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BusinessScience\Allshare\CARe\Catriona\UCT\PhD publications\Birth intervals and contraceptive use\Replication files\Ethiopia\"/>
    </mc:Choice>
  </mc:AlternateContent>
  <bookViews>
    <workbookView xWindow="0" yWindow="0" windowWidth="16392" windowHeight="5448" activeTab="3"/>
  </bookViews>
  <sheets>
    <sheet name="ET_National" sheetId="1" r:id="rId1"/>
    <sheet name="ET_Parity" sheetId="2" r:id="rId2"/>
    <sheet name="ET_Urban_Rural" sheetId="3" r:id="rId3"/>
    <sheet name="ET_Contraception_Urban_Rura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281" i="4" l="1"/>
  <c r="AF281" i="4"/>
  <c r="U281" i="4"/>
  <c r="O281" i="4"/>
  <c r="I281" i="4"/>
  <c r="D281" i="4"/>
  <c r="W281" i="4" s="1"/>
  <c r="C281" i="4"/>
  <c r="AG280" i="4"/>
  <c r="AF280" i="4"/>
  <c r="V280" i="4"/>
  <c r="U280" i="4"/>
  <c r="Q280" i="4"/>
  <c r="O280" i="4"/>
  <c r="J280" i="4"/>
  <c r="I280" i="4"/>
  <c r="D280" i="4"/>
  <c r="C280" i="4"/>
  <c r="P280" i="4" s="1"/>
  <c r="AG279" i="4"/>
  <c r="AF279" i="4"/>
  <c r="W279" i="4"/>
  <c r="U279" i="4"/>
  <c r="O279" i="4"/>
  <c r="I279" i="4"/>
  <c r="D279" i="4"/>
  <c r="C279" i="4"/>
  <c r="AG278" i="4"/>
  <c r="AF278" i="4"/>
  <c r="V278" i="4"/>
  <c r="U278" i="4"/>
  <c r="Q278" i="4"/>
  <c r="O278" i="4"/>
  <c r="J278" i="4"/>
  <c r="I278" i="4"/>
  <c r="D278" i="4"/>
  <c r="C278" i="4"/>
  <c r="P278" i="4" s="1"/>
  <c r="AG277" i="4"/>
  <c r="AF277" i="4"/>
  <c r="U277" i="4"/>
  <c r="O277" i="4"/>
  <c r="I277" i="4"/>
  <c r="D277" i="4"/>
  <c r="C277" i="4"/>
  <c r="AG276" i="4"/>
  <c r="AF276" i="4"/>
  <c r="V276" i="4"/>
  <c r="U276" i="4"/>
  <c r="Q276" i="4"/>
  <c r="O276" i="4"/>
  <c r="J276" i="4"/>
  <c r="I276" i="4"/>
  <c r="D276" i="4"/>
  <c r="C276" i="4"/>
  <c r="P276" i="4" s="1"/>
  <c r="AG275" i="4"/>
  <c r="AF275" i="4"/>
  <c r="U275" i="4"/>
  <c r="O275" i="4"/>
  <c r="J275" i="4"/>
  <c r="I275" i="4"/>
  <c r="D275" i="4"/>
  <c r="C275" i="4"/>
  <c r="AG274" i="4"/>
  <c r="AF274" i="4"/>
  <c r="W274" i="4"/>
  <c r="U274" i="4"/>
  <c r="O274" i="4"/>
  <c r="K274" i="4"/>
  <c r="I274" i="4"/>
  <c r="G274" i="4"/>
  <c r="D274" i="4"/>
  <c r="Q274" i="4" s="1"/>
  <c r="C274" i="4"/>
  <c r="AG273" i="4"/>
  <c r="AF273" i="4"/>
  <c r="V273" i="4"/>
  <c r="U273" i="4"/>
  <c r="P273" i="4"/>
  <c r="O273" i="4"/>
  <c r="J273" i="4"/>
  <c r="I273" i="4"/>
  <c r="D273" i="4"/>
  <c r="C273" i="4"/>
  <c r="AG272" i="4"/>
  <c r="AF272" i="4"/>
  <c r="W272" i="4"/>
  <c r="U272" i="4"/>
  <c r="O272" i="4"/>
  <c r="K272" i="4"/>
  <c r="I272" i="4"/>
  <c r="D272" i="4"/>
  <c r="Q272" i="4" s="1"/>
  <c r="C272" i="4"/>
  <c r="AG271" i="4"/>
  <c r="AF271" i="4"/>
  <c r="U271" i="4"/>
  <c r="T271" i="4"/>
  <c r="Q271" i="4"/>
  <c r="P271" i="4"/>
  <c r="O271" i="4"/>
  <c r="J271" i="4"/>
  <c r="I271" i="4"/>
  <c r="D271" i="4"/>
  <c r="C271" i="4"/>
  <c r="AG270" i="4"/>
  <c r="AF270" i="4"/>
  <c r="W270" i="4"/>
  <c r="U270" i="4"/>
  <c r="S270" i="4"/>
  <c r="O270" i="4"/>
  <c r="K270" i="4"/>
  <c r="I270" i="4"/>
  <c r="G270" i="4"/>
  <c r="D270" i="4"/>
  <c r="C270" i="4"/>
  <c r="AG269" i="4"/>
  <c r="AF269" i="4"/>
  <c r="Y269" i="4"/>
  <c r="V269" i="4"/>
  <c r="U269" i="4"/>
  <c r="Q269" i="4"/>
  <c r="O269" i="4"/>
  <c r="J269" i="4"/>
  <c r="I269" i="4"/>
  <c r="D269" i="4"/>
  <c r="C269" i="4"/>
  <c r="P269" i="4" s="1"/>
  <c r="AG268" i="4"/>
  <c r="AF268" i="4"/>
  <c r="W268" i="4"/>
  <c r="U268" i="4"/>
  <c r="O268" i="4"/>
  <c r="K268" i="4"/>
  <c r="I268" i="4"/>
  <c r="D268" i="4"/>
  <c r="C268" i="4"/>
  <c r="AG267" i="4"/>
  <c r="AF267" i="4"/>
  <c r="V267" i="4"/>
  <c r="U267" i="4"/>
  <c r="Q267" i="4"/>
  <c r="O267" i="4"/>
  <c r="J267" i="4"/>
  <c r="I267" i="4"/>
  <c r="D267" i="4"/>
  <c r="C267" i="4"/>
  <c r="P267" i="4" s="1"/>
  <c r="AG266" i="4"/>
  <c r="AF266" i="4"/>
  <c r="V266" i="4"/>
  <c r="U266" i="4"/>
  <c r="Q266" i="4"/>
  <c r="O266" i="4"/>
  <c r="N266" i="4"/>
  <c r="J266" i="4"/>
  <c r="I266" i="4"/>
  <c r="F266" i="4"/>
  <c r="D266" i="4"/>
  <c r="C266" i="4"/>
  <c r="P266" i="4" s="1"/>
  <c r="AE257" i="4"/>
  <c r="B257" i="4"/>
  <c r="AI256" i="4"/>
  <c r="AJ256" i="4" s="1"/>
  <c r="AK256" i="4" s="1"/>
  <c r="AL256" i="4" s="1"/>
  <c r="AE256" i="4"/>
  <c r="M256" i="4"/>
  <c r="I256" i="4"/>
  <c r="J256" i="4" s="1"/>
  <c r="K256" i="4" s="1"/>
  <c r="L256" i="4" s="1"/>
  <c r="H256" i="4"/>
  <c r="G256" i="4"/>
  <c r="F256" i="4"/>
  <c r="AG254" i="4"/>
  <c r="AF254" i="4"/>
  <c r="W254" i="4"/>
  <c r="U254" i="4"/>
  <c r="Q254" i="4"/>
  <c r="O254" i="4"/>
  <c r="K254" i="4"/>
  <c r="I254" i="4"/>
  <c r="D254" i="4"/>
  <c r="C254" i="4"/>
  <c r="AG253" i="4"/>
  <c r="AF253" i="4"/>
  <c r="U253" i="4"/>
  <c r="Q253" i="4"/>
  <c r="P253" i="4"/>
  <c r="O253" i="4"/>
  <c r="I253" i="4"/>
  <c r="D253" i="4"/>
  <c r="C253" i="4"/>
  <c r="AG252" i="4"/>
  <c r="AF252" i="4"/>
  <c r="W252" i="4"/>
  <c r="U252" i="4"/>
  <c r="Q252" i="4"/>
  <c r="O252" i="4"/>
  <c r="K252" i="4"/>
  <c r="I252" i="4"/>
  <c r="D252" i="4"/>
  <c r="C252" i="4"/>
  <c r="AG251" i="4"/>
  <c r="AF251" i="4"/>
  <c r="U251" i="4"/>
  <c r="Q251" i="4"/>
  <c r="P251" i="4"/>
  <c r="O251" i="4"/>
  <c r="I251" i="4"/>
  <c r="D251" i="4"/>
  <c r="C251" i="4"/>
  <c r="AG250" i="4"/>
  <c r="AF250" i="4"/>
  <c r="W250" i="4"/>
  <c r="U250" i="4"/>
  <c r="Q250" i="4"/>
  <c r="O250" i="4"/>
  <c r="K250" i="4"/>
  <c r="I250" i="4"/>
  <c r="D250" i="4"/>
  <c r="C250" i="4"/>
  <c r="AG249" i="4"/>
  <c r="AF249" i="4"/>
  <c r="U249" i="4"/>
  <c r="Q249" i="4"/>
  <c r="P249" i="4"/>
  <c r="O249" i="4"/>
  <c r="I249" i="4"/>
  <c r="D249" i="4"/>
  <c r="C249" i="4"/>
  <c r="AG248" i="4"/>
  <c r="AF248" i="4"/>
  <c r="U248" i="4"/>
  <c r="O248" i="4"/>
  <c r="K248" i="4"/>
  <c r="I248" i="4"/>
  <c r="D248" i="4"/>
  <c r="C248" i="4"/>
  <c r="AG247" i="4"/>
  <c r="AF247" i="4"/>
  <c r="V247" i="4"/>
  <c r="U247" i="4"/>
  <c r="Q247" i="4"/>
  <c r="P247" i="4"/>
  <c r="O247" i="4"/>
  <c r="J247" i="4"/>
  <c r="I247" i="4"/>
  <c r="D247" i="4"/>
  <c r="C247" i="4"/>
  <c r="AG246" i="4"/>
  <c r="AF246" i="4"/>
  <c r="W246" i="4"/>
  <c r="U246" i="4"/>
  <c r="O246" i="4"/>
  <c r="I246" i="4"/>
  <c r="H246" i="4"/>
  <c r="D246" i="4"/>
  <c r="C246" i="4"/>
  <c r="AG245" i="4"/>
  <c r="AF245" i="4"/>
  <c r="V245" i="4"/>
  <c r="U245" i="4"/>
  <c r="Q245" i="4"/>
  <c r="P245" i="4"/>
  <c r="O245" i="4"/>
  <c r="J245" i="4"/>
  <c r="I245" i="4"/>
  <c r="D245" i="4"/>
  <c r="C245" i="4"/>
  <c r="AG244" i="4"/>
  <c r="AF244" i="4"/>
  <c r="V244" i="4"/>
  <c r="U244" i="4"/>
  <c r="O244" i="4"/>
  <c r="K244" i="4"/>
  <c r="I244" i="4"/>
  <c r="D244" i="4"/>
  <c r="Q244" i="4" s="1"/>
  <c r="C244" i="4"/>
  <c r="AG243" i="4"/>
  <c r="AF243" i="4"/>
  <c r="U243" i="4"/>
  <c r="P243" i="4"/>
  <c r="O243" i="4"/>
  <c r="M243" i="4"/>
  <c r="I243" i="4"/>
  <c r="D243" i="4"/>
  <c r="C243" i="4"/>
  <c r="AG242" i="4"/>
  <c r="AF242" i="4"/>
  <c r="W242" i="4"/>
  <c r="V242" i="4"/>
  <c r="U242" i="4"/>
  <c r="Q242" i="4"/>
  <c r="O242" i="4"/>
  <c r="K242" i="4"/>
  <c r="J242" i="4"/>
  <c r="I242" i="4"/>
  <c r="D242" i="4"/>
  <c r="C242" i="4"/>
  <c r="AG241" i="4"/>
  <c r="AF241" i="4"/>
  <c r="U241" i="4"/>
  <c r="P241" i="4"/>
  <c r="O241" i="4"/>
  <c r="I241" i="4"/>
  <c r="D241" i="4"/>
  <c r="C241" i="4"/>
  <c r="AG240" i="4"/>
  <c r="AF240" i="4"/>
  <c r="Z240" i="4"/>
  <c r="W240" i="4"/>
  <c r="U240" i="4"/>
  <c r="S240" i="4"/>
  <c r="Q240" i="4"/>
  <c r="O240" i="4"/>
  <c r="K240" i="4"/>
  <c r="I240" i="4"/>
  <c r="D240" i="4"/>
  <c r="C240" i="4"/>
  <c r="AG239" i="4"/>
  <c r="AF239" i="4"/>
  <c r="W239" i="4"/>
  <c r="U239" i="4"/>
  <c r="R239" i="4"/>
  <c r="Q239" i="4"/>
  <c r="O239" i="4"/>
  <c r="K239" i="4"/>
  <c r="I239" i="4"/>
  <c r="F239" i="4"/>
  <c r="D239" i="4"/>
  <c r="C239" i="4"/>
  <c r="B230" i="4"/>
  <c r="AJ229" i="4"/>
  <c r="AK229" i="4" s="1"/>
  <c r="AL229" i="4" s="1"/>
  <c r="AI229" i="4"/>
  <c r="AE229" i="4"/>
  <c r="F229" i="4"/>
  <c r="G229" i="4" s="1"/>
  <c r="H229" i="4" s="1"/>
  <c r="I229" i="4" s="1"/>
  <c r="AG227" i="4"/>
  <c r="AF227" i="4"/>
  <c r="W227" i="4"/>
  <c r="U227" i="4"/>
  <c r="O227" i="4"/>
  <c r="I227" i="4"/>
  <c r="H227" i="4"/>
  <c r="D227" i="4"/>
  <c r="C227" i="4"/>
  <c r="AG226" i="4"/>
  <c r="AF226" i="4"/>
  <c r="Y226" i="4"/>
  <c r="V226" i="4"/>
  <c r="U226" i="4"/>
  <c r="Q226" i="4"/>
  <c r="O226" i="4"/>
  <c r="J226" i="4"/>
  <c r="I226" i="4"/>
  <c r="D226" i="4"/>
  <c r="C226" i="4"/>
  <c r="P226" i="4" s="1"/>
  <c r="AG225" i="4"/>
  <c r="AF225" i="4"/>
  <c r="W225" i="4"/>
  <c r="U225" i="4"/>
  <c r="R225" i="4"/>
  <c r="O225" i="4"/>
  <c r="J225" i="4"/>
  <c r="I225" i="4"/>
  <c r="D225" i="4"/>
  <c r="K225" i="4" s="1"/>
  <c r="C225" i="4"/>
  <c r="AG224" i="4"/>
  <c r="AF224" i="4"/>
  <c r="V224" i="4"/>
  <c r="U224" i="4"/>
  <c r="P224" i="4"/>
  <c r="O224" i="4"/>
  <c r="L224" i="4"/>
  <c r="J224" i="4"/>
  <c r="I224" i="4"/>
  <c r="D224" i="4"/>
  <c r="C224" i="4"/>
  <c r="AG223" i="4"/>
  <c r="AF223" i="4"/>
  <c r="V223" i="4"/>
  <c r="U223" i="4"/>
  <c r="O223" i="4"/>
  <c r="J223" i="4"/>
  <c r="I223" i="4"/>
  <c r="D223" i="4"/>
  <c r="Q223" i="4" s="1"/>
  <c r="C223" i="4"/>
  <c r="Y223" i="4" s="1"/>
  <c r="AG222" i="4"/>
  <c r="AF222" i="4"/>
  <c r="V222" i="4"/>
  <c r="U222" i="4"/>
  <c r="P222" i="4"/>
  <c r="O222" i="4"/>
  <c r="J222" i="4"/>
  <c r="I222" i="4"/>
  <c r="H222" i="4"/>
  <c r="D222" i="4"/>
  <c r="T222" i="4" s="1"/>
  <c r="C222" i="4"/>
  <c r="AG221" i="4"/>
  <c r="AF221" i="4"/>
  <c r="V221" i="4"/>
  <c r="U221" i="4"/>
  <c r="O221" i="4"/>
  <c r="N221" i="4"/>
  <c r="J221" i="4"/>
  <c r="I221" i="4"/>
  <c r="D221" i="4"/>
  <c r="Q221" i="4" s="1"/>
  <c r="C221" i="4"/>
  <c r="AG220" i="4"/>
  <c r="AF220" i="4"/>
  <c r="X220" i="4"/>
  <c r="V220" i="4"/>
  <c r="U220" i="4"/>
  <c r="P220" i="4"/>
  <c r="O220" i="4"/>
  <c r="J220" i="4"/>
  <c r="I220" i="4"/>
  <c r="D220" i="4"/>
  <c r="C220" i="4"/>
  <c r="AG219" i="4"/>
  <c r="AF219" i="4"/>
  <c r="Z219" i="4"/>
  <c r="V219" i="4"/>
  <c r="U219" i="4"/>
  <c r="O219" i="4"/>
  <c r="J219" i="4"/>
  <c r="I219" i="4"/>
  <c r="F219" i="4"/>
  <c r="D219" i="4"/>
  <c r="Q219" i="4" s="1"/>
  <c r="C219" i="4"/>
  <c r="AG218" i="4"/>
  <c r="AF218" i="4"/>
  <c r="V218" i="4"/>
  <c r="U218" i="4"/>
  <c r="T218" i="4"/>
  <c r="P218" i="4"/>
  <c r="O218" i="4"/>
  <c r="J218" i="4"/>
  <c r="I218" i="4"/>
  <c r="D218" i="4"/>
  <c r="C218" i="4"/>
  <c r="S218" i="4" s="1"/>
  <c r="AG217" i="4"/>
  <c r="AF217" i="4"/>
  <c r="U217" i="4"/>
  <c r="P217" i="4"/>
  <c r="O217" i="4"/>
  <c r="K217" i="4"/>
  <c r="J217" i="4"/>
  <c r="I217" i="4"/>
  <c r="G217" i="4"/>
  <c r="D217" i="4"/>
  <c r="Q217" i="4" s="1"/>
  <c r="C217" i="4"/>
  <c r="AG216" i="4"/>
  <c r="AF216" i="4"/>
  <c r="Y216" i="4"/>
  <c r="V216" i="4"/>
  <c r="U216" i="4"/>
  <c r="T216" i="4"/>
  <c r="P216" i="4"/>
  <c r="O216" i="4"/>
  <c r="J216" i="4"/>
  <c r="I216" i="4"/>
  <c r="D216" i="4"/>
  <c r="Q216" i="4" s="1"/>
  <c r="C216" i="4"/>
  <c r="AG215" i="4"/>
  <c r="AF215" i="4"/>
  <c r="U215" i="4"/>
  <c r="S215" i="4"/>
  <c r="O215" i="4"/>
  <c r="I215" i="4"/>
  <c r="D215" i="4"/>
  <c r="C215" i="4"/>
  <c r="P215" i="4" s="1"/>
  <c r="AG214" i="4"/>
  <c r="AF214" i="4"/>
  <c r="X214" i="4"/>
  <c r="U214" i="4"/>
  <c r="T214" i="4"/>
  <c r="P214" i="4"/>
  <c r="O214" i="4"/>
  <c r="L214" i="4"/>
  <c r="I214" i="4"/>
  <c r="H214" i="4"/>
  <c r="D214" i="4"/>
  <c r="C214" i="4"/>
  <c r="S214" i="4" s="1"/>
  <c r="AG213" i="4"/>
  <c r="AF213" i="4"/>
  <c r="X213" i="4"/>
  <c r="V213" i="4"/>
  <c r="U213" i="4"/>
  <c r="R213" i="4"/>
  <c r="P213" i="4"/>
  <c r="O213" i="4"/>
  <c r="M213" i="4"/>
  <c r="L213" i="4"/>
  <c r="J213" i="4"/>
  <c r="I213" i="4"/>
  <c r="F213" i="4"/>
  <c r="D213" i="4"/>
  <c r="C213" i="4"/>
  <c r="S213" i="4" s="1"/>
  <c r="AG212" i="4"/>
  <c r="AF212" i="4"/>
  <c r="Y212" i="4"/>
  <c r="X212" i="4"/>
  <c r="V212" i="4"/>
  <c r="U212" i="4"/>
  <c r="R212" i="4"/>
  <c r="P212" i="4"/>
  <c r="O212" i="4"/>
  <c r="M212" i="4"/>
  <c r="L212" i="4"/>
  <c r="J212" i="4"/>
  <c r="I212" i="4"/>
  <c r="H212" i="4"/>
  <c r="F212" i="4"/>
  <c r="D212" i="4"/>
  <c r="T212" i="4" s="1"/>
  <c r="C212" i="4"/>
  <c r="S212" i="4" s="1"/>
  <c r="AE203" i="4"/>
  <c r="B203" i="4"/>
  <c r="AM202" i="4"/>
  <c r="AN202" i="4" s="1"/>
  <c r="AO202" i="4" s="1"/>
  <c r="AP202" i="4" s="1"/>
  <c r="AQ202" i="4" s="1"/>
  <c r="AI202" i="4"/>
  <c r="AJ202" i="4" s="1"/>
  <c r="AK202" i="4" s="1"/>
  <c r="AL202" i="4" s="1"/>
  <c r="AE202" i="4"/>
  <c r="G202" i="4"/>
  <c r="H202" i="4" s="1"/>
  <c r="I202" i="4" s="1"/>
  <c r="F202" i="4"/>
  <c r="AG200" i="4"/>
  <c r="AF200" i="4"/>
  <c r="W200" i="4"/>
  <c r="U200" i="4"/>
  <c r="Q200" i="4"/>
  <c r="O200" i="4"/>
  <c r="K200" i="4"/>
  <c r="I200" i="4"/>
  <c r="D200" i="4"/>
  <c r="C200" i="4"/>
  <c r="AG199" i="4"/>
  <c r="AF199" i="4"/>
  <c r="W199" i="4"/>
  <c r="U199" i="4"/>
  <c r="Q199" i="4"/>
  <c r="O199" i="4"/>
  <c r="K199" i="4"/>
  <c r="I199" i="4"/>
  <c r="D199" i="4"/>
  <c r="C199" i="4"/>
  <c r="AG198" i="4"/>
  <c r="AF198" i="4"/>
  <c r="W198" i="4"/>
  <c r="U198" i="4"/>
  <c r="Q198" i="4"/>
  <c r="O198" i="4"/>
  <c r="K198" i="4"/>
  <c r="I198" i="4"/>
  <c r="D198" i="4"/>
  <c r="C198" i="4"/>
  <c r="G198" i="4" s="1"/>
  <c r="AG197" i="4"/>
  <c r="AF197" i="4"/>
  <c r="W197" i="4"/>
  <c r="U197" i="4"/>
  <c r="Q197" i="4"/>
  <c r="O197" i="4"/>
  <c r="K197" i="4"/>
  <c r="I197" i="4"/>
  <c r="D197" i="4"/>
  <c r="C197" i="4"/>
  <c r="AG196" i="4"/>
  <c r="AF196" i="4"/>
  <c r="W196" i="4"/>
  <c r="U196" i="4"/>
  <c r="Q196" i="4"/>
  <c r="O196" i="4"/>
  <c r="K196" i="4"/>
  <c r="I196" i="4"/>
  <c r="G196" i="4"/>
  <c r="D196" i="4"/>
  <c r="C196" i="4"/>
  <c r="AG195" i="4"/>
  <c r="AF195" i="4"/>
  <c r="W195" i="4"/>
  <c r="U195" i="4"/>
  <c r="Q195" i="4"/>
  <c r="O195" i="4"/>
  <c r="K195" i="4"/>
  <c r="I195" i="4"/>
  <c r="D195" i="4"/>
  <c r="C195" i="4"/>
  <c r="AG194" i="4"/>
  <c r="AF194" i="4"/>
  <c r="W194" i="4"/>
  <c r="U194" i="4"/>
  <c r="Q194" i="4"/>
  <c r="O194" i="4"/>
  <c r="K194" i="4"/>
  <c r="I194" i="4"/>
  <c r="D194" i="4"/>
  <c r="C194" i="4"/>
  <c r="AG193" i="4"/>
  <c r="AF193" i="4"/>
  <c r="W193" i="4"/>
  <c r="U193" i="4"/>
  <c r="Q193" i="4"/>
  <c r="O193" i="4"/>
  <c r="M193" i="4"/>
  <c r="K193" i="4"/>
  <c r="I193" i="4"/>
  <c r="D193" i="4"/>
  <c r="C193" i="4"/>
  <c r="AG192" i="4"/>
  <c r="AF192" i="4"/>
  <c r="W192" i="4"/>
  <c r="U192" i="4"/>
  <c r="Q192" i="4"/>
  <c r="O192" i="4"/>
  <c r="K192" i="4"/>
  <c r="I192" i="4"/>
  <c r="D192" i="4"/>
  <c r="C192" i="4"/>
  <c r="AG191" i="4"/>
  <c r="AF191" i="4"/>
  <c r="W191" i="4"/>
  <c r="U191" i="4"/>
  <c r="Q191" i="4"/>
  <c r="O191" i="4"/>
  <c r="K191" i="4"/>
  <c r="I191" i="4"/>
  <c r="D191" i="4"/>
  <c r="C191" i="4"/>
  <c r="AG190" i="4"/>
  <c r="AF190" i="4"/>
  <c r="W190" i="4"/>
  <c r="U190" i="4"/>
  <c r="S190" i="4"/>
  <c r="Q190" i="4"/>
  <c r="O190" i="4"/>
  <c r="K190" i="4"/>
  <c r="I190" i="4"/>
  <c r="D190" i="4"/>
  <c r="C190" i="4"/>
  <c r="G190" i="4" s="1"/>
  <c r="AG189" i="4"/>
  <c r="AF189" i="4"/>
  <c r="W189" i="4"/>
  <c r="U189" i="4"/>
  <c r="Q189" i="4"/>
  <c r="O189" i="4"/>
  <c r="K189" i="4"/>
  <c r="I189" i="4"/>
  <c r="D189" i="4"/>
  <c r="C189" i="4"/>
  <c r="AG188" i="4"/>
  <c r="AF188" i="4"/>
  <c r="W188" i="4"/>
  <c r="U188" i="4"/>
  <c r="Q188" i="4"/>
  <c r="O188" i="4"/>
  <c r="K188" i="4"/>
  <c r="I188" i="4"/>
  <c r="G188" i="4"/>
  <c r="D188" i="4"/>
  <c r="C188" i="4"/>
  <c r="AG187" i="4"/>
  <c r="AF187" i="4"/>
  <c r="W187" i="4"/>
  <c r="U187" i="4"/>
  <c r="Q187" i="4"/>
  <c r="O187" i="4"/>
  <c r="K187" i="4"/>
  <c r="I187" i="4"/>
  <c r="D187" i="4"/>
  <c r="C187" i="4"/>
  <c r="AG186" i="4"/>
  <c r="AF186" i="4"/>
  <c r="U186" i="4"/>
  <c r="S186" i="4"/>
  <c r="O186" i="4"/>
  <c r="L186" i="4"/>
  <c r="I186" i="4"/>
  <c r="G186" i="4"/>
  <c r="D186" i="4"/>
  <c r="C186" i="4"/>
  <c r="AG185" i="4"/>
  <c r="AF185" i="4"/>
  <c r="W185" i="4"/>
  <c r="U185" i="4"/>
  <c r="Q185" i="4"/>
  <c r="O185" i="4"/>
  <c r="I185" i="4"/>
  <c r="D185" i="4"/>
  <c r="C185" i="4"/>
  <c r="B176" i="4"/>
  <c r="AK175" i="4"/>
  <c r="AL175" i="4" s="1"/>
  <c r="AM175" i="4" s="1"/>
  <c r="AN175" i="4" s="1"/>
  <c r="AO175" i="4" s="1"/>
  <c r="AP175" i="4" s="1"/>
  <c r="AQ175" i="4" s="1"/>
  <c r="AJ175" i="4"/>
  <c r="AI175" i="4"/>
  <c r="AE175" i="4"/>
  <c r="J175" i="4"/>
  <c r="K175" i="4" s="1"/>
  <c r="L175" i="4" s="1"/>
  <c r="M175" i="4" s="1"/>
  <c r="N175" i="4" s="1"/>
  <c r="F175" i="4"/>
  <c r="G175" i="4" s="1"/>
  <c r="H175" i="4" s="1"/>
  <c r="I175" i="4" s="1"/>
  <c r="AG173" i="4"/>
  <c r="AF173" i="4"/>
  <c r="V173" i="4"/>
  <c r="U173" i="4"/>
  <c r="Q173" i="4"/>
  <c r="P173" i="4"/>
  <c r="O173" i="4"/>
  <c r="J173" i="4"/>
  <c r="I173" i="4"/>
  <c r="D173" i="4"/>
  <c r="C173" i="4"/>
  <c r="S173" i="4" s="1"/>
  <c r="AG172" i="4"/>
  <c r="AF172" i="4"/>
  <c r="Z172" i="4"/>
  <c r="W172" i="4"/>
  <c r="U172" i="4"/>
  <c r="S172" i="4"/>
  <c r="O172" i="4"/>
  <c r="K172" i="4"/>
  <c r="I172" i="4"/>
  <c r="F172" i="4"/>
  <c r="D172" i="4"/>
  <c r="Q172" i="4" s="1"/>
  <c r="C172" i="4"/>
  <c r="G172" i="4" s="1"/>
  <c r="AG171" i="4"/>
  <c r="AF171" i="4"/>
  <c r="Y171" i="4"/>
  <c r="V171" i="4"/>
  <c r="U171" i="4"/>
  <c r="T171" i="4"/>
  <c r="P171" i="4"/>
  <c r="O171" i="4"/>
  <c r="M171" i="4"/>
  <c r="J171" i="4"/>
  <c r="I171" i="4"/>
  <c r="H171" i="4"/>
  <c r="D171" i="4"/>
  <c r="C171" i="4"/>
  <c r="AG170" i="4"/>
  <c r="AF170" i="4"/>
  <c r="W170" i="4"/>
  <c r="U170" i="4"/>
  <c r="R170" i="4"/>
  <c r="O170" i="4"/>
  <c r="K170" i="4"/>
  <c r="J170" i="4"/>
  <c r="I170" i="4"/>
  <c r="D170" i="4"/>
  <c r="Q170" i="4" s="1"/>
  <c r="C170" i="4"/>
  <c r="S170" i="4" s="1"/>
  <c r="AG169" i="4"/>
  <c r="AF169" i="4"/>
  <c r="X169" i="4"/>
  <c r="V169" i="4"/>
  <c r="U169" i="4"/>
  <c r="Q169" i="4"/>
  <c r="P169" i="4"/>
  <c r="O169" i="4"/>
  <c r="L169" i="4"/>
  <c r="J169" i="4"/>
  <c r="I169" i="4"/>
  <c r="D169" i="4"/>
  <c r="T169" i="4" s="1"/>
  <c r="C169" i="4"/>
  <c r="AG168" i="4"/>
  <c r="AF168" i="4"/>
  <c r="W168" i="4"/>
  <c r="U168" i="4"/>
  <c r="O168" i="4"/>
  <c r="K168" i="4"/>
  <c r="I168" i="4"/>
  <c r="D168" i="4"/>
  <c r="Q168" i="4" s="1"/>
  <c r="C168" i="4"/>
  <c r="V168" i="4" s="1"/>
  <c r="AG167" i="4"/>
  <c r="AF167" i="4"/>
  <c r="V167" i="4"/>
  <c r="U167" i="4"/>
  <c r="P167" i="4"/>
  <c r="O167" i="4"/>
  <c r="J167" i="4"/>
  <c r="I167" i="4"/>
  <c r="D167" i="4"/>
  <c r="C167" i="4"/>
  <c r="AG166" i="4"/>
  <c r="AF166" i="4"/>
  <c r="W166" i="4"/>
  <c r="U166" i="4"/>
  <c r="O166" i="4"/>
  <c r="N166" i="4"/>
  <c r="K166" i="4"/>
  <c r="J166" i="4"/>
  <c r="I166" i="4"/>
  <c r="G166" i="4"/>
  <c r="D166" i="4"/>
  <c r="Q166" i="4" s="1"/>
  <c r="C166" i="4"/>
  <c r="AG165" i="4"/>
  <c r="AF165" i="4"/>
  <c r="V165" i="4"/>
  <c r="U165" i="4"/>
  <c r="Q165" i="4"/>
  <c r="P165" i="4"/>
  <c r="O165" i="4"/>
  <c r="J165" i="4"/>
  <c r="I165" i="4"/>
  <c r="D165" i="4"/>
  <c r="C165" i="4"/>
  <c r="S165" i="4" s="1"/>
  <c r="AG164" i="4"/>
  <c r="AF164" i="4"/>
  <c r="Z164" i="4"/>
  <c r="W164" i="4"/>
  <c r="U164" i="4"/>
  <c r="S164" i="4"/>
  <c r="O164" i="4"/>
  <c r="K164" i="4"/>
  <c r="I164" i="4"/>
  <c r="F164" i="4"/>
  <c r="D164" i="4"/>
  <c r="Q164" i="4" s="1"/>
  <c r="C164" i="4"/>
  <c r="G164" i="4" s="1"/>
  <c r="AG163" i="4"/>
  <c r="AF163" i="4"/>
  <c r="Y163" i="4"/>
  <c r="U163" i="4"/>
  <c r="Q163" i="4"/>
  <c r="P163" i="4"/>
  <c r="O163" i="4"/>
  <c r="L163" i="4"/>
  <c r="I163" i="4"/>
  <c r="D163" i="4"/>
  <c r="C163" i="4"/>
  <c r="AG162" i="4"/>
  <c r="AF162" i="4"/>
  <c r="W162" i="4"/>
  <c r="U162" i="4"/>
  <c r="O162" i="4"/>
  <c r="N162" i="4"/>
  <c r="K162" i="4"/>
  <c r="J162" i="4"/>
  <c r="I162" i="4"/>
  <c r="G162" i="4"/>
  <c r="D162" i="4"/>
  <c r="Q162" i="4" s="1"/>
  <c r="C162" i="4"/>
  <c r="AG161" i="4"/>
  <c r="AF161" i="4"/>
  <c r="U161" i="4"/>
  <c r="T161" i="4"/>
  <c r="P161" i="4"/>
  <c r="O161" i="4"/>
  <c r="M161" i="4"/>
  <c r="I161" i="4"/>
  <c r="G161" i="4"/>
  <c r="D161" i="4"/>
  <c r="H161" i="4" s="1"/>
  <c r="C161" i="4"/>
  <c r="AG160" i="4"/>
  <c r="AF160" i="4"/>
  <c r="W160" i="4"/>
  <c r="U160" i="4"/>
  <c r="R160" i="4"/>
  <c r="Q160" i="4"/>
  <c r="O160" i="4"/>
  <c r="M160" i="4"/>
  <c r="K160" i="4"/>
  <c r="I160" i="4"/>
  <c r="G160" i="4"/>
  <c r="D160" i="4"/>
  <c r="C160" i="4"/>
  <c r="AG159" i="4"/>
  <c r="AF159" i="4"/>
  <c r="U159" i="4"/>
  <c r="P159" i="4"/>
  <c r="O159" i="4"/>
  <c r="K159" i="4"/>
  <c r="I159" i="4"/>
  <c r="D159" i="4"/>
  <c r="W159" i="4" s="1"/>
  <c r="C159" i="4"/>
  <c r="G159" i="4" s="1"/>
  <c r="AG158" i="4"/>
  <c r="AF158" i="4"/>
  <c r="U158" i="4"/>
  <c r="P158" i="4"/>
  <c r="O158" i="4"/>
  <c r="K158" i="4"/>
  <c r="I158" i="4"/>
  <c r="E158" i="4"/>
  <c r="D158" i="4"/>
  <c r="W158" i="4" s="1"/>
  <c r="C158" i="4"/>
  <c r="G158" i="4" s="1"/>
  <c r="AE149" i="4"/>
  <c r="B149" i="4"/>
  <c r="AI148" i="4"/>
  <c r="AJ148" i="4" s="1"/>
  <c r="AK148" i="4" s="1"/>
  <c r="AL148" i="4" s="1"/>
  <c r="AM148" i="4" s="1"/>
  <c r="AN148" i="4" s="1"/>
  <c r="AO148" i="4" s="1"/>
  <c r="AP148" i="4" s="1"/>
  <c r="AQ148" i="4" s="1"/>
  <c r="AE148" i="4"/>
  <c r="F148" i="4"/>
  <c r="G148" i="4" s="1"/>
  <c r="H148" i="4" s="1"/>
  <c r="I148" i="4" s="1"/>
  <c r="AG146" i="4"/>
  <c r="AF146" i="4"/>
  <c r="W146" i="4"/>
  <c r="U146" i="4"/>
  <c r="O146" i="4"/>
  <c r="K146" i="4"/>
  <c r="I146" i="4"/>
  <c r="D146" i="4"/>
  <c r="Z146" i="4" s="1"/>
  <c r="C146" i="4"/>
  <c r="S146" i="4" s="1"/>
  <c r="AG145" i="4"/>
  <c r="AF145" i="4"/>
  <c r="W145" i="4"/>
  <c r="V145" i="4"/>
  <c r="U145" i="4"/>
  <c r="Q145" i="4"/>
  <c r="O145" i="4"/>
  <c r="K145" i="4"/>
  <c r="J145" i="4"/>
  <c r="I145" i="4"/>
  <c r="D145" i="4"/>
  <c r="C145" i="4"/>
  <c r="P145" i="4" s="1"/>
  <c r="AG144" i="4"/>
  <c r="AF144" i="4"/>
  <c r="X144" i="4"/>
  <c r="U144" i="4"/>
  <c r="S144" i="4"/>
  <c r="O144" i="4"/>
  <c r="K144" i="4"/>
  <c r="I144" i="4"/>
  <c r="D144" i="4"/>
  <c r="C144" i="4"/>
  <c r="AG143" i="4"/>
  <c r="AF143" i="4"/>
  <c r="W143" i="4"/>
  <c r="V143" i="4"/>
  <c r="U143" i="4"/>
  <c r="Q143" i="4"/>
  <c r="O143" i="4"/>
  <c r="K143" i="4"/>
  <c r="J143" i="4"/>
  <c r="I143" i="4"/>
  <c r="D143" i="4"/>
  <c r="T143" i="4" s="1"/>
  <c r="C143" i="4"/>
  <c r="P143" i="4" s="1"/>
  <c r="AG142" i="4"/>
  <c r="AF142" i="4"/>
  <c r="W142" i="4"/>
  <c r="U142" i="4"/>
  <c r="O142" i="4"/>
  <c r="I142" i="4"/>
  <c r="D142" i="4"/>
  <c r="C142" i="4"/>
  <c r="AG141" i="4"/>
  <c r="AF141" i="4"/>
  <c r="Z141" i="4"/>
  <c r="W141" i="4"/>
  <c r="V141" i="4"/>
  <c r="U141" i="4"/>
  <c r="Q141" i="4"/>
  <c r="O141" i="4"/>
  <c r="N141" i="4"/>
  <c r="K141" i="4"/>
  <c r="J141" i="4"/>
  <c r="I141" i="4"/>
  <c r="D141" i="4"/>
  <c r="C141" i="4"/>
  <c r="P141" i="4" s="1"/>
  <c r="AK140" i="4"/>
  <c r="AG140" i="4"/>
  <c r="AF140" i="4"/>
  <c r="U140" i="4"/>
  <c r="O140" i="4"/>
  <c r="I140" i="4"/>
  <c r="H140" i="4"/>
  <c r="D140" i="4"/>
  <c r="W140" i="4" s="1"/>
  <c r="C140" i="4"/>
  <c r="AG139" i="4"/>
  <c r="AF139" i="4"/>
  <c r="Y139" i="4"/>
  <c r="W139" i="4"/>
  <c r="V139" i="4"/>
  <c r="U139" i="4"/>
  <c r="R139" i="4"/>
  <c r="Q139" i="4"/>
  <c r="O139" i="4"/>
  <c r="M139" i="4"/>
  <c r="K139" i="4"/>
  <c r="J139" i="4"/>
  <c r="I139" i="4"/>
  <c r="F139" i="4"/>
  <c r="D139" i="4"/>
  <c r="C139" i="4"/>
  <c r="P139" i="4" s="1"/>
  <c r="AG138" i="4"/>
  <c r="AF138" i="4"/>
  <c r="W138" i="4"/>
  <c r="U138" i="4"/>
  <c r="T138" i="4"/>
  <c r="O138" i="4"/>
  <c r="L138" i="4"/>
  <c r="I138" i="4"/>
  <c r="H138" i="4"/>
  <c r="G138" i="4"/>
  <c r="D138" i="4"/>
  <c r="C138" i="4"/>
  <c r="AG137" i="4"/>
  <c r="AF137" i="4"/>
  <c r="Z137" i="4"/>
  <c r="Y137" i="4"/>
  <c r="W137" i="4"/>
  <c r="V137" i="4"/>
  <c r="U137" i="4"/>
  <c r="R137" i="4"/>
  <c r="Q137" i="4"/>
  <c r="O137" i="4"/>
  <c r="N137" i="4"/>
  <c r="M137" i="4"/>
  <c r="K137" i="4"/>
  <c r="J137" i="4"/>
  <c r="I137" i="4"/>
  <c r="F137" i="4"/>
  <c r="D137" i="4"/>
  <c r="C137" i="4"/>
  <c r="P137" i="4" s="1"/>
  <c r="AG136" i="4"/>
  <c r="AF136" i="4"/>
  <c r="X136" i="4"/>
  <c r="U136" i="4"/>
  <c r="S136" i="4"/>
  <c r="O136" i="4"/>
  <c r="L136" i="4"/>
  <c r="I136" i="4"/>
  <c r="G136" i="4"/>
  <c r="D136" i="4"/>
  <c r="K136" i="4" s="1"/>
  <c r="C136" i="4"/>
  <c r="AG135" i="4"/>
  <c r="AF135" i="4"/>
  <c r="Y135" i="4"/>
  <c r="W135" i="4"/>
  <c r="V135" i="4"/>
  <c r="U135" i="4"/>
  <c r="R135" i="4"/>
  <c r="Q135" i="4"/>
  <c r="O135" i="4"/>
  <c r="M135" i="4"/>
  <c r="K135" i="4"/>
  <c r="J135" i="4"/>
  <c r="I135" i="4"/>
  <c r="F135" i="4"/>
  <c r="D135" i="4"/>
  <c r="T135" i="4" s="1"/>
  <c r="C135" i="4"/>
  <c r="P135" i="4" s="1"/>
  <c r="AG134" i="4"/>
  <c r="AF134" i="4"/>
  <c r="X134" i="4"/>
  <c r="W134" i="4"/>
  <c r="U134" i="4"/>
  <c r="O134" i="4"/>
  <c r="L134" i="4"/>
  <c r="I134" i="4"/>
  <c r="D134" i="4"/>
  <c r="C134" i="4"/>
  <c r="AG133" i="4"/>
  <c r="AF133" i="4"/>
  <c r="Z133" i="4"/>
  <c r="V133" i="4"/>
  <c r="U133" i="4"/>
  <c r="R133" i="4"/>
  <c r="Q133" i="4"/>
  <c r="P133" i="4"/>
  <c r="O133" i="4"/>
  <c r="N133" i="4"/>
  <c r="J133" i="4"/>
  <c r="I133" i="4"/>
  <c r="F133" i="4"/>
  <c r="D133" i="4"/>
  <c r="T133" i="4" s="1"/>
  <c r="C133" i="4"/>
  <c r="S133" i="4" s="1"/>
  <c r="AG132" i="4"/>
  <c r="AF132" i="4"/>
  <c r="W132" i="4"/>
  <c r="U132" i="4"/>
  <c r="T132" i="4"/>
  <c r="O132" i="4"/>
  <c r="L132" i="4"/>
  <c r="I132" i="4"/>
  <c r="H132" i="4"/>
  <c r="G132" i="4"/>
  <c r="D132" i="4"/>
  <c r="C132" i="4"/>
  <c r="AG131" i="4"/>
  <c r="AF131" i="4"/>
  <c r="X131" i="4"/>
  <c r="W131" i="4"/>
  <c r="U131" i="4"/>
  <c r="P131" i="4"/>
  <c r="O131" i="4"/>
  <c r="L131" i="4"/>
  <c r="I131" i="4"/>
  <c r="D131" i="4"/>
  <c r="C131" i="4"/>
  <c r="B122" i="4"/>
  <c r="N145" i="4" s="1"/>
  <c r="AN121" i="4"/>
  <c r="AO121" i="4" s="1"/>
  <c r="AP121" i="4" s="1"/>
  <c r="AQ121" i="4" s="1"/>
  <c r="AI121" i="4"/>
  <c r="AJ121" i="4" s="1"/>
  <c r="AK121" i="4" s="1"/>
  <c r="AL121" i="4" s="1"/>
  <c r="AM121" i="4" s="1"/>
  <c r="AE121" i="4"/>
  <c r="I121" i="4"/>
  <c r="J121" i="4" s="1"/>
  <c r="K121" i="4" s="1"/>
  <c r="L121" i="4" s="1"/>
  <c r="M121" i="4" s="1"/>
  <c r="N121" i="4" s="1"/>
  <c r="F121" i="4"/>
  <c r="G121" i="4" s="1"/>
  <c r="H121" i="4" s="1"/>
  <c r="AK119" i="4"/>
  <c r="AG119" i="4"/>
  <c r="AF119" i="4"/>
  <c r="W119" i="4"/>
  <c r="U119" i="4"/>
  <c r="O119" i="4"/>
  <c r="K119" i="4"/>
  <c r="I119" i="4"/>
  <c r="D119" i="4"/>
  <c r="C119" i="4"/>
  <c r="AG118" i="4"/>
  <c r="AF118" i="4"/>
  <c r="W118" i="4"/>
  <c r="V118" i="4"/>
  <c r="U118" i="4"/>
  <c r="Q118" i="4"/>
  <c r="O118" i="4"/>
  <c r="M118" i="4"/>
  <c r="K118" i="4"/>
  <c r="J118" i="4"/>
  <c r="I118" i="4"/>
  <c r="E118" i="4"/>
  <c r="AH118" i="4" s="1"/>
  <c r="D118" i="4"/>
  <c r="T118" i="4" s="1"/>
  <c r="C118" i="4"/>
  <c r="P118" i="4" s="1"/>
  <c r="AK117" i="4"/>
  <c r="AG117" i="4"/>
  <c r="AF117" i="4"/>
  <c r="W117" i="4"/>
  <c r="U117" i="4"/>
  <c r="O117" i="4"/>
  <c r="K117" i="4"/>
  <c r="I117" i="4"/>
  <c r="D117" i="4"/>
  <c r="C117" i="4"/>
  <c r="AG116" i="4"/>
  <c r="AF116" i="4"/>
  <c r="W116" i="4"/>
  <c r="V116" i="4"/>
  <c r="U116" i="4"/>
  <c r="Q116" i="4"/>
  <c r="O116" i="4"/>
  <c r="M116" i="4"/>
  <c r="K116" i="4"/>
  <c r="J116" i="4"/>
  <c r="I116" i="4"/>
  <c r="E116" i="4"/>
  <c r="D116" i="4"/>
  <c r="T116" i="4" s="1"/>
  <c r="C116" i="4"/>
  <c r="P116" i="4" s="1"/>
  <c r="AK115" i="4"/>
  <c r="AG115" i="4"/>
  <c r="AF115" i="4"/>
  <c r="W115" i="4"/>
  <c r="U115" i="4"/>
  <c r="O115" i="4"/>
  <c r="K115" i="4"/>
  <c r="I115" i="4"/>
  <c r="D115" i="4"/>
  <c r="C115" i="4"/>
  <c r="AG114" i="4"/>
  <c r="AF114" i="4"/>
  <c r="W114" i="4"/>
  <c r="V114" i="4"/>
  <c r="U114" i="4"/>
  <c r="Q114" i="4"/>
  <c r="O114" i="4"/>
  <c r="M114" i="4"/>
  <c r="K114" i="4"/>
  <c r="J114" i="4"/>
  <c r="I114" i="4"/>
  <c r="E114" i="4"/>
  <c r="D114" i="4"/>
  <c r="T114" i="4" s="1"/>
  <c r="C114" i="4"/>
  <c r="P114" i="4" s="1"/>
  <c r="AK113" i="4"/>
  <c r="AG113" i="4"/>
  <c r="AF113" i="4"/>
  <c r="W113" i="4"/>
  <c r="U113" i="4"/>
  <c r="O113" i="4"/>
  <c r="K113" i="4"/>
  <c r="I113" i="4"/>
  <c r="D113" i="4"/>
  <c r="C113" i="4"/>
  <c r="AG112" i="4"/>
  <c r="AF112" i="4"/>
  <c r="W112" i="4"/>
  <c r="V112" i="4"/>
  <c r="U112" i="4"/>
  <c r="Q112" i="4"/>
  <c r="O112" i="4"/>
  <c r="M112" i="4"/>
  <c r="K112" i="4"/>
  <c r="J112" i="4"/>
  <c r="I112" i="4"/>
  <c r="D112" i="4"/>
  <c r="T112" i="4" s="1"/>
  <c r="C112" i="4"/>
  <c r="P112" i="4" s="1"/>
  <c r="AK111" i="4"/>
  <c r="AG111" i="4"/>
  <c r="AF111" i="4"/>
  <c r="W111" i="4"/>
  <c r="U111" i="4"/>
  <c r="O111" i="4"/>
  <c r="K111" i="4"/>
  <c r="I111" i="4"/>
  <c r="D111" i="4"/>
  <c r="C111" i="4"/>
  <c r="AG110" i="4"/>
  <c r="AF110" i="4"/>
  <c r="W110" i="4"/>
  <c r="V110" i="4"/>
  <c r="U110" i="4"/>
  <c r="Q110" i="4"/>
  <c r="O110" i="4"/>
  <c r="M110" i="4"/>
  <c r="K110" i="4"/>
  <c r="J110" i="4"/>
  <c r="I110" i="4"/>
  <c r="E110" i="4"/>
  <c r="AH110" i="4" s="1"/>
  <c r="D110" i="4"/>
  <c r="T110" i="4" s="1"/>
  <c r="C110" i="4"/>
  <c r="P110" i="4" s="1"/>
  <c r="AK109" i="4"/>
  <c r="AG109" i="4"/>
  <c r="AF109" i="4"/>
  <c r="W109" i="4"/>
  <c r="U109" i="4"/>
  <c r="O109" i="4"/>
  <c r="K109" i="4"/>
  <c r="I109" i="4"/>
  <c r="D109" i="4"/>
  <c r="C109" i="4"/>
  <c r="AG108" i="4"/>
  <c r="AF108" i="4"/>
  <c r="V108" i="4"/>
  <c r="U108" i="4"/>
  <c r="Q108" i="4"/>
  <c r="O108" i="4"/>
  <c r="M108" i="4"/>
  <c r="J108" i="4"/>
  <c r="I108" i="4"/>
  <c r="D108" i="4"/>
  <c r="T108" i="4" s="1"/>
  <c r="C108" i="4"/>
  <c r="P108" i="4" s="1"/>
  <c r="AG107" i="4"/>
  <c r="AF107" i="4"/>
  <c r="W107" i="4"/>
  <c r="U107" i="4"/>
  <c r="S107" i="4"/>
  <c r="O107" i="4"/>
  <c r="K107" i="4"/>
  <c r="I107" i="4"/>
  <c r="G107" i="4"/>
  <c r="D107" i="4"/>
  <c r="Z107" i="4" s="1"/>
  <c r="C107" i="4"/>
  <c r="AI106" i="4"/>
  <c r="AG106" i="4"/>
  <c r="AF106" i="4"/>
  <c r="Y106" i="4"/>
  <c r="V106" i="4"/>
  <c r="U106" i="4"/>
  <c r="Q106" i="4"/>
  <c r="O106" i="4"/>
  <c r="M106" i="4"/>
  <c r="K106" i="4"/>
  <c r="J106" i="4"/>
  <c r="I106" i="4"/>
  <c r="D106" i="4"/>
  <c r="C106" i="4"/>
  <c r="P106" i="4" s="1"/>
  <c r="AG105" i="4"/>
  <c r="AF105" i="4"/>
  <c r="W105" i="4"/>
  <c r="U105" i="4"/>
  <c r="O105" i="4"/>
  <c r="K105" i="4"/>
  <c r="I105" i="4"/>
  <c r="D105" i="4"/>
  <c r="Z105" i="4" s="1"/>
  <c r="C105" i="4"/>
  <c r="S105" i="4" s="1"/>
  <c r="AG104" i="4"/>
  <c r="AF104" i="4"/>
  <c r="W104" i="4"/>
  <c r="U104" i="4"/>
  <c r="S104" i="4"/>
  <c r="O104" i="4"/>
  <c r="K104" i="4"/>
  <c r="I104" i="4"/>
  <c r="G104" i="4"/>
  <c r="D104" i="4"/>
  <c r="C104" i="4"/>
  <c r="B95" i="4"/>
  <c r="AJ94" i="4"/>
  <c r="AK94" i="4" s="1"/>
  <c r="AL94" i="4" s="1"/>
  <c r="AM94" i="4" s="1"/>
  <c r="AN94" i="4" s="1"/>
  <c r="AO94" i="4" s="1"/>
  <c r="AP94" i="4" s="1"/>
  <c r="AQ94" i="4" s="1"/>
  <c r="AI94" i="4"/>
  <c r="AE94" i="4"/>
  <c r="J94" i="4"/>
  <c r="K94" i="4" s="1"/>
  <c r="L94" i="4" s="1"/>
  <c r="M94" i="4" s="1"/>
  <c r="N94" i="4" s="1"/>
  <c r="F94" i="4"/>
  <c r="G94" i="4" s="1"/>
  <c r="H94" i="4" s="1"/>
  <c r="I94" i="4" s="1"/>
  <c r="AH92" i="4"/>
  <c r="AG92" i="4"/>
  <c r="AF92" i="4"/>
  <c r="X92" i="4"/>
  <c r="V92" i="4"/>
  <c r="U92" i="4"/>
  <c r="P92" i="4"/>
  <c r="O92" i="4"/>
  <c r="J92" i="4"/>
  <c r="I92" i="4"/>
  <c r="H92" i="4"/>
  <c r="D92" i="4"/>
  <c r="C92" i="4"/>
  <c r="AG91" i="4"/>
  <c r="AF91" i="4"/>
  <c r="Z91" i="4"/>
  <c r="W91" i="4"/>
  <c r="V91" i="4"/>
  <c r="U91" i="4"/>
  <c r="R91" i="4"/>
  <c r="O91" i="4"/>
  <c r="K91" i="4"/>
  <c r="J91" i="4"/>
  <c r="I91" i="4"/>
  <c r="D91" i="4"/>
  <c r="Q91" i="4" s="1"/>
  <c r="C91" i="4"/>
  <c r="Y91" i="4" s="1"/>
  <c r="AG90" i="4"/>
  <c r="AF90" i="4"/>
  <c r="V90" i="4"/>
  <c r="U90" i="4"/>
  <c r="P90" i="4"/>
  <c r="O90" i="4"/>
  <c r="L90" i="4"/>
  <c r="J90" i="4"/>
  <c r="I90" i="4"/>
  <c r="H90" i="4"/>
  <c r="D90" i="4"/>
  <c r="T90" i="4" s="1"/>
  <c r="C90" i="4"/>
  <c r="AG89" i="4"/>
  <c r="AF89" i="4"/>
  <c r="W89" i="4"/>
  <c r="V89" i="4"/>
  <c r="U89" i="4"/>
  <c r="O89" i="4"/>
  <c r="N89" i="4"/>
  <c r="K89" i="4"/>
  <c r="J89" i="4"/>
  <c r="I89" i="4"/>
  <c r="F89" i="4"/>
  <c r="D89" i="4"/>
  <c r="Q89" i="4" s="1"/>
  <c r="C89" i="4"/>
  <c r="AG88" i="4"/>
  <c r="AF88" i="4"/>
  <c r="V88" i="4"/>
  <c r="U88" i="4"/>
  <c r="P88" i="4"/>
  <c r="O88" i="4"/>
  <c r="L88" i="4"/>
  <c r="J88" i="4"/>
  <c r="I88" i="4"/>
  <c r="D88" i="4"/>
  <c r="C88" i="4"/>
  <c r="S88" i="4" s="1"/>
  <c r="AG87" i="4"/>
  <c r="AF87" i="4"/>
  <c r="W87" i="4"/>
  <c r="V87" i="4"/>
  <c r="U87" i="4"/>
  <c r="O87" i="4"/>
  <c r="N87" i="4"/>
  <c r="K87" i="4"/>
  <c r="J87" i="4"/>
  <c r="I87" i="4"/>
  <c r="F87" i="4"/>
  <c r="D87" i="4"/>
  <c r="Q87" i="4" s="1"/>
  <c r="C87" i="4"/>
  <c r="AG86" i="4"/>
  <c r="AF86" i="4"/>
  <c r="X86" i="4"/>
  <c r="U86" i="4"/>
  <c r="P86" i="4"/>
  <c r="O86" i="4"/>
  <c r="J86" i="4"/>
  <c r="I86" i="4"/>
  <c r="H86" i="4"/>
  <c r="D86" i="4"/>
  <c r="C86" i="4"/>
  <c r="AG85" i="4"/>
  <c r="AF85" i="4"/>
  <c r="Z85" i="4"/>
  <c r="W85" i="4"/>
  <c r="V85" i="4"/>
  <c r="U85" i="4"/>
  <c r="R85" i="4"/>
  <c r="O85" i="4"/>
  <c r="K85" i="4"/>
  <c r="J85" i="4"/>
  <c r="I85" i="4"/>
  <c r="D85" i="4"/>
  <c r="Q85" i="4" s="1"/>
  <c r="C85" i="4"/>
  <c r="Y85" i="4" s="1"/>
  <c r="AG84" i="4"/>
  <c r="AF84" i="4"/>
  <c r="U84" i="4"/>
  <c r="P84" i="4"/>
  <c r="O84" i="4"/>
  <c r="L84" i="4"/>
  <c r="J84" i="4"/>
  <c r="I84" i="4"/>
  <c r="D84" i="4"/>
  <c r="C84" i="4"/>
  <c r="S84" i="4" s="1"/>
  <c r="AG83" i="4"/>
  <c r="AF83" i="4"/>
  <c r="W83" i="4"/>
  <c r="V83" i="4"/>
  <c r="U83" i="4"/>
  <c r="O83" i="4"/>
  <c r="N83" i="4"/>
  <c r="K83" i="4"/>
  <c r="J83" i="4"/>
  <c r="I83" i="4"/>
  <c r="F83" i="4"/>
  <c r="D83" i="4"/>
  <c r="Q83" i="4" s="1"/>
  <c r="C83" i="4"/>
  <c r="AH82" i="4"/>
  <c r="AG82" i="4"/>
  <c r="AF82" i="4"/>
  <c r="X82" i="4"/>
  <c r="U82" i="4"/>
  <c r="P82" i="4"/>
  <c r="O82" i="4"/>
  <c r="J82" i="4"/>
  <c r="I82" i="4"/>
  <c r="H82" i="4"/>
  <c r="D82" i="4"/>
  <c r="C82" i="4"/>
  <c r="AG81" i="4"/>
  <c r="AF81" i="4"/>
  <c r="Z81" i="4"/>
  <c r="W81" i="4"/>
  <c r="V81" i="4"/>
  <c r="U81" i="4"/>
  <c r="R81" i="4"/>
  <c r="O81" i="4"/>
  <c r="K81" i="4"/>
  <c r="J81" i="4"/>
  <c r="I81" i="4"/>
  <c r="D81" i="4"/>
  <c r="Q81" i="4" s="1"/>
  <c r="C81" i="4"/>
  <c r="Y81" i="4" s="1"/>
  <c r="AG80" i="4"/>
  <c r="AF80" i="4"/>
  <c r="U80" i="4"/>
  <c r="P80" i="4"/>
  <c r="O80" i="4"/>
  <c r="L80" i="4"/>
  <c r="J80" i="4"/>
  <c r="I80" i="4"/>
  <c r="D80" i="4"/>
  <c r="C80" i="4"/>
  <c r="S80" i="4" s="1"/>
  <c r="AG79" i="4"/>
  <c r="AF79" i="4"/>
  <c r="W79" i="4"/>
  <c r="V79" i="4"/>
  <c r="U79" i="4"/>
  <c r="O79" i="4"/>
  <c r="N79" i="4"/>
  <c r="K79" i="4"/>
  <c r="J79" i="4"/>
  <c r="I79" i="4"/>
  <c r="F79" i="4"/>
  <c r="D79" i="4"/>
  <c r="Q79" i="4" s="1"/>
  <c r="C79" i="4"/>
  <c r="AG78" i="4"/>
  <c r="AF78" i="4"/>
  <c r="X78" i="4"/>
  <c r="U78" i="4"/>
  <c r="P78" i="4"/>
  <c r="O78" i="4"/>
  <c r="J78" i="4"/>
  <c r="I78" i="4"/>
  <c r="H78" i="4"/>
  <c r="D78" i="4"/>
  <c r="C78" i="4"/>
  <c r="AG77" i="4"/>
  <c r="AF77" i="4"/>
  <c r="X77" i="4"/>
  <c r="U77" i="4"/>
  <c r="S77" i="4"/>
  <c r="O77" i="4"/>
  <c r="I77" i="4"/>
  <c r="D77" i="4"/>
  <c r="C77" i="4"/>
  <c r="G77" i="4" s="1"/>
  <c r="Y76" i="4"/>
  <c r="X76" i="4"/>
  <c r="X103" i="4" s="1"/>
  <c r="Q76" i="4"/>
  <c r="P76" i="4"/>
  <c r="AS76" i="4" s="1"/>
  <c r="I76" i="4"/>
  <c r="H76" i="4"/>
  <c r="H103" i="4" s="1"/>
  <c r="E73" i="4"/>
  <c r="AH73" i="4" s="1"/>
  <c r="D72" i="4"/>
  <c r="D99" i="4" s="1"/>
  <c r="D126" i="4" s="1"/>
  <c r="AQ68" i="4"/>
  <c r="AI68" i="4"/>
  <c r="I68" i="4"/>
  <c r="I95" i="4" s="1"/>
  <c r="I122" i="4" s="1"/>
  <c r="H68" i="4"/>
  <c r="AK68" i="4" s="1"/>
  <c r="B68" i="4"/>
  <c r="AJ67" i="4"/>
  <c r="AK67" i="4" s="1"/>
  <c r="AL67" i="4" s="1"/>
  <c r="AM67" i="4" s="1"/>
  <c r="AN67" i="4" s="1"/>
  <c r="AO67" i="4" s="1"/>
  <c r="AP67" i="4" s="1"/>
  <c r="AQ67" i="4" s="1"/>
  <c r="AI67" i="4"/>
  <c r="AE67" i="4"/>
  <c r="J67" i="4"/>
  <c r="K67" i="4" s="1"/>
  <c r="L67" i="4" s="1"/>
  <c r="M67" i="4" s="1"/>
  <c r="N67" i="4" s="1"/>
  <c r="G67" i="4"/>
  <c r="H67" i="4" s="1"/>
  <c r="I67" i="4" s="1"/>
  <c r="F67" i="4"/>
  <c r="AI65" i="4"/>
  <c r="AH65" i="4"/>
  <c r="AG65" i="4"/>
  <c r="AF65" i="4"/>
  <c r="X65" i="4"/>
  <c r="V65" i="4"/>
  <c r="U65" i="4"/>
  <c r="R65" i="4"/>
  <c r="P65" i="4"/>
  <c r="O65" i="4"/>
  <c r="M65" i="4"/>
  <c r="J65" i="4"/>
  <c r="I65" i="4"/>
  <c r="E65" i="4"/>
  <c r="E92" i="4" s="1"/>
  <c r="E119" i="4" s="1"/>
  <c r="D65" i="4"/>
  <c r="C65" i="4"/>
  <c r="S65" i="4" s="1"/>
  <c r="AH64" i="4"/>
  <c r="AG64" i="4"/>
  <c r="AF64" i="4"/>
  <c r="V64" i="4"/>
  <c r="U64" i="4"/>
  <c r="R64" i="4"/>
  <c r="O64" i="4"/>
  <c r="L64" i="4"/>
  <c r="I64" i="4"/>
  <c r="E64" i="4"/>
  <c r="E91" i="4" s="1"/>
  <c r="AH91" i="4" s="1"/>
  <c r="D64" i="4"/>
  <c r="Q64" i="4" s="1"/>
  <c r="C64" i="4"/>
  <c r="J64" i="4" s="1"/>
  <c r="AH63" i="4"/>
  <c r="AG63" i="4"/>
  <c r="AF63" i="4"/>
  <c r="Z63" i="4"/>
  <c r="V63" i="4"/>
  <c r="U63" i="4"/>
  <c r="Q63" i="4"/>
  <c r="P63" i="4"/>
  <c r="O63" i="4"/>
  <c r="M63" i="4"/>
  <c r="L63" i="4"/>
  <c r="J63" i="4"/>
  <c r="I63" i="4"/>
  <c r="H63" i="4"/>
  <c r="F63" i="4"/>
  <c r="E63" i="4"/>
  <c r="E90" i="4" s="1"/>
  <c r="E117" i="4" s="1"/>
  <c r="D63" i="4"/>
  <c r="C63" i="4"/>
  <c r="S63" i="4" s="1"/>
  <c r="AH62" i="4"/>
  <c r="AG62" i="4"/>
  <c r="AK62" i="4" s="1"/>
  <c r="AF62" i="4"/>
  <c r="Z62" i="4"/>
  <c r="X62" i="4"/>
  <c r="U62" i="4"/>
  <c r="T62" i="4"/>
  <c r="O62" i="4"/>
  <c r="K62" i="4"/>
  <c r="I62" i="4"/>
  <c r="F62" i="4"/>
  <c r="E62" i="4"/>
  <c r="E89" i="4" s="1"/>
  <c r="AH89" i="4" s="1"/>
  <c r="D62" i="4"/>
  <c r="Q62" i="4" s="1"/>
  <c r="C62" i="4"/>
  <c r="AG61" i="4"/>
  <c r="AF61" i="4"/>
  <c r="Z61" i="4"/>
  <c r="Y61" i="4"/>
  <c r="V61" i="4"/>
  <c r="U61" i="4"/>
  <c r="T61" i="4"/>
  <c r="Q61" i="4"/>
  <c r="P61" i="4"/>
  <c r="O61" i="4"/>
  <c r="L61" i="4"/>
  <c r="J61" i="4"/>
  <c r="I61" i="4"/>
  <c r="F61" i="4"/>
  <c r="E61" i="4"/>
  <c r="E88" i="4" s="1"/>
  <c r="E115" i="4" s="1"/>
  <c r="D61" i="4"/>
  <c r="C61" i="4"/>
  <c r="AK60" i="4"/>
  <c r="AH60" i="4"/>
  <c r="AG60" i="4"/>
  <c r="AF60" i="4"/>
  <c r="X60" i="4"/>
  <c r="W60" i="4"/>
  <c r="U60" i="4"/>
  <c r="T60" i="4"/>
  <c r="S60" i="4"/>
  <c r="O60" i="4"/>
  <c r="N60" i="4"/>
  <c r="K60" i="4"/>
  <c r="J60" i="4"/>
  <c r="I60" i="4"/>
  <c r="F60" i="4"/>
  <c r="E60" i="4"/>
  <c r="E87" i="4" s="1"/>
  <c r="AH87" i="4" s="1"/>
  <c r="D60" i="4"/>
  <c r="Q60" i="4" s="1"/>
  <c r="C60" i="4"/>
  <c r="AG59" i="4"/>
  <c r="AF59" i="4"/>
  <c r="Y59" i="4"/>
  <c r="X59" i="4"/>
  <c r="V59" i="4"/>
  <c r="U59" i="4"/>
  <c r="T59" i="4"/>
  <c r="R59" i="4"/>
  <c r="P59" i="4"/>
  <c r="O59" i="4"/>
  <c r="J59" i="4"/>
  <c r="I59" i="4"/>
  <c r="E59" i="4"/>
  <c r="E86" i="4" s="1"/>
  <c r="E113" i="4" s="1"/>
  <c r="D59" i="4"/>
  <c r="Q59" i="4" s="1"/>
  <c r="C59" i="4"/>
  <c r="AH58" i="4"/>
  <c r="AG58" i="4"/>
  <c r="AF58" i="4"/>
  <c r="W58" i="4"/>
  <c r="V58" i="4"/>
  <c r="U58" i="4"/>
  <c r="S58" i="4"/>
  <c r="R58" i="4"/>
  <c r="O58" i="4"/>
  <c r="N58" i="4"/>
  <c r="L58" i="4"/>
  <c r="J58" i="4"/>
  <c r="I58" i="4"/>
  <c r="E58" i="4"/>
  <c r="E85" i="4" s="1"/>
  <c r="AH85" i="4" s="1"/>
  <c r="D58" i="4"/>
  <c r="Q58" i="4" s="1"/>
  <c r="C58" i="4"/>
  <c r="AI57" i="4"/>
  <c r="AH57" i="4"/>
  <c r="AG57" i="4"/>
  <c r="AF57" i="4"/>
  <c r="X57" i="4"/>
  <c r="V57" i="4"/>
  <c r="U57" i="4"/>
  <c r="R57" i="4"/>
  <c r="P57" i="4"/>
  <c r="O57" i="4"/>
  <c r="M57" i="4"/>
  <c r="J57" i="4"/>
  <c r="I57" i="4"/>
  <c r="E57" i="4"/>
  <c r="E84" i="4" s="1"/>
  <c r="E111" i="4" s="1"/>
  <c r="D57" i="4"/>
  <c r="N57" i="4" s="1"/>
  <c r="C57" i="4"/>
  <c r="S57" i="4" s="1"/>
  <c r="AH56" i="4"/>
  <c r="AG56" i="4"/>
  <c r="AF56" i="4"/>
  <c r="V56" i="4"/>
  <c r="U56" i="4"/>
  <c r="R56" i="4"/>
  <c r="O56" i="4"/>
  <c r="L56" i="4"/>
  <c r="I56" i="4"/>
  <c r="E56" i="4"/>
  <c r="E83" i="4" s="1"/>
  <c r="AH83" i="4" s="1"/>
  <c r="D56" i="4"/>
  <c r="Q56" i="4" s="1"/>
  <c r="C56" i="4"/>
  <c r="J56" i="4" s="1"/>
  <c r="AH55" i="4"/>
  <c r="AG55" i="4"/>
  <c r="AF55" i="4"/>
  <c r="Z55" i="4"/>
  <c r="V55" i="4"/>
  <c r="U55" i="4"/>
  <c r="Q55" i="4"/>
  <c r="P55" i="4"/>
  <c r="O55" i="4"/>
  <c r="M55" i="4"/>
  <c r="L55" i="4"/>
  <c r="J55" i="4"/>
  <c r="I55" i="4"/>
  <c r="H55" i="4"/>
  <c r="F55" i="4"/>
  <c r="E55" i="4"/>
  <c r="E82" i="4" s="1"/>
  <c r="E109" i="4" s="1"/>
  <c r="D55" i="4"/>
  <c r="C55" i="4"/>
  <c r="S55" i="4" s="1"/>
  <c r="AH54" i="4"/>
  <c r="AG54" i="4"/>
  <c r="AK54" i="4" s="1"/>
  <c r="AF54" i="4"/>
  <c r="Z54" i="4"/>
  <c r="X54" i="4"/>
  <c r="U54" i="4"/>
  <c r="T54" i="4"/>
  <c r="O54" i="4"/>
  <c r="K54" i="4"/>
  <c r="I54" i="4"/>
  <c r="F54" i="4"/>
  <c r="E54" i="4"/>
  <c r="E81" i="4" s="1"/>
  <c r="AH81" i="4" s="1"/>
  <c r="D54" i="4"/>
  <c r="Q54" i="4" s="1"/>
  <c r="C54" i="4"/>
  <c r="V54" i="4" s="1"/>
  <c r="AG53" i="4"/>
  <c r="AF53" i="4"/>
  <c r="Z53" i="4"/>
  <c r="Y53" i="4"/>
  <c r="V53" i="4"/>
  <c r="U53" i="4"/>
  <c r="T53" i="4"/>
  <c r="Q53" i="4"/>
  <c r="P53" i="4"/>
  <c r="O53" i="4"/>
  <c r="L53" i="4"/>
  <c r="J53" i="4"/>
  <c r="I53" i="4"/>
  <c r="F53" i="4"/>
  <c r="E53" i="4"/>
  <c r="E80" i="4" s="1"/>
  <c r="E107" i="4" s="1"/>
  <c r="D53" i="4"/>
  <c r="C53" i="4"/>
  <c r="AK52" i="4"/>
  <c r="AH52" i="4"/>
  <c r="AG52" i="4"/>
  <c r="AF52" i="4"/>
  <c r="X52" i="4"/>
  <c r="W52" i="4"/>
  <c r="U52" i="4"/>
  <c r="T52" i="4"/>
  <c r="S52" i="4"/>
  <c r="O52" i="4"/>
  <c r="N52" i="4"/>
  <c r="K52" i="4"/>
  <c r="J52" i="4"/>
  <c r="I52" i="4"/>
  <c r="F52" i="4"/>
  <c r="E52" i="4"/>
  <c r="E79" i="4" s="1"/>
  <c r="AH79" i="4" s="1"/>
  <c r="D52" i="4"/>
  <c r="Q52" i="4" s="1"/>
  <c r="C52" i="4"/>
  <c r="AG51" i="4"/>
  <c r="AF51" i="4"/>
  <c r="Z51" i="4"/>
  <c r="Y51" i="4"/>
  <c r="W51" i="4"/>
  <c r="V51" i="4"/>
  <c r="U51" i="4"/>
  <c r="R51" i="4"/>
  <c r="Q51" i="4"/>
  <c r="O51" i="4"/>
  <c r="N51" i="4"/>
  <c r="M51" i="4"/>
  <c r="K51" i="4"/>
  <c r="J51" i="4"/>
  <c r="I51" i="4"/>
  <c r="F51" i="4"/>
  <c r="E51" i="4"/>
  <c r="E78" i="4" s="1"/>
  <c r="E105" i="4" s="1"/>
  <c r="D51" i="4"/>
  <c r="T51" i="4" s="1"/>
  <c r="C51" i="4"/>
  <c r="P51" i="4" s="1"/>
  <c r="AG50" i="4"/>
  <c r="AK50" i="4" s="1"/>
  <c r="AF50" i="4"/>
  <c r="Z50" i="4"/>
  <c r="Y50" i="4"/>
  <c r="W50" i="4"/>
  <c r="V50" i="4"/>
  <c r="U50" i="4"/>
  <c r="R50" i="4"/>
  <c r="Q50" i="4"/>
  <c r="O50" i="4"/>
  <c r="N50" i="4"/>
  <c r="M50" i="4"/>
  <c r="K50" i="4"/>
  <c r="J50" i="4"/>
  <c r="I50" i="4"/>
  <c r="F50" i="4"/>
  <c r="E50" i="4"/>
  <c r="E77" i="4" s="1"/>
  <c r="E104" i="4" s="1"/>
  <c r="E131" i="4" s="1"/>
  <c r="AH131" i="4" s="1"/>
  <c r="D50" i="4"/>
  <c r="T50" i="4" s="1"/>
  <c r="C50" i="4"/>
  <c r="P50" i="4" s="1"/>
  <c r="BC49" i="4"/>
  <c r="BB49" i="4"/>
  <c r="AY49" i="4"/>
  <c r="AX49" i="4"/>
  <c r="AU49" i="4"/>
  <c r="AT49" i="4"/>
  <c r="AQ49" i="4"/>
  <c r="AP49" i="4"/>
  <c r="AM49" i="4"/>
  <c r="AL49" i="4"/>
  <c r="AI49" i="4"/>
  <c r="Z49" i="4"/>
  <c r="Z76" i="4" s="1"/>
  <c r="Y49" i="4"/>
  <c r="X49" i="4"/>
  <c r="BA49" i="4" s="1"/>
  <c r="W49" i="4"/>
  <c r="V49" i="4"/>
  <c r="V76" i="4" s="1"/>
  <c r="U49" i="4"/>
  <c r="U76" i="4" s="1"/>
  <c r="T49" i="4"/>
  <c r="AW49" i="4" s="1"/>
  <c r="S49" i="4"/>
  <c r="R49" i="4"/>
  <c r="R76" i="4" s="1"/>
  <c r="Q49" i="4"/>
  <c r="P49" i="4"/>
  <c r="AS49" i="4" s="1"/>
  <c r="O49" i="4"/>
  <c r="N49" i="4"/>
  <c r="N76" i="4" s="1"/>
  <c r="M49" i="4"/>
  <c r="M76" i="4" s="1"/>
  <c r="L49" i="4"/>
  <c r="AO49" i="4" s="1"/>
  <c r="K49" i="4"/>
  <c r="J49" i="4"/>
  <c r="J76" i="4" s="1"/>
  <c r="I49" i="4"/>
  <c r="H49" i="4"/>
  <c r="AK49" i="4" s="1"/>
  <c r="G49" i="4"/>
  <c r="F49" i="4"/>
  <c r="F76" i="4" s="1"/>
  <c r="AH46" i="4"/>
  <c r="E46" i="4"/>
  <c r="D46" i="4"/>
  <c r="AG45" i="4"/>
  <c r="E45" i="4"/>
  <c r="E72" i="4" s="1"/>
  <c r="E99" i="4" s="1"/>
  <c r="D45" i="4"/>
  <c r="AH44" i="4"/>
  <c r="E44" i="4"/>
  <c r="E71" i="4" s="1"/>
  <c r="D44" i="4"/>
  <c r="D43" i="4"/>
  <c r="D42" i="4"/>
  <c r="AP41" i="4"/>
  <c r="AO41" i="4"/>
  <c r="AL41" i="4"/>
  <c r="AK41" i="4"/>
  <c r="AH41" i="4"/>
  <c r="AE41" i="4"/>
  <c r="N41" i="4"/>
  <c r="N68" i="4" s="1"/>
  <c r="N95" i="4" s="1"/>
  <c r="M41" i="4"/>
  <c r="M68" i="4" s="1"/>
  <c r="L41" i="4"/>
  <c r="L68" i="4" s="1"/>
  <c r="K41" i="4"/>
  <c r="J41" i="4"/>
  <c r="J68" i="4" s="1"/>
  <c r="J95" i="4" s="1"/>
  <c r="I41" i="4"/>
  <c r="H41" i="4"/>
  <c r="G41" i="4"/>
  <c r="F41" i="4"/>
  <c r="F68" i="4" s="1"/>
  <c r="F95" i="4" s="1"/>
  <c r="E41" i="4"/>
  <c r="E68" i="4" s="1"/>
  <c r="B41" i="4"/>
  <c r="L65" i="4" s="1"/>
  <c r="AM40" i="4"/>
  <c r="AN40" i="4" s="1"/>
  <c r="AO40" i="4" s="1"/>
  <c r="AP40" i="4" s="1"/>
  <c r="AQ40" i="4" s="1"/>
  <c r="AI40" i="4"/>
  <c r="AJ40" i="4" s="1"/>
  <c r="AK40" i="4" s="1"/>
  <c r="AL40" i="4" s="1"/>
  <c r="AE40" i="4"/>
  <c r="F40" i="4"/>
  <c r="G40" i="4" s="1"/>
  <c r="H40" i="4" s="1"/>
  <c r="I40" i="4" s="1"/>
  <c r="AH38" i="4"/>
  <c r="AG38" i="4"/>
  <c r="AK38" i="4" s="1"/>
  <c r="AF38" i="4"/>
  <c r="W38" i="4"/>
  <c r="V38" i="4"/>
  <c r="U38" i="4"/>
  <c r="S38" i="4"/>
  <c r="O38" i="4"/>
  <c r="K38" i="4"/>
  <c r="J38" i="4"/>
  <c r="I38" i="4"/>
  <c r="G38" i="4"/>
  <c r="D38" i="4"/>
  <c r="Q38" i="4" s="1"/>
  <c r="C38" i="4"/>
  <c r="Y38" i="4" s="1"/>
  <c r="AH37" i="4"/>
  <c r="AG37" i="4"/>
  <c r="AK37" i="4" s="1"/>
  <c r="AF37" i="4"/>
  <c r="X37" i="4"/>
  <c r="W37" i="4"/>
  <c r="U37" i="4"/>
  <c r="T37" i="4"/>
  <c r="O37" i="4"/>
  <c r="L37" i="4"/>
  <c r="K37" i="4"/>
  <c r="I37" i="4"/>
  <c r="H37" i="4"/>
  <c r="D37" i="4"/>
  <c r="Z37" i="4" s="1"/>
  <c r="C37" i="4"/>
  <c r="P37" i="4" s="1"/>
  <c r="AI36" i="4"/>
  <c r="AH36" i="4"/>
  <c r="AG36" i="4"/>
  <c r="AF36" i="4"/>
  <c r="Y36" i="4"/>
  <c r="U36" i="4"/>
  <c r="O36" i="4"/>
  <c r="M36" i="4"/>
  <c r="I36" i="4"/>
  <c r="D36" i="4"/>
  <c r="C36" i="4"/>
  <c r="P36" i="4" s="1"/>
  <c r="AH35" i="4"/>
  <c r="AG35" i="4"/>
  <c r="AF35" i="4"/>
  <c r="Z35" i="4"/>
  <c r="V35" i="4"/>
  <c r="U35" i="4"/>
  <c r="R35" i="4"/>
  <c r="O35" i="4"/>
  <c r="N35" i="4"/>
  <c r="J35" i="4"/>
  <c r="I35" i="4"/>
  <c r="F35" i="4"/>
  <c r="D35" i="4"/>
  <c r="Q35" i="4" s="1"/>
  <c r="C35" i="4"/>
  <c r="P35" i="4" s="1"/>
  <c r="AK34" i="4"/>
  <c r="AH34" i="4"/>
  <c r="AG34" i="4"/>
  <c r="AF34" i="4"/>
  <c r="W34" i="4"/>
  <c r="V34" i="4"/>
  <c r="U34" i="4"/>
  <c r="S34" i="4"/>
  <c r="O34" i="4"/>
  <c r="K34" i="4"/>
  <c r="J34" i="4"/>
  <c r="I34" i="4"/>
  <c r="G34" i="4"/>
  <c r="D34" i="4"/>
  <c r="Q34" i="4" s="1"/>
  <c r="C34" i="4"/>
  <c r="P34" i="4" s="1"/>
  <c r="AH33" i="4"/>
  <c r="AG33" i="4"/>
  <c r="AK33" i="4" s="1"/>
  <c r="AF33" i="4"/>
  <c r="X33" i="4"/>
  <c r="W33" i="4"/>
  <c r="U33" i="4"/>
  <c r="T33" i="4"/>
  <c r="O33" i="4"/>
  <c r="L33" i="4"/>
  <c r="K33" i="4"/>
  <c r="I33" i="4"/>
  <c r="H33" i="4"/>
  <c r="D33" i="4"/>
  <c r="Q33" i="4" s="1"/>
  <c r="C33" i="4"/>
  <c r="P33" i="4" s="1"/>
  <c r="AI32" i="4"/>
  <c r="AH32" i="4"/>
  <c r="AG32" i="4"/>
  <c r="AF32" i="4"/>
  <c r="Y32" i="4"/>
  <c r="U32" i="4"/>
  <c r="O32" i="4"/>
  <c r="M32" i="4"/>
  <c r="I32" i="4"/>
  <c r="D32" i="4"/>
  <c r="C32" i="4"/>
  <c r="P32" i="4" s="1"/>
  <c r="AH31" i="4"/>
  <c r="AG31" i="4"/>
  <c r="AF31" i="4"/>
  <c r="Z31" i="4"/>
  <c r="V31" i="4"/>
  <c r="U31" i="4"/>
  <c r="R31" i="4"/>
  <c r="O31" i="4"/>
  <c r="N31" i="4"/>
  <c r="J31" i="4"/>
  <c r="I31" i="4"/>
  <c r="F31" i="4"/>
  <c r="D31" i="4"/>
  <c r="Q31" i="4" s="1"/>
  <c r="C31" i="4"/>
  <c r="P31" i="4" s="1"/>
  <c r="AK30" i="4"/>
  <c r="AH30" i="4"/>
  <c r="AG30" i="4"/>
  <c r="AF30" i="4"/>
  <c r="W30" i="4"/>
  <c r="V30" i="4"/>
  <c r="U30" i="4"/>
  <c r="S30" i="4"/>
  <c r="O30" i="4"/>
  <c r="K30" i="4"/>
  <c r="J30" i="4"/>
  <c r="I30" i="4"/>
  <c r="G30" i="4"/>
  <c r="D30" i="4"/>
  <c r="Q30" i="4" s="1"/>
  <c r="C30" i="4"/>
  <c r="P30" i="4" s="1"/>
  <c r="AH29" i="4"/>
  <c r="AG29" i="4"/>
  <c r="AK29" i="4" s="1"/>
  <c r="AF29" i="4"/>
  <c r="X29" i="4"/>
  <c r="W29" i="4"/>
  <c r="U29" i="4"/>
  <c r="T29" i="4"/>
  <c r="O29" i="4"/>
  <c r="L29" i="4"/>
  <c r="K29" i="4"/>
  <c r="I29" i="4"/>
  <c r="H29" i="4"/>
  <c r="D29" i="4"/>
  <c r="Q29" i="4" s="1"/>
  <c r="C29" i="4"/>
  <c r="P29" i="4" s="1"/>
  <c r="AI28" i="4"/>
  <c r="AH28" i="4"/>
  <c r="AG28" i="4"/>
  <c r="AF28" i="4"/>
  <c r="Y28" i="4"/>
  <c r="U28" i="4"/>
  <c r="O28" i="4"/>
  <c r="M28" i="4"/>
  <c r="I28" i="4"/>
  <c r="D28" i="4"/>
  <c r="C28" i="4"/>
  <c r="P28" i="4" s="1"/>
  <c r="AH27" i="4"/>
  <c r="AG27" i="4"/>
  <c r="AF27" i="4"/>
  <c r="Z27" i="4"/>
  <c r="V27" i="4"/>
  <c r="U27" i="4"/>
  <c r="R27" i="4"/>
  <c r="O27" i="4"/>
  <c r="N27" i="4"/>
  <c r="J27" i="4"/>
  <c r="I27" i="4"/>
  <c r="F27" i="4"/>
  <c r="D27" i="4"/>
  <c r="Q27" i="4" s="1"/>
  <c r="C27" i="4"/>
  <c r="P27" i="4" s="1"/>
  <c r="AK26" i="4"/>
  <c r="AH26" i="4"/>
  <c r="AG26" i="4"/>
  <c r="AF26" i="4"/>
  <c r="W26" i="4"/>
  <c r="V26" i="4"/>
  <c r="U26" i="4"/>
  <c r="S26" i="4"/>
  <c r="O26" i="4"/>
  <c r="K26" i="4"/>
  <c r="J26" i="4"/>
  <c r="I26" i="4"/>
  <c r="G26" i="4"/>
  <c r="D26" i="4"/>
  <c r="Q26" i="4" s="1"/>
  <c r="C26" i="4"/>
  <c r="P26" i="4" s="1"/>
  <c r="AH25" i="4"/>
  <c r="AG25" i="4"/>
  <c r="AK25" i="4" s="1"/>
  <c r="AF25" i="4"/>
  <c r="X25" i="4"/>
  <c r="W25" i="4"/>
  <c r="U25" i="4"/>
  <c r="T25" i="4"/>
  <c r="P25" i="4"/>
  <c r="O25" i="4"/>
  <c r="L25" i="4"/>
  <c r="K25" i="4"/>
  <c r="I25" i="4"/>
  <c r="H25" i="4"/>
  <c r="D25" i="4"/>
  <c r="Q25" i="4" s="1"/>
  <c r="C25" i="4"/>
  <c r="AI24" i="4"/>
  <c r="AH24" i="4"/>
  <c r="AG24" i="4"/>
  <c r="AK24" i="4" s="1"/>
  <c r="AF24" i="4"/>
  <c r="Y24" i="4"/>
  <c r="U24" i="4"/>
  <c r="O24" i="4"/>
  <c r="M24" i="4"/>
  <c r="I24" i="4"/>
  <c r="D24" i="4"/>
  <c r="C24" i="4"/>
  <c r="P24" i="4" s="1"/>
  <c r="AI23" i="4"/>
  <c r="AH23" i="4"/>
  <c r="AG23" i="4"/>
  <c r="AK23" i="4" s="1"/>
  <c r="AF23" i="4"/>
  <c r="X23" i="4"/>
  <c r="W23" i="4"/>
  <c r="U23" i="4"/>
  <c r="T23" i="4"/>
  <c r="O23" i="4"/>
  <c r="L23" i="4"/>
  <c r="K23" i="4"/>
  <c r="I23" i="4"/>
  <c r="H23" i="4"/>
  <c r="D23" i="4"/>
  <c r="Q23" i="4" s="1"/>
  <c r="C23" i="4"/>
  <c r="BC22" i="4"/>
  <c r="BB22" i="4"/>
  <c r="BA22" i="4"/>
  <c r="AZ22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I118" i="4" s="1"/>
  <c r="AH19" i="4"/>
  <c r="AG19" i="4"/>
  <c r="AH18" i="4"/>
  <c r="AG18" i="4"/>
  <c r="AH17" i="4"/>
  <c r="AG17" i="4"/>
  <c r="AG16" i="4"/>
  <c r="AF16" i="4" s="1"/>
  <c r="AG15" i="4"/>
  <c r="AF15" i="4"/>
  <c r="AQ14" i="4"/>
  <c r="AP14" i="4"/>
  <c r="AO14" i="4"/>
  <c r="AN14" i="4"/>
  <c r="AM14" i="4"/>
  <c r="AL14" i="4"/>
  <c r="AK14" i="4"/>
  <c r="AJ14" i="4"/>
  <c r="AI14" i="4"/>
  <c r="AH14" i="4"/>
  <c r="AE14" i="4"/>
  <c r="B14" i="4"/>
  <c r="Z38" i="4" s="1"/>
  <c r="AK13" i="4"/>
  <c r="AL13" i="4" s="1"/>
  <c r="AM13" i="4" s="1"/>
  <c r="AN13" i="4" s="1"/>
  <c r="AO13" i="4" s="1"/>
  <c r="AP13" i="4" s="1"/>
  <c r="AQ13" i="4" s="1"/>
  <c r="AJ13" i="4"/>
  <c r="AI13" i="4"/>
  <c r="AE13" i="4"/>
  <c r="G13" i="4"/>
  <c r="H13" i="4" s="1"/>
  <c r="I13" i="4" s="1"/>
  <c r="F13" i="4"/>
  <c r="AH10" i="4"/>
  <c r="AG10" i="4"/>
  <c r="AE10" i="4"/>
  <c r="AO38" i="4" s="1"/>
  <c r="C10" i="4"/>
  <c r="AG9" i="4"/>
  <c r="AE9" i="4"/>
  <c r="AS38" i="4" s="1"/>
  <c r="C9" i="4"/>
  <c r="AF8" i="4"/>
  <c r="AE8" i="4"/>
  <c r="AF7" i="4"/>
  <c r="AE7" i="4"/>
  <c r="AJ6" i="4"/>
  <c r="AI6" i="4"/>
  <c r="AH6" i="4"/>
  <c r="AG6" i="4"/>
  <c r="AF6" i="4" s="1"/>
  <c r="AE6" i="4"/>
  <c r="C6" i="4"/>
  <c r="C11" i="4" s="1"/>
  <c r="AF5" i="4"/>
  <c r="AF1" i="4"/>
  <c r="L284" i="3"/>
  <c r="I284" i="3"/>
  <c r="G284" i="3"/>
  <c r="D284" i="3"/>
  <c r="K284" i="3" s="1"/>
  <c r="C284" i="3"/>
  <c r="N283" i="3"/>
  <c r="L283" i="3"/>
  <c r="K283" i="3"/>
  <c r="I283" i="3"/>
  <c r="G283" i="3"/>
  <c r="F283" i="3"/>
  <c r="D283" i="3"/>
  <c r="H283" i="3" s="1"/>
  <c r="C283" i="3"/>
  <c r="N282" i="3"/>
  <c r="M282" i="3"/>
  <c r="K282" i="3"/>
  <c r="J282" i="3"/>
  <c r="I282" i="3"/>
  <c r="F282" i="3"/>
  <c r="D282" i="3"/>
  <c r="H282" i="3" s="1"/>
  <c r="C282" i="3"/>
  <c r="G282" i="3" s="1"/>
  <c r="M281" i="3"/>
  <c r="L281" i="3"/>
  <c r="J281" i="3"/>
  <c r="I281" i="3"/>
  <c r="F281" i="3"/>
  <c r="D281" i="3"/>
  <c r="C281" i="3"/>
  <c r="G281" i="3" s="1"/>
  <c r="L280" i="3"/>
  <c r="K280" i="3"/>
  <c r="I280" i="3"/>
  <c r="G280" i="3"/>
  <c r="D280" i="3"/>
  <c r="C280" i="3"/>
  <c r="N279" i="3"/>
  <c r="L279" i="3"/>
  <c r="K279" i="3"/>
  <c r="I279" i="3"/>
  <c r="G279" i="3"/>
  <c r="F279" i="3"/>
  <c r="D279" i="3"/>
  <c r="H279" i="3" s="1"/>
  <c r="C279" i="3"/>
  <c r="N278" i="3"/>
  <c r="M278" i="3"/>
  <c r="K278" i="3"/>
  <c r="J278" i="3"/>
  <c r="I278" i="3"/>
  <c r="F278" i="3"/>
  <c r="D278" i="3"/>
  <c r="H278" i="3" s="1"/>
  <c r="C278" i="3"/>
  <c r="G278" i="3" s="1"/>
  <c r="M277" i="3"/>
  <c r="L277" i="3"/>
  <c r="J277" i="3"/>
  <c r="I277" i="3"/>
  <c r="H277" i="3"/>
  <c r="F277" i="3"/>
  <c r="D277" i="3"/>
  <c r="C277" i="3"/>
  <c r="G277" i="3" s="1"/>
  <c r="M276" i="3"/>
  <c r="L276" i="3"/>
  <c r="I276" i="3"/>
  <c r="D276" i="3"/>
  <c r="C276" i="3"/>
  <c r="L275" i="3"/>
  <c r="I275" i="3"/>
  <c r="F275" i="3"/>
  <c r="D275" i="3"/>
  <c r="C275" i="3"/>
  <c r="N274" i="3"/>
  <c r="K274" i="3"/>
  <c r="I274" i="3"/>
  <c r="F274" i="3"/>
  <c r="D274" i="3"/>
  <c r="H274" i="3" s="1"/>
  <c r="C274" i="3"/>
  <c r="M273" i="3"/>
  <c r="L273" i="3"/>
  <c r="J273" i="3"/>
  <c r="I273" i="3"/>
  <c r="F273" i="3"/>
  <c r="D273" i="3"/>
  <c r="C273" i="3"/>
  <c r="G273" i="3" s="1"/>
  <c r="L272" i="3"/>
  <c r="I272" i="3"/>
  <c r="D272" i="3"/>
  <c r="C272" i="3"/>
  <c r="L271" i="3"/>
  <c r="I271" i="3"/>
  <c r="H271" i="3"/>
  <c r="F271" i="3"/>
  <c r="D271" i="3"/>
  <c r="K271" i="3" s="1"/>
  <c r="C271" i="3"/>
  <c r="N270" i="3"/>
  <c r="K270" i="3"/>
  <c r="I270" i="3"/>
  <c r="F270" i="3"/>
  <c r="D270" i="3"/>
  <c r="H270" i="3" s="1"/>
  <c r="C270" i="3"/>
  <c r="M269" i="3"/>
  <c r="L269" i="3"/>
  <c r="I269" i="3"/>
  <c r="H269" i="3"/>
  <c r="G269" i="3"/>
  <c r="D269" i="3"/>
  <c r="N269" i="3" s="1"/>
  <c r="C269" i="3"/>
  <c r="J269" i="3" s="1"/>
  <c r="B262" i="3"/>
  <c r="F284" i="3" s="1"/>
  <c r="G261" i="3"/>
  <c r="H261" i="3" s="1"/>
  <c r="I261" i="3" s="1"/>
  <c r="J261" i="3" s="1"/>
  <c r="F261" i="3"/>
  <c r="K259" i="3"/>
  <c r="I259" i="3"/>
  <c r="D259" i="3"/>
  <c r="C259" i="3"/>
  <c r="J259" i="3" s="1"/>
  <c r="K258" i="3"/>
  <c r="J258" i="3"/>
  <c r="I258" i="3"/>
  <c r="D258" i="3"/>
  <c r="C258" i="3"/>
  <c r="K257" i="3"/>
  <c r="J257" i="3"/>
  <c r="I257" i="3"/>
  <c r="D257" i="3"/>
  <c r="C257" i="3"/>
  <c r="J256" i="3"/>
  <c r="I256" i="3"/>
  <c r="D256" i="3"/>
  <c r="K256" i="3" s="1"/>
  <c r="C256" i="3"/>
  <c r="K255" i="3"/>
  <c r="I255" i="3"/>
  <c r="D255" i="3"/>
  <c r="C255" i="3"/>
  <c r="J255" i="3" s="1"/>
  <c r="K254" i="3"/>
  <c r="J254" i="3"/>
  <c r="I254" i="3"/>
  <c r="D254" i="3"/>
  <c r="C254" i="3"/>
  <c r="K253" i="3"/>
  <c r="J253" i="3"/>
  <c r="I253" i="3"/>
  <c r="F253" i="3"/>
  <c r="D253" i="3"/>
  <c r="C253" i="3"/>
  <c r="J252" i="3"/>
  <c r="I252" i="3"/>
  <c r="D252" i="3"/>
  <c r="K252" i="3" s="1"/>
  <c r="C252" i="3"/>
  <c r="K251" i="3"/>
  <c r="I251" i="3"/>
  <c r="D251" i="3"/>
  <c r="C251" i="3"/>
  <c r="K250" i="3"/>
  <c r="J250" i="3"/>
  <c r="I250" i="3"/>
  <c r="D250" i="3"/>
  <c r="C250" i="3"/>
  <c r="J249" i="3"/>
  <c r="I249" i="3"/>
  <c r="D249" i="3"/>
  <c r="C249" i="3"/>
  <c r="I248" i="3"/>
  <c r="D248" i="3"/>
  <c r="C248" i="3"/>
  <c r="K247" i="3"/>
  <c r="I247" i="3"/>
  <c r="D247" i="3"/>
  <c r="C247" i="3"/>
  <c r="K246" i="3"/>
  <c r="J246" i="3"/>
  <c r="I246" i="3"/>
  <c r="D246" i="3"/>
  <c r="C246" i="3"/>
  <c r="M245" i="3"/>
  <c r="J245" i="3"/>
  <c r="I245" i="3"/>
  <c r="D245" i="3"/>
  <c r="C245" i="3"/>
  <c r="K244" i="3"/>
  <c r="I244" i="3"/>
  <c r="G244" i="3"/>
  <c r="D244" i="3"/>
  <c r="C244" i="3"/>
  <c r="B237" i="3"/>
  <c r="F236" i="3"/>
  <c r="G236" i="3" s="1"/>
  <c r="H236" i="3" s="1"/>
  <c r="I236" i="3" s="1"/>
  <c r="J236" i="3" s="1"/>
  <c r="L234" i="3"/>
  <c r="I234" i="3"/>
  <c r="H234" i="3"/>
  <c r="D234" i="3"/>
  <c r="K234" i="3" s="1"/>
  <c r="C234" i="3"/>
  <c r="N233" i="3"/>
  <c r="K233" i="3"/>
  <c r="I233" i="3"/>
  <c r="D233" i="3"/>
  <c r="H233" i="3" s="1"/>
  <c r="C233" i="3"/>
  <c r="N232" i="3"/>
  <c r="M232" i="3"/>
  <c r="J232" i="3"/>
  <c r="I232" i="3"/>
  <c r="H232" i="3"/>
  <c r="D232" i="3"/>
  <c r="K232" i="3" s="1"/>
  <c r="C232" i="3"/>
  <c r="G232" i="3" s="1"/>
  <c r="I231" i="3"/>
  <c r="H231" i="3"/>
  <c r="D231" i="3"/>
  <c r="C231" i="3"/>
  <c r="L230" i="3"/>
  <c r="I230" i="3"/>
  <c r="H230" i="3"/>
  <c r="D230" i="3"/>
  <c r="K230" i="3" s="1"/>
  <c r="C230" i="3"/>
  <c r="N229" i="3"/>
  <c r="M229" i="3"/>
  <c r="K229" i="3"/>
  <c r="I229" i="3"/>
  <c r="G229" i="3"/>
  <c r="D229" i="3"/>
  <c r="H229" i="3" s="1"/>
  <c r="C229" i="3"/>
  <c r="J229" i="3" s="1"/>
  <c r="N228" i="3"/>
  <c r="K228" i="3"/>
  <c r="I228" i="3"/>
  <c r="G228" i="3"/>
  <c r="F228" i="3"/>
  <c r="D228" i="3"/>
  <c r="H228" i="3" s="1"/>
  <c r="C228" i="3"/>
  <c r="N227" i="3"/>
  <c r="M227" i="3"/>
  <c r="K227" i="3"/>
  <c r="J227" i="3"/>
  <c r="I227" i="3"/>
  <c r="F227" i="3"/>
  <c r="D227" i="3"/>
  <c r="H227" i="3" s="1"/>
  <c r="C227" i="3"/>
  <c r="G227" i="3" s="1"/>
  <c r="M226" i="3"/>
  <c r="L226" i="3"/>
  <c r="I226" i="3"/>
  <c r="H226" i="3"/>
  <c r="D226" i="3"/>
  <c r="C226" i="3"/>
  <c r="G226" i="3" s="1"/>
  <c r="L225" i="3"/>
  <c r="I225" i="3"/>
  <c r="H225" i="3"/>
  <c r="D225" i="3"/>
  <c r="N225" i="3" s="1"/>
  <c r="C225" i="3"/>
  <c r="N224" i="3"/>
  <c r="K224" i="3"/>
  <c r="I224" i="3"/>
  <c r="F224" i="3"/>
  <c r="D224" i="3"/>
  <c r="H224" i="3" s="1"/>
  <c r="C224" i="3"/>
  <c r="N223" i="3"/>
  <c r="M223" i="3"/>
  <c r="K223" i="3"/>
  <c r="J223" i="3"/>
  <c r="I223" i="3"/>
  <c r="F223" i="3"/>
  <c r="D223" i="3"/>
  <c r="H223" i="3" s="1"/>
  <c r="C223" i="3"/>
  <c r="G223" i="3" s="1"/>
  <c r="M222" i="3"/>
  <c r="L222" i="3"/>
  <c r="J222" i="3"/>
  <c r="I222" i="3"/>
  <c r="D222" i="3"/>
  <c r="C222" i="3"/>
  <c r="G222" i="3" s="1"/>
  <c r="L221" i="3"/>
  <c r="I221" i="3"/>
  <c r="G221" i="3"/>
  <c r="D221" i="3"/>
  <c r="K221" i="3" s="1"/>
  <c r="C221" i="3"/>
  <c r="N220" i="3"/>
  <c r="K220" i="3"/>
  <c r="J220" i="3"/>
  <c r="I220" i="3"/>
  <c r="G220" i="3"/>
  <c r="F220" i="3"/>
  <c r="D220" i="3"/>
  <c r="H220" i="3" s="1"/>
  <c r="C220" i="3"/>
  <c r="M220" i="3" s="1"/>
  <c r="M219" i="3"/>
  <c r="L219" i="3"/>
  <c r="I219" i="3"/>
  <c r="H219" i="3"/>
  <c r="D219" i="3"/>
  <c r="C219" i="3"/>
  <c r="G219" i="3" s="1"/>
  <c r="G212" i="3"/>
  <c r="G237" i="3" s="1"/>
  <c r="G262" i="3" s="1"/>
  <c r="B212" i="3"/>
  <c r="K211" i="3"/>
  <c r="L211" i="3" s="1"/>
  <c r="M211" i="3" s="1"/>
  <c r="N211" i="3" s="1"/>
  <c r="O211" i="3" s="1"/>
  <c r="J211" i="3"/>
  <c r="F211" i="3"/>
  <c r="G211" i="3" s="1"/>
  <c r="H211" i="3" s="1"/>
  <c r="I211" i="3" s="1"/>
  <c r="J209" i="3"/>
  <c r="I209" i="3"/>
  <c r="D209" i="3"/>
  <c r="C209" i="3"/>
  <c r="L208" i="3"/>
  <c r="I208" i="3"/>
  <c r="H208" i="3"/>
  <c r="G208" i="3"/>
  <c r="D208" i="3"/>
  <c r="C208" i="3"/>
  <c r="N207" i="3"/>
  <c r="K207" i="3"/>
  <c r="I207" i="3"/>
  <c r="G207" i="3"/>
  <c r="F207" i="3"/>
  <c r="D207" i="3"/>
  <c r="C207" i="3"/>
  <c r="N206" i="3"/>
  <c r="K206" i="3"/>
  <c r="J206" i="3"/>
  <c r="I206" i="3"/>
  <c r="D206" i="3"/>
  <c r="C206" i="3"/>
  <c r="M205" i="3"/>
  <c r="I205" i="3"/>
  <c r="H205" i="3"/>
  <c r="D205" i="3"/>
  <c r="C205" i="3"/>
  <c r="I204" i="3"/>
  <c r="H204" i="3"/>
  <c r="G204" i="3"/>
  <c r="D204" i="3"/>
  <c r="C204" i="3"/>
  <c r="N203" i="3"/>
  <c r="K203" i="3"/>
  <c r="I203" i="3"/>
  <c r="G203" i="3"/>
  <c r="D203" i="3"/>
  <c r="C203" i="3"/>
  <c r="M202" i="3"/>
  <c r="J202" i="3"/>
  <c r="I202" i="3"/>
  <c r="D202" i="3"/>
  <c r="H202" i="3" s="1"/>
  <c r="C202" i="3"/>
  <c r="M201" i="3"/>
  <c r="L201" i="3"/>
  <c r="I201" i="3"/>
  <c r="D201" i="3"/>
  <c r="C201" i="3"/>
  <c r="L200" i="3"/>
  <c r="I200" i="3"/>
  <c r="G200" i="3"/>
  <c r="D200" i="3"/>
  <c r="C200" i="3"/>
  <c r="N199" i="3"/>
  <c r="K199" i="3"/>
  <c r="I199" i="3"/>
  <c r="G199" i="3"/>
  <c r="D199" i="3"/>
  <c r="H199" i="3" s="1"/>
  <c r="C199" i="3"/>
  <c r="M198" i="3"/>
  <c r="J198" i="3"/>
  <c r="I198" i="3"/>
  <c r="D198" i="3"/>
  <c r="H198" i="3" s="1"/>
  <c r="C198" i="3"/>
  <c r="G198" i="3" s="1"/>
  <c r="L197" i="3"/>
  <c r="I197" i="3"/>
  <c r="D197" i="3"/>
  <c r="C197" i="3"/>
  <c r="L196" i="3"/>
  <c r="I196" i="3"/>
  <c r="D196" i="3"/>
  <c r="C196" i="3"/>
  <c r="J195" i="3"/>
  <c r="I195" i="3"/>
  <c r="F195" i="3"/>
  <c r="D195" i="3"/>
  <c r="C195" i="3"/>
  <c r="N194" i="3"/>
  <c r="M194" i="3"/>
  <c r="J194" i="3"/>
  <c r="I194" i="3"/>
  <c r="H194" i="3"/>
  <c r="D194" i="3"/>
  <c r="K194" i="3" s="1"/>
  <c r="C194" i="3"/>
  <c r="B187" i="3"/>
  <c r="H186" i="3"/>
  <c r="I186" i="3" s="1"/>
  <c r="J186" i="3" s="1"/>
  <c r="F186" i="3"/>
  <c r="G186" i="3" s="1"/>
  <c r="M184" i="3"/>
  <c r="J184" i="3"/>
  <c r="I184" i="3"/>
  <c r="D184" i="3"/>
  <c r="K184" i="3" s="1"/>
  <c r="C184" i="3"/>
  <c r="G184" i="3" s="1"/>
  <c r="I183" i="3"/>
  <c r="D183" i="3"/>
  <c r="C183" i="3"/>
  <c r="K182" i="3"/>
  <c r="I182" i="3"/>
  <c r="D182" i="3"/>
  <c r="C182" i="3"/>
  <c r="N181" i="3"/>
  <c r="K181" i="3"/>
  <c r="I181" i="3"/>
  <c r="G181" i="3"/>
  <c r="D181" i="3"/>
  <c r="C181" i="3"/>
  <c r="J181" i="3" s="1"/>
  <c r="J180" i="3"/>
  <c r="I180" i="3"/>
  <c r="D180" i="3"/>
  <c r="C180" i="3"/>
  <c r="L179" i="3"/>
  <c r="J179" i="3"/>
  <c r="I179" i="3"/>
  <c r="F179" i="3"/>
  <c r="D179" i="3"/>
  <c r="C179" i="3"/>
  <c r="M178" i="3"/>
  <c r="L178" i="3"/>
  <c r="K178" i="3"/>
  <c r="I178" i="3"/>
  <c r="H178" i="3"/>
  <c r="G178" i="3"/>
  <c r="D178" i="3"/>
  <c r="C178" i="3"/>
  <c r="J178" i="3" s="1"/>
  <c r="L177" i="3"/>
  <c r="K177" i="3"/>
  <c r="I177" i="3"/>
  <c r="H177" i="3"/>
  <c r="G177" i="3"/>
  <c r="D177" i="3"/>
  <c r="C177" i="3"/>
  <c r="M176" i="3"/>
  <c r="K176" i="3"/>
  <c r="I176" i="3"/>
  <c r="G176" i="3"/>
  <c r="F176" i="3"/>
  <c r="D176" i="3"/>
  <c r="C176" i="3"/>
  <c r="J176" i="3" s="1"/>
  <c r="M175" i="3"/>
  <c r="J175" i="3"/>
  <c r="I175" i="3"/>
  <c r="H175" i="3"/>
  <c r="D175" i="3"/>
  <c r="K175" i="3" s="1"/>
  <c r="C175" i="3"/>
  <c r="G175" i="3" s="1"/>
  <c r="K174" i="3"/>
  <c r="I174" i="3"/>
  <c r="D174" i="3"/>
  <c r="C174" i="3"/>
  <c r="K173" i="3"/>
  <c r="I173" i="3"/>
  <c r="D173" i="3"/>
  <c r="N173" i="3" s="1"/>
  <c r="C173" i="3"/>
  <c r="K172" i="3"/>
  <c r="I172" i="3"/>
  <c r="D172" i="3"/>
  <c r="C172" i="3"/>
  <c r="L171" i="3"/>
  <c r="J171" i="3"/>
  <c r="I171" i="3"/>
  <c r="F171" i="3"/>
  <c r="D171" i="3"/>
  <c r="K171" i="3" s="1"/>
  <c r="C171" i="3"/>
  <c r="M170" i="3"/>
  <c r="L170" i="3"/>
  <c r="K170" i="3"/>
  <c r="I170" i="3"/>
  <c r="H170" i="3"/>
  <c r="G170" i="3"/>
  <c r="D170" i="3"/>
  <c r="C170" i="3"/>
  <c r="J170" i="3" s="1"/>
  <c r="K169" i="3"/>
  <c r="J169" i="3"/>
  <c r="I169" i="3"/>
  <c r="F169" i="3"/>
  <c r="D169" i="3"/>
  <c r="C169" i="3"/>
  <c r="B162" i="3"/>
  <c r="K161" i="3"/>
  <c r="L161" i="3" s="1"/>
  <c r="M161" i="3" s="1"/>
  <c r="N161" i="3" s="1"/>
  <c r="O161" i="3" s="1"/>
  <c r="G161" i="3"/>
  <c r="H161" i="3" s="1"/>
  <c r="I161" i="3" s="1"/>
  <c r="J161" i="3" s="1"/>
  <c r="F161" i="3"/>
  <c r="K159" i="3"/>
  <c r="J159" i="3"/>
  <c r="I159" i="3"/>
  <c r="D159" i="3"/>
  <c r="C159" i="3"/>
  <c r="J158" i="3"/>
  <c r="I158" i="3"/>
  <c r="D158" i="3"/>
  <c r="K158" i="3" s="1"/>
  <c r="C158" i="3"/>
  <c r="K157" i="3"/>
  <c r="I157" i="3"/>
  <c r="D157" i="3"/>
  <c r="H157" i="3" s="1"/>
  <c r="C157" i="3"/>
  <c r="J157" i="3" s="1"/>
  <c r="K156" i="3"/>
  <c r="J156" i="3"/>
  <c r="I156" i="3"/>
  <c r="D156" i="3"/>
  <c r="C156" i="3"/>
  <c r="K155" i="3"/>
  <c r="J155" i="3"/>
  <c r="I155" i="3"/>
  <c r="F155" i="3"/>
  <c r="D155" i="3"/>
  <c r="C155" i="3"/>
  <c r="J154" i="3"/>
  <c r="I154" i="3"/>
  <c r="D154" i="3"/>
  <c r="K154" i="3" s="1"/>
  <c r="C154" i="3"/>
  <c r="K153" i="3"/>
  <c r="I153" i="3"/>
  <c r="D153" i="3"/>
  <c r="C153" i="3"/>
  <c r="J153" i="3" s="1"/>
  <c r="K152" i="3"/>
  <c r="J152" i="3"/>
  <c r="I152" i="3"/>
  <c r="D152" i="3"/>
  <c r="C152" i="3"/>
  <c r="K151" i="3"/>
  <c r="J151" i="3"/>
  <c r="I151" i="3"/>
  <c r="D151" i="3"/>
  <c r="C151" i="3"/>
  <c r="J150" i="3"/>
  <c r="I150" i="3"/>
  <c r="D150" i="3"/>
  <c r="K150" i="3" s="1"/>
  <c r="C150" i="3"/>
  <c r="K149" i="3"/>
  <c r="I149" i="3"/>
  <c r="D149" i="3"/>
  <c r="H149" i="3" s="1"/>
  <c r="C149" i="3"/>
  <c r="J149" i="3" s="1"/>
  <c r="K148" i="3"/>
  <c r="J148" i="3"/>
  <c r="I148" i="3"/>
  <c r="D148" i="3"/>
  <c r="C148" i="3"/>
  <c r="K147" i="3"/>
  <c r="J147" i="3"/>
  <c r="I147" i="3"/>
  <c r="F147" i="3"/>
  <c r="D147" i="3"/>
  <c r="C147" i="3"/>
  <c r="J146" i="3"/>
  <c r="I146" i="3"/>
  <c r="D146" i="3"/>
  <c r="K146" i="3" s="1"/>
  <c r="C146" i="3"/>
  <c r="K145" i="3"/>
  <c r="I145" i="3"/>
  <c r="D145" i="3"/>
  <c r="C145" i="3"/>
  <c r="J145" i="3" s="1"/>
  <c r="K144" i="3"/>
  <c r="J144" i="3"/>
  <c r="I144" i="3"/>
  <c r="D144" i="3"/>
  <c r="C144" i="3"/>
  <c r="B137" i="3"/>
  <c r="I136" i="3"/>
  <c r="J136" i="3" s="1"/>
  <c r="K136" i="3" s="1"/>
  <c r="H136" i="3"/>
  <c r="G136" i="3"/>
  <c r="F136" i="3"/>
  <c r="K134" i="3"/>
  <c r="J134" i="3"/>
  <c r="I134" i="3"/>
  <c r="D134" i="3"/>
  <c r="C134" i="3"/>
  <c r="M134" i="3" s="1"/>
  <c r="J133" i="3"/>
  <c r="I133" i="3"/>
  <c r="D133" i="3"/>
  <c r="C133" i="3"/>
  <c r="I132" i="3"/>
  <c r="D132" i="3"/>
  <c r="C132" i="3"/>
  <c r="J132" i="3" s="1"/>
  <c r="J131" i="3"/>
  <c r="I131" i="3"/>
  <c r="D131" i="3"/>
  <c r="C131" i="3"/>
  <c r="G131" i="3" s="1"/>
  <c r="K130" i="3"/>
  <c r="J130" i="3"/>
  <c r="I130" i="3"/>
  <c r="D130" i="3"/>
  <c r="H130" i="3" s="1"/>
  <c r="C130" i="3"/>
  <c r="M130" i="3" s="1"/>
  <c r="J129" i="3"/>
  <c r="I129" i="3"/>
  <c r="D129" i="3"/>
  <c r="C129" i="3"/>
  <c r="I128" i="3"/>
  <c r="D128" i="3"/>
  <c r="K128" i="3" s="1"/>
  <c r="C128" i="3"/>
  <c r="J128" i="3" s="1"/>
  <c r="J127" i="3"/>
  <c r="I127" i="3"/>
  <c r="F127" i="3"/>
  <c r="D127" i="3"/>
  <c r="C127" i="3"/>
  <c r="N126" i="3"/>
  <c r="K126" i="3"/>
  <c r="J126" i="3"/>
  <c r="I126" i="3"/>
  <c r="D126" i="3"/>
  <c r="H126" i="3" s="1"/>
  <c r="C126" i="3"/>
  <c r="J125" i="3"/>
  <c r="I125" i="3"/>
  <c r="D125" i="3"/>
  <c r="C125" i="3"/>
  <c r="K124" i="3"/>
  <c r="I124" i="3"/>
  <c r="D124" i="3"/>
  <c r="C124" i="3"/>
  <c r="J124" i="3" s="1"/>
  <c r="J123" i="3"/>
  <c r="I123" i="3"/>
  <c r="F123" i="3"/>
  <c r="D123" i="3"/>
  <c r="C123" i="3"/>
  <c r="N122" i="3"/>
  <c r="K122" i="3"/>
  <c r="J122" i="3"/>
  <c r="I122" i="3"/>
  <c r="D122" i="3"/>
  <c r="C122" i="3"/>
  <c r="N121" i="3"/>
  <c r="J121" i="3"/>
  <c r="I121" i="3"/>
  <c r="D121" i="3"/>
  <c r="C121" i="3"/>
  <c r="K120" i="3"/>
  <c r="I120" i="3"/>
  <c r="D120" i="3"/>
  <c r="C120" i="3"/>
  <c r="J120" i="3" s="1"/>
  <c r="K119" i="3"/>
  <c r="I119" i="3"/>
  <c r="D119" i="3"/>
  <c r="C119" i="3"/>
  <c r="J119" i="3" s="1"/>
  <c r="B112" i="3"/>
  <c r="F131" i="3" s="1"/>
  <c r="G111" i="3"/>
  <c r="H111" i="3" s="1"/>
  <c r="I111" i="3" s="1"/>
  <c r="J111" i="3" s="1"/>
  <c r="F111" i="3"/>
  <c r="K109" i="3"/>
  <c r="I109" i="3"/>
  <c r="D109" i="3"/>
  <c r="C109" i="3"/>
  <c r="J109" i="3" s="1"/>
  <c r="J108" i="3"/>
  <c r="I108" i="3"/>
  <c r="D108" i="3"/>
  <c r="K108" i="3" s="1"/>
  <c r="C108" i="3"/>
  <c r="I107" i="3"/>
  <c r="D107" i="3"/>
  <c r="C107" i="3"/>
  <c r="J107" i="3" s="1"/>
  <c r="K106" i="3"/>
  <c r="I106" i="3"/>
  <c r="D106" i="3"/>
  <c r="C106" i="3"/>
  <c r="K105" i="3"/>
  <c r="I105" i="3"/>
  <c r="D105" i="3"/>
  <c r="C105" i="3"/>
  <c r="J105" i="3" s="1"/>
  <c r="J104" i="3"/>
  <c r="I104" i="3"/>
  <c r="D104" i="3"/>
  <c r="K104" i="3" s="1"/>
  <c r="C104" i="3"/>
  <c r="I103" i="3"/>
  <c r="D103" i="3"/>
  <c r="C103" i="3"/>
  <c r="J103" i="3" s="1"/>
  <c r="K102" i="3"/>
  <c r="I102" i="3"/>
  <c r="D102" i="3"/>
  <c r="C102" i="3"/>
  <c r="K101" i="3"/>
  <c r="I101" i="3"/>
  <c r="D101" i="3"/>
  <c r="C101" i="3"/>
  <c r="J101" i="3" s="1"/>
  <c r="J100" i="3"/>
  <c r="I100" i="3"/>
  <c r="D100" i="3"/>
  <c r="K100" i="3" s="1"/>
  <c r="C100" i="3"/>
  <c r="I99" i="3"/>
  <c r="D99" i="3"/>
  <c r="C99" i="3"/>
  <c r="J99" i="3" s="1"/>
  <c r="K98" i="3"/>
  <c r="I98" i="3"/>
  <c r="D98" i="3"/>
  <c r="C98" i="3"/>
  <c r="K97" i="3"/>
  <c r="I97" i="3"/>
  <c r="D97" i="3"/>
  <c r="C97" i="3"/>
  <c r="J97" i="3" s="1"/>
  <c r="J96" i="3"/>
  <c r="I96" i="3"/>
  <c r="D96" i="3"/>
  <c r="K96" i="3" s="1"/>
  <c r="C96" i="3"/>
  <c r="I95" i="3"/>
  <c r="D95" i="3"/>
  <c r="C95" i="3"/>
  <c r="J95" i="3" s="1"/>
  <c r="K94" i="3"/>
  <c r="J94" i="3"/>
  <c r="I94" i="3"/>
  <c r="D94" i="3"/>
  <c r="C94" i="3"/>
  <c r="O87" i="3"/>
  <c r="O112" i="3" s="1"/>
  <c r="O137" i="3" s="1"/>
  <c r="O162" i="3" s="1"/>
  <c r="O187" i="3" s="1"/>
  <c r="O212" i="3" s="1"/>
  <c r="O237" i="3" s="1"/>
  <c r="O262" i="3" s="1"/>
  <c r="B87" i="3"/>
  <c r="F109" i="3" s="1"/>
  <c r="G86" i="3"/>
  <c r="H86" i="3" s="1"/>
  <c r="I86" i="3" s="1"/>
  <c r="J86" i="3" s="1"/>
  <c r="F86" i="3"/>
  <c r="K84" i="3"/>
  <c r="J84" i="3"/>
  <c r="I84" i="3"/>
  <c r="E84" i="3"/>
  <c r="E109" i="3" s="1"/>
  <c r="E134" i="3" s="1"/>
  <c r="E159" i="3" s="1"/>
  <c r="E184" i="3" s="1"/>
  <c r="E209" i="3" s="1"/>
  <c r="E234" i="3" s="1"/>
  <c r="E259" i="3" s="1"/>
  <c r="E284" i="3" s="1"/>
  <c r="D84" i="3"/>
  <c r="C84" i="3"/>
  <c r="J83" i="3"/>
  <c r="I83" i="3"/>
  <c r="D83" i="3"/>
  <c r="K83" i="3" s="1"/>
  <c r="C83" i="3"/>
  <c r="K82" i="3"/>
  <c r="I82" i="3"/>
  <c r="D82" i="3"/>
  <c r="C82" i="3"/>
  <c r="J82" i="3" s="1"/>
  <c r="K81" i="3"/>
  <c r="J81" i="3"/>
  <c r="I81" i="3"/>
  <c r="D81" i="3"/>
  <c r="C81" i="3"/>
  <c r="K80" i="3"/>
  <c r="J80" i="3"/>
  <c r="I80" i="3"/>
  <c r="E80" i="3"/>
  <c r="E105" i="3" s="1"/>
  <c r="E130" i="3" s="1"/>
  <c r="E155" i="3" s="1"/>
  <c r="E180" i="3" s="1"/>
  <c r="E205" i="3" s="1"/>
  <c r="E230" i="3" s="1"/>
  <c r="E255" i="3" s="1"/>
  <c r="E280" i="3" s="1"/>
  <c r="D80" i="3"/>
  <c r="C80" i="3"/>
  <c r="J79" i="3"/>
  <c r="I79" i="3"/>
  <c r="E79" i="3"/>
  <c r="E104" i="3" s="1"/>
  <c r="E129" i="3" s="1"/>
  <c r="E154" i="3" s="1"/>
  <c r="E179" i="3" s="1"/>
  <c r="E204" i="3" s="1"/>
  <c r="E229" i="3" s="1"/>
  <c r="E254" i="3" s="1"/>
  <c r="E279" i="3" s="1"/>
  <c r="D79" i="3"/>
  <c r="K79" i="3" s="1"/>
  <c r="C79" i="3"/>
  <c r="K78" i="3"/>
  <c r="I78" i="3"/>
  <c r="D78" i="3"/>
  <c r="C78" i="3"/>
  <c r="J78" i="3" s="1"/>
  <c r="J77" i="3"/>
  <c r="I77" i="3"/>
  <c r="D77" i="3"/>
  <c r="C77" i="3"/>
  <c r="K76" i="3"/>
  <c r="J76" i="3"/>
  <c r="I76" i="3"/>
  <c r="E76" i="3"/>
  <c r="E101" i="3" s="1"/>
  <c r="E126" i="3" s="1"/>
  <c r="E151" i="3" s="1"/>
  <c r="E176" i="3" s="1"/>
  <c r="E201" i="3" s="1"/>
  <c r="E226" i="3" s="1"/>
  <c r="E251" i="3" s="1"/>
  <c r="E276" i="3" s="1"/>
  <c r="D76" i="3"/>
  <c r="C76" i="3"/>
  <c r="J75" i="3"/>
  <c r="I75" i="3"/>
  <c r="D75" i="3"/>
  <c r="C75" i="3"/>
  <c r="I74" i="3"/>
  <c r="E74" i="3"/>
  <c r="E99" i="3" s="1"/>
  <c r="E124" i="3" s="1"/>
  <c r="E149" i="3" s="1"/>
  <c r="E174" i="3" s="1"/>
  <c r="E199" i="3" s="1"/>
  <c r="E224" i="3" s="1"/>
  <c r="E249" i="3" s="1"/>
  <c r="E274" i="3" s="1"/>
  <c r="D74" i="3"/>
  <c r="C74" i="3"/>
  <c r="J74" i="3" s="1"/>
  <c r="J73" i="3"/>
  <c r="I73" i="3"/>
  <c r="D73" i="3"/>
  <c r="C73" i="3"/>
  <c r="K72" i="3"/>
  <c r="J72" i="3"/>
  <c r="I72" i="3"/>
  <c r="E72" i="3"/>
  <c r="E97" i="3" s="1"/>
  <c r="E122" i="3" s="1"/>
  <c r="E147" i="3" s="1"/>
  <c r="E172" i="3" s="1"/>
  <c r="E197" i="3" s="1"/>
  <c r="E222" i="3" s="1"/>
  <c r="E247" i="3" s="1"/>
  <c r="E272" i="3" s="1"/>
  <c r="D72" i="3"/>
  <c r="C72" i="3"/>
  <c r="J71" i="3"/>
  <c r="I71" i="3"/>
  <c r="D71" i="3"/>
  <c r="C71" i="3"/>
  <c r="I70" i="3"/>
  <c r="E70" i="3"/>
  <c r="E95" i="3" s="1"/>
  <c r="E120" i="3" s="1"/>
  <c r="E145" i="3" s="1"/>
  <c r="E170" i="3" s="1"/>
  <c r="E195" i="3" s="1"/>
  <c r="E220" i="3" s="1"/>
  <c r="E245" i="3" s="1"/>
  <c r="E270" i="3" s="1"/>
  <c r="D70" i="3"/>
  <c r="C70" i="3"/>
  <c r="J70" i="3" s="1"/>
  <c r="K69" i="3"/>
  <c r="J69" i="3"/>
  <c r="I69" i="3"/>
  <c r="D69" i="3"/>
  <c r="N69" i="3" s="1"/>
  <c r="C69" i="3"/>
  <c r="L68" i="3"/>
  <c r="L93" i="3" s="1"/>
  <c r="L118" i="3" s="1"/>
  <c r="L143" i="3" s="1"/>
  <c r="L168" i="3" s="1"/>
  <c r="L193" i="3" s="1"/>
  <c r="L218" i="3" s="1"/>
  <c r="L243" i="3" s="1"/>
  <c r="L268" i="3" s="1"/>
  <c r="H68" i="3"/>
  <c r="H93" i="3" s="1"/>
  <c r="H118" i="3" s="1"/>
  <c r="H143" i="3" s="1"/>
  <c r="H168" i="3" s="1"/>
  <c r="H193" i="3" s="1"/>
  <c r="H218" i="3" s="1"/>
  <c r="H243" i="3" s="1"/>
  <c r="H268" i="3" s="1"/>
  <c r="G68" i="3"/>
  <c r="G93" i="3" s="1"/>
  <c r="G118" i="3" s="1"/>
  <c r="G143" i="3" s="1"/>
  <c r="G168" i="3" s="1"/>
  <c r="G193" i="3" s="1"/>
  <c r="G218" i="3" s="1"/>
  <c r="G243" i="3" s="1"/>
  <c r="G268" i="3" s="1"/>
  <c r="D65" i="3"/>
  <c r="D90" i="3" s="1"/>
  <c r="D63" i="3"/>
  <c r="D88" i="3" s="1"/>
  <c r="D113" i="3" s="1"/>
  <c r="I62" i="3"/>
  <c r="I87" i="3" s="1"/>
  <c r="I112" i="3" s="1"/>
  <c r="I137" i="3" s="1"/>
  <c r="I162" i="3" s="1"/>
  <c r="I187" i="3" s="1"/>
  <c r="I212" i="3" s="1"/>
  <c r="I237" i="3" s="1"/>
  <c r="I262" i="3" s="1"/>
  <c r="E62" i="3"/>
  <c r="E87" i="3" s="1"/>
  <c r="E112" i="3" s="1"/>
  <c r="E137" i="3" s="1"/>
  <c r="E162" i="3" s="1"/>
  <c r="E187" i="3" s="1"/>
  <c r="E212" i="3" s="1"/>
  <c r="E237" i="3" s="1"/>
  <c r="E262" i="3" s="1"/>
  <c r="B62" i="3"/>
  <c r="F83" i="3" s="1"/>
  <c r="F61" i="3"/>
  <c r="G61" i="3" s="1"/>
  <c r="H61" i="3" s="1"/>
  <c r="I61" i="3" s="1"/>
  <c r="J61" i="3" s="1"/>
  <c r="N59" i="3"/>
  <c r="K59" i="3"/>
  <c r="J59" i="3"/>
  <c r="I59" i="3"/>
  <c r="F59" i="3"/>
  <c r="E59" i="3"/>
  <c r="D59" i="3"/>
  <c r="H59" i="3" s="1"/>
  <c r="C59" i="3"/>
  <c r="K58" i="3"/>
  <c r="J58" i="3"/>
  <c r="I58" i="3"/>
  <c r="F58" i="3"/>
  <c r="E58" i="3"/>
  <c r="E83" i="3" s="1"/>
  <c r="E108" i="3" s="1"/>
  <c r="E133" i="3" s="1"/>
  <c r="E158" i="3" s="1"/>
  <c r="E183" i="3" s="1"/>
  <c r="E208" i="3" s="1"/>
  <c r="E233" i="3" s="1"/>
  <c r="E258" i="3" s="1"/>
  <c r="E283" i="3" s="1"/>
  <c r="D58" i="3"/>
  <c r="C58" i="3"/>
  <c r="M58" i="3" s="1"/>
  <c r="L57" i="3"/>
  <c r="J57" i="3"/>
  <c r="I57" i="3"/>
  <c r="F57" i="3"/>
  <c r="E57" i="3"/>
  <c r="E82" i="3" s="1"/>
  <c r="E107" i="3" s="1"/>
  <c r="E132" i="3" s="1"/>
  <c r="E157" i="3" s="1"/>
  <c r="E182" i="3" s="1"/>
  <c r="E207" i="3" s="1"/>
  <c r="E232" i="3" s="1"/>
  <c r="E257" i="3" s="1"/>
  <c r="E282" i="3" s="1"/>
  <c r="D57" i="3"/>
  <c r="K57" i="3" s="1"/>
  <c r="C57" i="3"/>
  <c r="L56" i="3"/>
  <c r="K56" i="3"/>
  <c r="I56" i="3"/>
  <c r="G56" i="3"/>
  <c r="E56" i="3"/>
  <c r="E81" i="3" s="1"/>
  <c r="E106" i="3" s="1"/>
  <c r="E131" i="3" s="1"/>
  <c r="E156" i="3" s="1"/>
  <c r="E181" i="3" s="1"/>
  <c r="E206" i="3" s="1"/>
  <c r="E231" i="3" s="1"/>
  <c r="E256" i="3" s="1"/>
  <c r="E281" i="3" s="1"/>
  <c r="D56" i="3"/>
  <c r="C56" i="3"/>
  <c r="J56" i="3" s="1"/>
  <c r="K55" i="3"/>
  <c r="J55" i="3"/>
  <c r="I55" i="3"/>
  <c r="F55" i="3"/>
  <c r="E55" i="3"/>
  <c r="D55" i="3"/>
  <c r="N55" i="3" s="1"/>
  <c r="C55" i="3"/>
  <c r="M55" i="3" s="1"/>
  <c r="K54" i="3"/>
  <c r="I54" i="3"/>
  <c r="F54" i="3"/>
  <c r="E54" i="3"/>
  <c r="D54" i="3"/>
  <c r="C54" i="3"/>
  <c r="J54" i="3" s="1"/>
  <c r="M53" i="3"/>
  <c r="L53" i="3"/>
  <c r="J53" i="3"/>
  <c r="I53" i="3"/>
  <c r="H53" i="3"/>
  <c r="F53" i="3"/>
  <c r="E53" i="3"/>
  <c r="E78" i="3" s="1"/>
  <c r="E103" i="3" s="1"/>
  <c r="E128" i="3" s="1"/>
  <c r="E153" i="3" s="1"/>
  <c r="E178" i="3" s="1"/>
  <c r="E203" i="3" s="1"/>
  <c r="E228" i="3" s="1"/>
  <c r="E253" i="3" s="1"/>
  <c r="E278" i="3" s="1"/>
  <c r="D53" i="3"/>
  <c r="K53" i="3" s="1"/>
  <c r="C53" i="3"/>
  <c r="G53" i="3" s="1"/>
  <c r="L52" i="3"/>
  <c r="I52" i="3"/>
  <c r="H52" i="3"/>
  <c r="G52" i="3"/>
  <c r="E52" i="3"/>
  <c r="E77" i="3" s="1"/>
  <c r="E102" i="3" s="1"/>
  <c r="E127" i="3" s="1"/>
  <c r="E152" i="3" s="1"/>
  <c r="E177" i="3" s="1"/>
  <c r="E202" i="3" s="1"/>
  <c r="E227" i="3" s="1"/>
  <c r="E252" i="3" s="1"/>
  <c r="E277" i="3" s="1"/>
  <c r="D52" i="3"/>
  <c r="C52" i="3"/>
  <c r="J52" i="3" s="1"/>
  <c r="L51" i="3"/>
  <c r="K51" i="3"/>
  <c r="I51" i="3"/>
  <c r="E51" i="3"/>
  <c r="D51" i="3"/>
  <c r="N51" i="3" s="1"/>
  <c r="C51" i="3"/>
  <c r="M51" i="3" s="1"/>
  <c r="N50" i="3"/>
  <c r="K50" i="3"/>
  <c r="I50" i="3"/>
  <c r="E50" i="3"/>
  <c r="E75" i="3" s="1"/>
  <c r="E100" i="3" s="1"/>
  <c r="E125" i="3" s="1"/>
  <c r="E150" i="3" s="1"/>
  <c r="E175" i="3" s="1"/>
  <c r="E200" i="3" s="1"/>
  <c r="E225" i="3" s="1"/>
  <c r="E250" i="3" s="1"/>
  <c r="E275" i="3" s="1"/>
  <c r="D50" i="3"/>
  <c r="H50" i="3" s="1"/>
  <c r="C50" i="3"/>
  <c r="J50" i="3" s="1"/>
  <c r="M49" i="3"/>
  <c r="J49" i="3"/>
  <c r="I49" i="3"/>
  <c r="H49" i="3"/>
  <c r="E49" i="3"/>
  <c r="D49" i="3"/>
  <c r="K49" i="3" s="1"/>
  <c r="C49" i="3"/>
  <c r="G49" i="3" s="1"/>
  <c r="I48" i="3"/>
  <c r="H48" i="3"/>
  <c r="E48" i="3"/>
  <c r="E73" i="3" s="1"/>
  <c r="E98" i="3" s="1"/>
  <c r="E123" i="3" s="1"/>
  <c r="E148" i="3" s="1"/>
  <c r="E173" i="3" s="1"/>
  <c r="E198" i="3" s="1"/>
  <c r="E223" i="3" s="1"/>
  <c r="E248" i="3" s="1"/>
  <c r="E273" i="3" s="1"/>
  <c r="D48" i="3"/>
  <c r="N48" i="3" s="1"/>
  <c r="C48" i="3"/>
  <c r="J48" i="3" s="1"/>
  <c r="L47" i="3"/>
  <c r="J47" i="3"/>
  <c r="I47" i="3"/>
  <c r="E47" i="3"/>
  <c r="D47" i="3"/>
  <c r="K47" i="3" s="1"/>
  <c r="C47" i="3"/>
  <c r="N46" i="3"/>
  <c r="K46" i="3"/>
  <c r="J46" i="3"/>
  <c r="I46" i="3"/>
  <c r="E46" i="3"/>
  <c r="E71" i="3" s="1"/>
  <c r="E96" i="3" s="1"/>
  <c r="E121" i="3" s="1"/>
  <c r="E146" i="3" s="1"/>
  <c r="E171" i="3" s="1"/>
  <c r="E196" i="3" s="1"/>
  <c r="E221" i="3" s="1"/>
  <c r="E246" i="3" s="1"/>
  <c r="E271" i="3" s="1"/>
  <c r="D46" i="3"/>
  <c r="H46" i="3" s="1"/>
  <c r="C46" i="3"/>
  <c r="M46" i="3" s="1"/>
  <c r="J45" i="3"/>
  <c r="I45" i="3"/>
  <c r="E45" i="3"/>
  <c r="D45" i="3"/>
  <c r="K45" i="3" s="1"/>
  <c r="C45" i="3"/>
  <c r="N44" i="3"/>
  <c r="K44" i="3"/>
  <c r="J44" i="3"/>
  <c r="I44" i="3"/>
  <c r="F44" i="3"/>
  <c r="E44" i="3"/>
  <c r="E69" i="3" s="1"/>
  <c r="E94" i="3" s="1"/>
  <c r="E119" i="3" s="1"/>
  <c r="E144" i="3" s="1"/>
  <c r="E169" i="3" s="1"/>
  <c r="E194" i="3" s="1"/>
  <c r="E219" i="3" s="1"/>
  <c r="E244" i="3" s="1"/>
  <c r="E269" i="3" s="1"/>
  <c r="D44" i="3"/>
  <c r="H44" i="3" s="1"/>
  <c r="C44" i="3"/>
  <c r="N43" i="3"/>
  <c r="N68" i="3" s="1"/>
  <c r="N93" i="3" s="1"/>
  <c r="N118" i="3" s="1"/>
  <c r="N143" i="3" s="1"/>
  <c r="N168" i="3" s="1"/>
  <c r="N193" i="3" s="1"/>
  <c r="N218" i="3" s="1"/>
  <c r="N243" i="3" s="1"/>
  <c r="N268" i="3" s="1"/>
  <c r="M43" i="3"/>
  <c r="M68" i="3" s="1"/>
  <c r="M93" i="3" s="1"/>
  <c r="M118" i="3" s="1"/>
  <c r="M143" i="3" s="1"/>
  <c r="M168" i="3" s="1"/>
  <c r="M193" i="3" s="1"/>
  <c r="M218" i="3" s="1"/>
  <c r="M243" i="3" s="1"/>
  <c r="M268" i="3" s="1"/>
  <c r="L43" i="3"/>
  <c r="K43" i="3"/>
  <c r="K68" i="3" s="1"/>
  <c r="K93" i="3" s="1"/>
  <c r="K118" i="3" s="1"/>
  <c r="K143" i="3" s="1"/>
  <c r="K168" i="3" s="1"/>
  <c r="K193" i="3" s="1"/>
  <c r="K218" i="3" s="1"/>
  <c r="K243" i="3" s="1"/>
  <c r="K268" i="3" s="1"/>
  <c r="J43" i="3"/>
  <c r="J68" i="3" s="1"/>
  <c r="J93" i="3" s="1"/>
  <c r="J118" i="3" s="1"/>
  <c r="J143" i="3" s="1"/>
  <c r="J168" i="3" s="1"/>
  <c r="J193" i="3" s="1"/>
  <c r="J218" i="3" s="1"/>
  <c r="J243" i="3" s="1"/>
  <c r="J268" i="3" s="1"/>
  <c r="I43" i="3"/>
  <c r="I68" i="3" s="1"/>
  <c r="I93" i="3" s="1"/>
  <c r="I118" i="3" s="1"/>
  <c r="I143" i="3" s="1"/>
  <c r="I168" i="3" s="1"/>
  <c r="I193" i="3" s="1"/>
  <c r="I218" i="3" s="1"/>
  <c r="I243" i="3" s="1"/>
  <c r="I268" i="3" s="1"/>
  <c r="H43" i="3"/>
  <c r="G43" i="3"/>
  <c r="F43" i="3"/>
  <c r="F68" i="3" s="1"/>
  <c r="F93" i="3" s="1"/>
  <c r="F118" i="3" s="1"/>
  <c r="F143" i="3" s="1"/>
  <c r="F168" i="3" s="1"/>
  <c r="F193" i="3" s="1"/>
  <c r="F218" i="3" s="1"/>
  <c r="F243" i="3" s="1"/>
  <c r="F268" i="3" s="1"/>
  <c r="E40" i="3"/>
  <c r="E65" i="3" s="1"/>
  <c r="D40" i="3"/>
  <c r="D39" i="3"/>
  <c r="D64" i="3" s="1"/>
  <c r="D89" i="3" s="1"/>
  <c r="C39" i="3"/>
  <c r="D38" i="3"/>
  <c r="O37" i="3"/>
  <c r="O62" i="3" s="1"/>
  <c r="N37" i="3"/>
  <c r="N62" i="3" s="1"/>
  <c r="N87" i="3" s="1"/>
  <c r="N112" i="3" s="1"/>
  <c r="N137" i="3" s="1"/>
  <c r="N162" i="3" s="1"/>
  <c r="N187" i="3" s="1"/>
  <c r="N212" i="3" s="1"/>
  <c r="N237" i="3" s="1"/>
  <c r="N262" i="3" s="1"/>
  <c r="M37" i="3"/>
  <c r="M62" i="3" s="1"/>
  <c r="M87" i="3" s="1"/>
  <c r="M112" i="3" s="1"/>
  <c r="M137" i="3" s="1"/>
  <c r="M162" i="3" s="1"/>
  <c r="M187" i="3" s="1"/>
  <c r="M212" i="3" s="1"/>
  <c r="M237" i="3" s="1"/>
  <c r="M262" i="3" s="1"/>
  <c r="L37" i="3"/>
  <c r="L62" i="3" s="1"/>
  <c r="L87" i="3" s="1"/>
  <c r="L112" i="3" s="1"/>
  <c r="L137" i="3" s="1"/>
  <c r="L162" i="3" s="1"/>
  <c r="L187" i="3" s="1"/>
  <c r="L212" i="3" s="1"/>
  <c r="L237" i="3" s="1"/>
  <c r="L262" i="3" s="1"/>
  <c r="K37" i="3"/>
  <c r="K62" i="3" s="1"/>
  <c r="K87" i="3" s="1"/>
  <c r="K112" i="3" s="1"/>
  <c r="K137" i="3" s="1"/>
  <c r="K162" i="3" s="1"/>
  <c r="K187" i="3" s="1"/>
  <c r="K212" i="3" s="1"/>
  <c r="K237" i="3" s="1"/>
  <c r="K262" i="3" s="1"/>
  <c r="J37" i="3"/>
  <c r="J62" i="3" s="1"/>
  <c r="J87" i="3" s="1"/>
  <c r="J112" i="3" s="1"/>
  <c r="J137" i="3" s="1"/>
  <c r="J162" i="3" s="1"/>
  <c r="J187" i="3" s="1"/>
  <c r="J212" i="3" s="1"/>
  <c r="J237" i="3" s="1"/>
  <c r="J262" i="3" s="1"/>
  <c r="I37" i="3"/>
  <c r="H37" i="3"/>
  <c r="H62" i="3" s="1"/>
  <c r="H87" i="3" s="1"/>
  <c r="H112" i="3" s="1"/>
  <c r="H137" i="3" s="1"/>
  <c r="H162" i="3" s="1"/>
  <c r="H187" i="3" s="1"/>
  <c r="H212" i="3" s="1"/>
  <c r="H237" i="3" s="1"/>
  <c r="H262" i="3" s="1"/>
  <c r="G37" i="3"/>
  <c r="G62" i="3" s="1"/>
  <c r="G87" i="3" s="1"/>
  <c r="G112" i="3" s="1"/>
  <c r="G137" i="3" s="1"/>
  <c r="G162" i="3" s="1"/>
  <c r="G187" i="3" s="1"/>
  <c r="F37" i="3"/>
  <c r="F62" i="3" s="1"/>
  <c r="F87" i="3" s="1"/>
  <c r="F112" i="3" s="1"/>
  <c r="F137" i="3" s="1"/>
  <c r="F162" i="3" s="1"/>
  <c r="F187" i="3" s="1"/>
  <c r="F212" i="3" s="1"/>
  <c r="F237" i="3" s="1"/>
  <c r="F262" i="3" s="1"/>
  <c r="E37" i="3"/>
  <c r="B37" i="3"/>
  <c r="H36" i="3"/>
  <c r="I36" i="3" s="1"/>
  <c r="J36" i="3" s="1"/>
  <c r="F36" i="3"/>
  <c r="G36" i="3" s="1"/>
  <c r="L34" i="3"/>
  <c r="K34" i="3"/>
  <c r="I34" i="3"/>
  <c r="H34" i="3"/>
  <c r="G34" i="3"/>
  <c r="D34" i="3"/>
  <c r="C34" i="3"/>
  <c r="M34" i="3" s="1"/>
  <c r="M33" i="3"/>
  <c r="L33" i="3"/>
  <c r="I33" i="3"/>
  <c r="H33" i="3"/>
  <c r="F33" i="3"/>
  <c r="D33" i="3"/>
  <c r="K33" i="3" s="1"/>
  <c r="C33" i="3"/>
  <c r="K32" i="3"/>
  <c r="J32" i="3"/>
  <c r="I32" i="3"/>
  <c r="G32" i="3"/>
  <c r="F32" i="3"/>
  <c r="D32" i="3"/>
  <c r="C32" i="3"/>
  <c r="L31" i="3"/>
  <c r="J31" i="3"/>
  <c r="I31" i="3"/>
  <c r="F31" i="3"/>
  <c r="D31" i="3"/>
  <c r="K31" i="3" s="1"/>
  <c r="C31" i="3"/>
  <c r="N30" i="3"/>
  <c r="K30" i="3"/>
  <c r="J30" i="3"/>
  <c r="I30" i="3"/>
  <c r="F30" i="3"/>
  <c r="D30" i="3"/>
  <c r="C30" i="3"/>
  <c r="N29" i="3"/>
  <c r="I29" i="3"/>
  <c r="D29" i="3"/>
  <c r="K29" i="3" s="1"/>
  <c r="C29" i="3"/>
  <c r="G29" i="3" s="1"/>
  <c r="N28" i="3"/>
  <c r="L28" i="3"/>
  <c r="K28" i="3"/>
  <c r="I28" i="3"/>
  <c r="H28" i="3"/>
  <c r="D28" i="3"/>
  <c r="C28" i="3"/>
  <c r="M28" i="3" s="1"/>
  <c r="N27" i="3"/>
  <c r="M27" i="3"/>
  <c r="I27" i="3"/>
  <c r="H27" i="3"/>
  <c r="D27" i="3"/>
  <c r="K27" i="3" s="1"/>
  <c r="C27" i="3"/>
  <c r="G27" i="3" s="1"/>
  <c r="L26" i="3"/>
  <c r="K26" i="3"/>
  <c r="I26" i="3"/>
  <c r="H26" i="3"/>
  <c r="G26" i="3"/>
  <c r="D26" i="3"/>
  <c r="C26" i="3"/>
  <c r="M26" i="3" s="1"/>
  <c r="M25" i="3"/>
  <c r="L25" i="3"/>
  <c r="I25" i="3"/>
  <c r="H25" i="3"/>
  <c r="F25" i="3"/>
  <c r="D25" i="3"/>
  <c r="K25" i="3" s="1"/>
  <c r="C25" i="3"/>
  <c r="K24" i="3"/>
  <c r="J24" i="3"/>
  <c r="I24" i="3"/>
  <c r="G24" i="3"/>
  <c r="F24" i="3"/>
  <c r="D24" i="3"/>
  <c r="C24" i="3"/>
  <c r="L23" i="3"/>
  <c r="J23" i="3"/>
  <c r="I23" i="3"/>
  <c r="F23" i="3"/>
  <c r="D23" i="3"/>
  <c r="K23" i="3" s="1"/>
  <c r="C23" i="3"/>
  <c r="N22" i="3"/>
  <c r="K22" i="3"/>
  <c r="J22" i="3"/>
  <c r="I22" i="3"/>
  <c r="F22" i="3"/>
  <c r="D22" i="3"/>
  <c r="C22" i="3"/>
  <c r="N21" i="3"/>
  <c r="I21" i="3"/>
  <c r="D21" i="3"/>
  <c r="K21" i="3" s="1"/>
  <c r="C21" i="3"/>
  <c r="G21" i="3" s="1"/>
  <c r="N20" i="3"/>
  <c r="L20" i="3"/>
  <c r="K20" i="3"/>
  <c r="I20" i="3"/>
  <c r="H20" i="3"/>
  <c r="D20" i="3"/>
  <c r="C20" i="3"/>
  <c r="M20" i="3" s="1"/>
  <c r="M19" i="3"/>
  <c r="L19" i="3"/>
  <c r="I19" i="3"/>
  <c r="H19" i="3"/>
  <c r="G19" i="3"/>
  <c r="D19" i="3"/>
  <c r="C19" i="3"/>
  <c r="J19" i="3" s="1"/>
  <c r="C14" i="3"/>
  <c r="B12" i="3"/>
  <c r="M31" i="3" s="1"/>
  <c r="H11" i="3"/>
  <c r="I11" i="3" s="1"/>
  <c r="J11" i="3" s="1"/>
  <c r="F11" i="3"/>
  <c r="G11" i="3" s="1"/>
  <c r="C9" i="3"/>
  <c r="C8" i="3"/>
  <c r="C5" i="3"/>
  <c r="BL282" i="2"/>
  <c r="BK282" i="2"/>
  <c r="AW282" i="2"/>
  <c r="AV282" i="2"/>
  <c r="AH282" i="2"/>
  <c r="AG282" i="2"/>
  <c r="S282" i="2"/>
  <c r="R282" i="2"/>
  <c r="D282" i="2"/>
  <c r="C282" i="2"/>
  <c r="BL281" i="2"/>
  <c r="BK281" i="2"/>
  <c r="AW281" i="2"/>
  <c r="AV281" i="2"/>
  <c r="AH281" i="2"/>
  <c r="AG281" i="2"/>
  <c r="S281" i="2"/>
  <c r="R281" i="2"/>
  <c r="D281" i="2"/>
  <c r="C281" i="2"/>
  <c r="BL280" i="2"/>
  <c r="BK280" i="2"/>
  <c r="AW280" i="2"/>
  <c r="AV280" i="2"/>
  <c r="AH280" i="2"/>
  <c r="AG280" i="2"/>
  <c r="S280" i="2"/>
  <c r="R280" i="2"/>
  <c r="D280" i="2"/>
  <c r="C280" i="2"/>
  <c r="BL279" i="2"/>
  <c r="BK279" i="2"/>
  <c r="AW279" i="2"/>
  <c r="AV279" i="2"/>
  <c r="AH279" i="2"/>
  <c r="AG279" i="2"/>
  <c r="S279" i="2"/>
  <c r="R279" i="2"/>
  <c r="D279" i="2"/>
  <c r="C279" i="2"/>
  <c r="BL278" i="2"/>
  <c r="BK278" i="2"/>
  <c r="AW278" i="2"/>
  <c r="AV278" i="2"/>
  <c r="AH278" i="2"/>
  <c r="AG278" i="2"/>
  <c r="S278" i="2"/>
  <c r="R278" i="2"/>
  <c r="D278" i="2"/>
  <c r="C278" i="2"/>
  <c r="BL277" i="2"/>
  <c r="BK277" i="2"/>
  <c r="AW277" i="2"/>
  <c r="AV277" i="2"/>
  <c r="AH277" i="2"/>
  <c r="AG277" i="2"/>
  <c r="S277" i="2"/>
  <c r="R277" i="2"/>
  <c r="D277" i="2"/>
  <c r="C277" i="2"/>
  <c r="BL276" i="2"/>
  <c r="BK276" i="2"/>
  <c r="AW276" i="2"/>
  <c r="AV276" i="2"/>
  <c r="AH276" i="2"/>
  <c r="AG276" i="2"/>
  <c r="S276" i="2"/>
  <c r="R276" i="2"/>
  <c r="D276" i="2"/>
  <c r="C276" i="2"/>
  <c r="BL275" i="2"/>
  <c r="BK275" i="2"/>
  <c r="AW275" i="2"/>
  <c r="AV275" i="2"/>
  <c r="AH275" i="2"/>
  <c r="AG275" i="2"/>
  <c r="S275" i="2"/>
  <c r="R275" i="2"/>
  <c r="D275" i="2"/>
  <c r="C275" i="2"/>
  <c r="BL274" i="2"/>
  <c r="BK274" i="2"/>
  <c r="AW274" i="2"/>
  <c r="AV274" i="2"/>
  <c r="AH274" i="2"/>
  <c r="AG274" i="2"/>
  <c r="S274" i="2"/>
  <c r="R274" i="2"/>
  <c r="D274" i="2"/>
  <c r="C274" i="2"/>
  <c r="BL273" i="2"/>
  <c r="BK273" i="2"/>
  <c r="AW273" i="2"/>
  <c r="AV273" i="2"/>
  <c r="AH273" i="2"/>
  <c r="AG273" i="2"/>
  <c r="S273" i="2"/>
  <c r="R273" i="2"/>
  <c r="D273" i="2"/>
  <c r="C273" i="2"/>
  <c r="BL272" i="2"/>
  <c r="BK272" i="2"/>
  <c r="AW272" i="2"/>
  <c r="AV272" i="2"/>
  <c r="AH272" i="2"/>
  <c r="AG272" i="2"/>
  <c r="S272" i="2"/>
  <c r="R272" i="2"/>
  <c r="D272" i="2"/>
  <c r="C272" i="2"/>
  <c r="BL271" i="2"/>
  <c r="BK271" i="2"/>
  <c r="AW271" i="2"/>
  <c r="AV271" i="2"/>
  <c r="AH271" i="2"/>
  <c r="AG271" i="2"/>
  <c r="S271" i="2"/>
  <c r="R271" i="2"/>
  <c r="D271" i="2"/>
  <c r="C271" i="2"/>
  <c r="BL270" i="2"/>
  <c r="BK270" i="2"/>
  <c r="AW270" i="2"/>
  <c r="AV270" i="2"/>
  <c r="AH270" i="2"/>
  <c r="AG270" i="2"/>
  <c r="S270" i="2"/>
  <c r="R270" i="2"/>
  <c r="D270" i="2"/>
  <c r="C270" i="2"/>
  <c r="BL269" i="2"/>
  <c r="BK269" i="2"/>
  <c r="AW269" i="2"/>
  <c r="AV269" i="2"/>
  <c r="AH269" i="2"/>
  <c r="AG269" i="2"/>
  <c r="S269" i="2"/>
  <c r="R269" i="2"/>
  <c r="D269" i="2"/>
  <c r="C269" i="2"/>
  <c r="BL268" i="2"/>
  <c r="BK268" i="2"/>
  <c r="AW268" i="2"/>
  <c r="AV268" i="2"/>
  <c r="AH268" i="2"/>
  <c r="AG268" i="2"/>
  <c r="S268" i="2"/>
  <c r="R268" i="2"/>
  <c r="D268" i="2"/>
  <c r="C268" i="2"/>
  <c r="BL267" i="2"/>
  <c r="BK267" i="2"/>
  <c r="AW267" i="2"/>
  <c r="AV267" i="2"/>
  <c r="AH267" i="2"/>
  <c r="AG267" i="2"/>
  <c r="S267" i="2"/>
  <c r="R267" i="2"/>
  <c r="D267" i="2"/>
  <c r="C267" i="2"/>
  <c r="BQ260" i="2"/>
  <c r="BR260" i="2" s="1"/>
  <c r="BS260" i="2" s="1"/>
  <c r="BT260" i="2" s="1"/>
  <c r="BU260" i="2" s="1"/>
  <c r="BV260" i="2" s="1"/>
  <c r="BW260" i="2" s="1"/>
  <c r="BN260" i="2"/>
  <c r="BO260" i="2" s="1"/>
  <c r="BP260" i="2" s="1"/>
  <c r="BB260" i="2"/>
  <c r="BC260" i="2" s="1"/>
  <c r="BD260" i="2" s="1"/>
  <c r="BE260" i="2" s="1"/>
  <c r="BF260" i="2" s="1"/>
  <c r="BG260" i="2" s="1"/>
  <c r="BH260" i="2" s="1"/>
  <c r="AY260" i="2"/>
  <c r="AZ260" i="2" s="1"/>
  <c r="BA260" i="2" s="1"/>
  <c r="AM260" i="2"/>
  <c r="AN260" i="2" s="1"/>
  <c r="AO260" i="2" s="1"/>
  <c r="AP260" i="2" s="1"/>
  <c r="AQ260" i="2" s="1"/>
  <c r="AR260" i="2" s="1"/>
  <c r="AS260" i="2" s="1"/>
  <c r="AJ260" i="2"/>
  <c r="AK260" i="2" s="1"/>
  <c r="AL260" i="2" s="1"/>
  <c r="X260" i="2"/>
  <c r="Y260" i="2" s="1"/>
  <c r="Z260" i="2" s="1"/>
  <c r="AA260" i="2" s="1"/>
  <c r="AB260" i="2" s="1"/>
  <c r="AC260" i="2" s="1"/>
  <c r="AD260" i="2" s="1"/>
  <c r="U260" i="2"/>
  <c r="V260" i="2" s="1"/>
  <c r="W260" i="2" s="1"/>
  <c r="I260" i="2"/>
  <c r="J260" i="2" s="1"/>
  <c r="K260" i="2" s="1"/>
  <c r="L260" i="2" s="1"/>
  <c r="M260" i="2" s="1"/>
  <c r="N260" i="2" s="1"/>
  <c r="O260" i="2" s="1"/>
  <c r="F260" i="2"/>
  <c r="G260" i="2" s="1"/>
  <c r="H260" i="2" s="1"/>
  <c r="BL257" i="2"/>
  <c r="BK257" i="2"/>
  <c r="AW257" i="2"/>
  <c r="AV257" i="2"/>
  <c r="AH257" i="2"/>
  <c r="AG257" i="2"/>
  <c r="S257" i="2"/>
  <c r="R257" i="2"/>
  <c r="D257" i="2"/>
  <c r="C257" i="2"/>
  <c r="BL256" i="2"/>
  <c r="BK256" i="2"/>
  <c r="AW256" i="2"/>
  <c r="AV256" i="2"/>
  <c r="AH256" i="2"/>
  <c r="AG256" i="2"/>
  <c r="S256" i="2"/>
  <c r="R256" i="2"/>
  <c r="D256" i="2"/>
  <c r="C256" i="2"/>
  <c r="BL255" i="2"/>
  <c r="BK255" i="2"/>
  <c r="AW255" i="2"/>
  <c r="AV255" i="2"/>
  <c r="AH255" i="2"/>
  <c r="AG255" i="2"/>
  <c r="S255" i="2"/>
  <c r="R255" i="2"/>
  <c r="D255" i="2"/>
  <c r="C255" i="2"/>
  <c r="BL254" i="2"/>
  <c r="BK254" i="2"/>
  <c r="AW254" i="2"/>
  <c r="AV254" i="2"/>
  <c r="AH254" i="2"/>
  <c r="AG254" i="2"/>
  <c r="S254" i="2"/>
  <c r="R254" i="2"/>
  <c r="D254" i="2"/>
  <c r="C254" i="2"/>
  <c r="BL253" i="2"/>
  <c r="BK253" i="2"/>
  <c r="AW253" i="2"/>
  <c r="AV253" i="2"/>
  <c r="AH253" i="2"/>
  <c r="AG253" i="2"/>
  <c r="S253" i="2"/>
  <c r="R253" i="2"/>
  <c r="D253" i="2"/>
  <c r="C253" i="2"/>
  <c r="BL252" i="2"/>
  <c r="BK252" i="2"/>
  <c r="AW252" i="2"/>
  <c r="AV252" i="2"/>
  <c r="AH252" i="2"/>
  <c r="AG252" i="2"/>
  <c r="S252" i="2"/>
  <c r="R252" i="2"/>
  <c r="D252" i="2"/>
  <c r="C252" i="2"/>
  <c r="BL251" i="2"/>
  <c r="BK251" i="2"/>
  <c r="AW251" i="2"/>
  <c r="AV251" i="2"/>
  <c r="AH251" i="2"/>
  <c r="AG251" i="2"/>
  <c r="S251" i="2"/>
  <c r="R251" i="2"/>
  <c r="D251" i="2"/>
  <c r="C251" i="2"/>
  <c r="BL250" i="2"/>
  <c r="BK250" i="2"/>
  <c r="AW250" i="2"/>
  <c r="AV250" i="2"/>
  <c r="AH250" i="2"/>
  <c r="AG250" i="2"/>
  <c r="S250" i="2"/>
  <c r="R250" i="2"/>
  <c r="D250" i="2"/>
  <c r="C250" i="2"/>
  <c r="BL249" i="2"/>
  <c r="BK249" i="2"/>
  <c r="AW249" i="2"/>
  <c r="AV249" i="2"/>
  <c r="AH249" i="2"/>
  <c r="AG249" i="2"/>
  <c r="S249" i="2"/>
  <c r="R249" i="2"/>
  <c r="D249" i="2"/>
  <c r="C249" i="2"/>
  <c r="BL248" i="2"/>
  <c r="BK248" i="2"/>
  <c r="AW248" i="2"/>
  <c r="AV248" i="2"/>
  <c r="AH248" i="2"/>
  <c r="AG248" i="2"/>
  <c r="S248" i="2"/>
  <c r="R248" i="2"/>
  <c r="D248" i="2"/>
  <c r="C248" i="2"/>
  <c r="BL247" i="2"/>
  <c r="BK247" i="2"/>
  <c r="AW247" i="2"/>
  <c r="AV247" i="2"/>
  <c r="AH247" i="2"/>
  <c r="AG247" i="2"/>
  <c r="S247" i="2"/>
  <c r="R247" i="2"/>
  <c r="D247" i="2"/>
  <c r="C247" i="2"/>
  <c r="BL246" i="2"/>
  <c r="BK246" i="2"/>
  <c r="AW246" i="2"/>
  <c r="AV246" i="2"/>
  <c r="AH246" i="2"/>
  <c r="AG246" i="2"/>
  <c r="S246" i="2"/>
  <c r="R246" i="2"/>
  <c r="D246" i="2"/>
  <c r="C246" i="2"/>
  <c r="BL245" i="2"/>
  <c r="BK245" i="2"/>
  <c r="AW245" i="2"/>
  <c r="AV245" i="2"/>
  <c r="AH245" i="2"/>
  <c r="AG245" i="2"/>
  <c r="S245" i="2"/>
  <c r="R245" i="2"/>
  <c r="D245" i="2"/>
  <c r="C245" i="2"/>
  <c r="BL244" i="2"/>
  <c r="BK244" i="2"/>
  <c r="AW244" i="2"/>
  <c r="AV244" i="2"/>
  <c r="AH244" i="2"/>
  <c r="AG244" i="2"/>
  <c r="S244" i="2"/>
  <c r="R244" i="2"/>
  <c r="D244" i="2"/>
  <c r="C244" i="2"/>
  <c r="BL243" i="2"/>
  <c r="BK243" i="2"/>
  <c r="AW243" i="2"/>
  <c r="AV243" i="2"/>
  <c r="AH243" i="2"/>
  <c r="AG243" i="2"/>
  <c r="S243" i="2"/>
  <c r="R243" i="2"/>
  <c r="D243" i="2"/>
  <c r="C243" i="2"/>
  <c r="BL242" i="2"/>
  <c r="BK242" i="2"/>
  <c r="AW242" i="2"/>
  <c r="AV242" i="2"/>
  <c r="AH242" i="2"/>
  <c r="AG242" i="2"/>
  <c r="S242" i="2"/>
  <c r="R242" i="2"/>
  <c r="D242" i="2"/>
  <c r="C242" i="2"/>
  <c r="BN235" i="2"/>
  <c r="BO235" i="2" s="1"/>
  <c r="BP235" i="2" s="1"/>
  <c r="BQ235" i="2" s="1"/>
  <c r="BR235" i="2" s="1"/>
  <c r="BS235" i="2" s="1"/>
  <c r="BT235" i="2" s="1"/>
  <c r="BU235" i="2" s="1"/>
  <c r="BV235" i="2" s="1"/>
  <c r="BW235" i="2" s="1"/>
  <c r="BB235" i="2"/>
  <c r="BC235" i="2" s="1"/>
  <c r="BD235" i="2" s="1"/>
  <c r="BE235" i="2" s="1"/>
  <c r="BF235" i="2" s="1"/>
  <c r="BG235" i="2" s="1"/>
  <c r="BH235" i="2" s="1"/>
  <c r="BA235" i="2"/>
  <c r="AY235" i="2"/>
  <c r="AZ235" i="2" s="1"/>
  <c r="AL235" i="2"/>
  <c r="AM235" i="2" s="1"/>
  <c r="AN235" i="2" s="1"/>
  <c r="AO235" i="2" s="1"/>
  <c r="AP235" i="2" s="1"/>
  <c r="AQ235" i="2" s="1"/>
  <c r="AR235" i="2" s="1"/>
  <c r="AS235" i="2" s="1"/>
  <c r="AJ235" i="2"/>
  <c r="AK235" i="2" s="1"/>
  <c r="AD235" i="2"/>
  <c r="Z235" i="2"/>
  <c r="AA235" i="2" s="1"/>
  <c r="AB235" i="2" s="1"/>
  <c r="AC235" i="2" s="1"/>
  <c r="V235" i="2"/>
  <c r="W235" i="2" s="1"/>
  <c r="X235" i="2" s="1"/>
  <c r="Y235" i="2" s="1"/>
  <c r="U235" i="2"/>
  <c r="O235" i="2"/>
  <c r="K235" i="2"/>
  <c r="L235" i="2" s="1"/>
  <c r="M235" i="2" s="1"/>
  <c r="N235" i="2" s="1"/>
  <c r="G235" i="2"/>
  <c r="H235" i="2" s="1"/>
  <c r="I235" i="2" s="1"/>
  <c r="J235" i="2" s="1"/>
  <c r="F235" i="2"/>
  <c r="BL232" i="2"/>
  <c r="BK232" i="2"/>
  <c r="AW232" i="2"/>
  <c r="AV232" i="2"/>
  <c r="AH232" i="2"/>
  <c r="AG232" i="2"/>
  <c r="S232" i="2"/>
  <c r="R232" i="2"/>
  <c r="D232" i="2"/>
  <c r="C232" i="2"/>
  <c r="BL231" i="2"/>
  <c r="BK231" i="2"/>
  <c r="AW231" i="2"/>
  <c r="AV231" i="2"/>
  <c r="AH231" i="2"/>
  <c r="AG231" i="2"/>
  <c r="S231" i="2"/>
  <c r="R231" i="2"/>
  <c r="D231" i="2"/>
  <c r="C231" i="2"/>
  <c r="BL230" i="2"/>
  <c r="BK230" i="2"/>
  <c r="AW230" i="2"/>
  <c r="AV230" i="2"/>
  <c r="AH230" i="2"/>
  <c r="AG230" i="2"/>
  <c r="S230" i="2"/>
  <c r="R230" i="2"/>
  <c r="D230" i="2"/>
  <c r="C230" i="2"/>
  <c r="BL229" i="2"/>
  <c r="BK229" i="2"/>
  <c r="AW229" i="2"/>
  <c r="AV229" i="2"/>
  <c r="AH229" i="2"/>
  <c r="AG229" i="2"/>
  <c r="S229" i="2"/>
  <c r="R229" i="2"/>
  <c r="D229" i="2"/>
  <c r="C229" i="2"/>
  <c r="BL228" i="2"/>
  <c r="BK228" i="2"/>
  <c r="AW228" i="2"/>
  <c r="AV228" i="2"/>
  <c r="AH228" i="2"/>
  <c r="AG228" i="2"/>
  <c r="S228" i="2"/>
  <c r="R228" i="2"/>
  <c r="D228" i="2"/>
  <c r="C228" i="2"/>
  <c r="BL227" i="2"/>
  <c r="BK227" i="2"/>
  <c r="AW227" i="2"/>
  <c r="AV227" i="2"/>
  <c r="AH227" i="2"/>
  <c r="AG227" i="2"/>
  <c r="S227" i="2"/>
  <c r="R227" i="2"/>
  <c r="D227" i="2"/>
  <c r="C227" i="2"/>
  <c r="BL226" i="2"/>
  <c r="BK226" i="2"/>
  <c r="AW226" i="2"/>
  <c r="AV226" i="2"/>
  <c r="AH226" i="2"/>
  <c r="AG226" i="2"/>
  <c r="S226" i="2"/>
  <c r="R226" i="2"/>
  <c r="D226" i="2"/>
  <c r="C226" i="2"/>
  <c r="BL225" i="2"/>
  <c r="BK225" i="2"/>
  <c r="AW225" i="2"/>
  <c r="AV225" i="2"/>
  <c r="AH225" i="2"/>
  <c r="AG225" i="2"/>
  <c r="S225" i="2"/>
  <c r="R225" i="2"/>
  <c r="D225" i="2"/>
  <c r="C225" i="2"/>
  <c r="BL224" i="2"/>
  <c r="BK224" i="2"/>
  <c r="AW224" i="2"/>
  <c r="AV224" i="2"/>
  <c r="AH224" i="2"/>
  <c r="AG224" i="2"/>
  <c r="S224" i="2"/>
  <c r="R224" i="2"/>
  <c r="D224" i="2"/>
  <c r="C224" i="2"/>
  <c r="BL223" i="2"/>
  <c r="BK223" i="2"/>
  <c r="AW223" i="2"/>
  <c r="AV223" i="2"/>
  <c r="AH223" i="2"/>
  <c r="AG223" i="2"/>
  <c r="S223" i="2"/>
  <c r="R223" i="2"/>
  <c r="D223" i="2"/>
  <c r="C223" i="2"/>
  <c r="BL222" i="2"/>
  <c r="BK222" i="2"/>
  <c r="AW222" i="2"/>
  <c r="AV222" i="2"/>
  <c r="AH222" i="2"/>
  <c r="AG222" i="2"/>
  <c r="S222" i="2"/>
  <c r="R222" i="2"/>
  <c r="D222" i="2"/>
  <c r="C222" i="2"/>
  <c r="BL221" i="2"/>
  <c r="BK221" i="2"/>
  <c r="AW221" i="2"/>
  <c r="AV221" i="2"/>
  <c r="AH221" i="2"/>
  <c r="AG221" i="2"/>
  <c r="S221" i="2"/>
  <c r="R221" i="2"/>
  <c r="D221" i="2"/>
  <c r="C221" i="2"/>
  <c r="BL220" i="2"/>
  <c r="BK220" i="2"/>
  <c r="AW220" i="2"/>
  <c r="AV220" i="2"/>
  <c r="AH220" i="2"/>
  <c r="AG220" i="2"/>
  <c r="S220" i="2"/>
  <c r="R220" i="2"/>
  <c r="D220" i="2"/>
  <c r="C220" i="2"/>
  <c r="BL219" i="2"/>
  <c r="BK219" i="2"/>
  <c r="AW219" i="2"/>
  <c r="AV219" i="2"/>
  <c r="AH219" i="2"/>
  <c r="AG219" i="2"/>
  <c r="S219" i="2"/>
  <c r="R219" i="2"/>
  <c r="D219" i="2"/>
  <c r="C219" i="2"/>
  <c r="BL218" i="2"/>
  <c r="BK218" i="2"/>
  <c r="AW218" i="2"/>
  <c r="AV218" i="2"/>
  <c r="AH218" i="2"/>
  <c r="AG218" i="2"/>
  <c r="S218" i="2"/>
  <c r="R218" i="2"/>
  <c r="D218" i="2"/>
  <c r="C218" i="2"/>
  <c r="BL217" i="2"/>
  <c r="BK217" i="2"/>
  <c r="AW217" i="2"/>
  <c r="AV217" i="2"/>
  <c r="AH217" i="2"/>
  <c r="AG217" i="2"/>
  <c r="S217" i="2"/>
  <c r="R217" i="2"/>
  <c r="D217" i="2"/>
  <c r="C217" i="2"/>
  <c r="BS210" i="2"/>
  <c r="BT210" i="2" s="1"/>
  <c r="BU210" i="2" s="1"/>
  <c r="BV210" i="2" s="1"/>
  <c r="BW210" i="2" s="1"/>
  <c r="BR210" i="2"/>
  <c r="BO210" i="2"/>
  <c r="BP210" i="2" s="1"/>
  <c r="BQ210" i="2" s="1"/>
  <c r="BN210" i="2"/>
  <c r="AY210" i="2"/>
  <c r="AZ210" i="2" s="1"/>
  <c r="BA210" i="2" s="1"/>
  <c r="BB210" i="2" s="1"/>
  <c r="BC210" i="2" s="1"/>
  <c r="BD210" i="2" s="1"/>
  <c r="BE210" i="2" s="1"/>
  <c r="BF210" i="2" s="1"/>
  <c r="BG210" i="2" s="1"/>
  <c r="BH210" i="2" s="1"/>
  <c r="AO210" i="2"/>
  <c r="AP210" i="2" s="1"/>
  <c r="AQ210" i="2" s="1"/>
  <c r="AR210" i="2" s="1"/>
  <c r="AS210" i="2" s="1"/>
  <c r="AN210" i="2"/>
  <c r="AK210" i="2"/>
  <c r="AL210" i="2" s="1"/>
  <c r="AM210" i="2" s="1"/>
  <c r="AJ210" i="2"/>
  <c r="U210" i="2"/>
  <c r="V210" i="2" s="1"/>
  <c r="W210" i="2" s="1"/>
  <c r="X210" i="2" s="1"/>
  <c r="Y210" i="2" s="1"/>
  <c r="Z210" i="2" s="1"/>
  <c r="AA210" i="2" s="1"/>
  <c r="AB210" i="2" s="1"/>
  <c r="AC210" i="2" s="1"/>
  <c r="AD210" i="2" s="1"/>
  <c r="K210" i="2"/>
  <c r="L210" i="2" s="1"/>
  <c r="M210" i="2" s="1"/>
  <c r="N210" i="2" s="1"/>
  <c r="O210" i="2" s="1"/>
  <c r="J210" i="2"/>
  <c r="G210" i="2"/>
  <c r="H210" i="2" s="1"/>
  <c r="I210" i="2" s="1"/>
  <c r="F210" i="2"/>
  <c r="BL207" i="2"/>
  <c r="BK207" i="2"/>
  <c r="AW207" i="2"/>
  <c r="AV207" i="2"/>
  <c r="AH207" i="2"/>
  <c r="AG207" i="2"/>
  <c r="S207" i="2"/>
  <c r="R207" i="2"/>
  <c r="D207" i="2"/>
  <c r="C207" i="2"/>
  <c r="BL206" i="2"/>
  <c r="BK206" i="2"/>
  <c r="AW206" i="2"/>
  <c r="AV206" i="2"/>
  <c r="AH206" i="2"/>
  <c r="AG206" i="2"/>
  <c r="S206" i="2"/>
  <c r="R206" i="2"/>
  <c r="D206" i="2"/>
  <c r="C206" i="2"/>
  <c r="BL205" i="2"/>
  <c r="BK205" i="2"/>
  <c r="AW205" i="2"/>
  <c r="AV205" i="2"/>
  <c r="AH205" i="2"/>
  <c r="AG205" i="2"/>
  <c r="S205" i="2"/>
  <c r="R205" i="2"/>
  <c r="D205" i="2"/>
  <c r="C205" i="2"/>
  <c r="BL204" i="2"/>
  <c r="BK204" i="2"/>
  <c r="AW204" i="2"/>
  <c r="AV204" i="2"/>
  <c r="AH204" i="2"/>
  <c r="AG204" i="2"/>
  <c r="S204" i="2"/>
  <c r="R204" i="2"/>
  <c r="D204" i="2"/>
  <c r="C204" i="2"/>
  <c r="BL203" i="2"/>
  <c r="BK203" i="2"/>
  <c r="AW203" i="2"/>
  <c r="AV203" i="2"/>
  <c r="AH203" i="2"/>
  <c r="AG203" i="2"/>
  <c r="S203" i="2"/>
  <c r="R203" i="2"/>
  <c r="D203" i="2"/>
  <c r="C203" i="2"/>
  <c r="BL202" i="2"/>
  <c r="BK202" i="2"/>
  <c r="AW202" i="2"/>
  <c r="AV202" i="2"/>
  <c r="AH202" i="2"/>
  <c r="AG202" i="2"/>
  <c r="S202" i="2"/>
  <c r="R202" i="2"/>
  <c r="D202" i="2"/>
  <c r="C202" i="2"/>
  <c r="BL201" i="2"/>
  <c r="BK201" i="2"/>
  <c r="AW201" i="2"/>
  <c r="AV201" i="2"/>
  <c r="AH201" i="2"/>
  <c r="AG201" i="2"/>
  <c r="S201" i="2"/>
  <c r="R201" i="2"/>
  <c r="D201" i="2"/>
  <c r="C201" i="2"/>
  <c r="BL200" i="2"/>
  <c r="BK200" i="2"/>
  <c r="AW200" i="2"/>
  <c r="AV200" i="2"/>
  <c r="AH200" i="2"/>
  <c r="AG200" i="2"/>
  <c r="S200" i="2"/>
  <c r="R200" i="2"/>
  <c r="D200" i="2"/>
  <c r="C200" i="2"/>
  <c r="BL199" i="2"/>
  <c r="BK199" i="2"/>
  <c r="AW199" i="2"/>
  <c r="AV199" i="2"/>
  <c r="AH199" i="2"/>
  <c r="AG199" i="2"/>
  <c r="S199" i="2"/>
  <c r="R199" i="2"/>
  <c r="D199" i="2"/>
  <c r="C199" i="2"/>
  <c r="BL198" i="2"/>
  <c r="BK198" i="2"/>
  <c r="AW198" i="2"/>
  <c r="AV198" i="2"/>
  <c r="AH198" i="2"/>
  <c r="AG198" i="2"/>
  <c r="S198" i="2"/>
  <c r="R198" i="2"/>
  <c r="D198" i="2"/>
  <c r="C198" i="2"/>
  <c r="BL197" i="2"/>
  <c r="BK197" i="2"/>
  <c r="AW197" i="2"/>
  <c r="AV197" i="2"/>
  <c r="AH197" i="2"/>
  <c r="AG197" i="2"/>
  <c r="S197" i="2"/>
  <c r="R197" i="2"/>
  <c r="D197" i="2"/>
  <c r="C197" i="2"/>
  <c r="BL196" i="2"/>
  <c r="BK196" i="2"/>
  <c r="AW196" i="2"/>
  <c r="AV196" i="2"/>
  <c r="AH196" i="2"/>
  <c r="AG196" i="2"/>
  <c r="S196" i="2"/>
  <c r="R196" i="2"/>
  <c r="D196" i="2"/>
  <c r="C196" i="2"/>
  <c r="BL195" i="2"/>
  <c r="BK195" i="2"/>
  <c r="AW195" i="2"/>
  <c r="AV195" i="2"/>
  <c r="AH195" i="2"/>
  <c r="AG195" i="2"/>
  <c r="S195" i="2"/>
  <c r="R195" i="2"/>
  <c r="D195" i="2"/>
  <c r="C195" i="2"/>
  <c r="BL194" i="2"/>
  <c r="BK194" i="2"/>
  <c r="AW194" i="2"/>
  <c r="AV194" i="2"/>
  <c r="AH194" i="2"/>
  <c r="AG194" i="2"/>
  <c r="S194" i="2"/>
  <c r="R194" i="2"/>
  <c r="D194" i="2"/>
  <c r="C194" i="2"/>
  <c r="BL193" i="2"/>
  <c r="BK193" i="2"/>
  <c r="AW193" i="2"/>
  <c r="AV193" i="2"/>
  <c r="AH193" i="2"/>
  <c r="AG193" i="2"/>
  <c r="S193" i="2"/>
  <c r="R193" i="2"/>
  <c r="D193" i="2"/>
  <c r="C193" i="2"/>
  <c r="BL192" i="2"/>
  <c r="BK192" i="2"/>
  <c r="AW192" i="2"/>
  <c r="AV192" i="2"/>
  <c r="AH192" i="2"/>
  <c r="AG192" i="2"/>
  <c r="S192" i="2"/>
  <c r="R192" i="2"/>
  <c r="D192" i="2"/>
  <c r="C192" i="2"/>
  <c r="BW185" i="2"/>
  <c r="BN185" i="2"/>
  <c r="BO185" i="2" s="1"/>
  <c r="BP185" i="2" s="1"/>
  <c r="BQ185" i="2" s="1"/>
  <c r="BR185" i="2" s="1"/>
  <c r="BS185" i="2" s="1"/>
  <c r="BT185" i="2" s="1"/>
  <c r="BU185" i="2" s="1"/>
  <c r="BV185" i="2" s="1"/>
  <c r="BC185" i="2"/>
  <c r="BD185" i="2" s="1"/>
  <c r="BE185" i="2" s="1"/>
  <c r="BF185" i="2" s="1"/>
  <c r="BG185" i="2" s="1"/>
  <c r="BH185" i="2" s="1"/>
  <c r="AY185" i="2"/>
  <c r="AZ185" i="2" s="1"/>
  <c r="BA185" i="2" s="1"/>
  <c r="BB185" i="2" s="1"/>
  <c r="AK185" i="2"/>
  <c r="AL185" i="2" s="1"/>
  <c r="AM185" i="2" s="1"/>
  <c r="AN185" i="2" s="1"/>
  <c r="AO185" i="2" s="1"/>
  <c r="AP185" i="2" s="1"/>
  <c r="AQ185" i="2" s="1"/>
  <c r="AR185" i="2" s="1"/>
  <c r="AS185" i="2" s="1"/>
  <c r="AJ185" i="2"/>
  <c r="U185" i="2"/>
  <c r="V185" i="2" s="1"/>
  <c r="W185" i="2" s="1"/>
  <c r="X185" i="2" s="1"/>
  <c r="Y185" i="2" s="1"/>
  <c r="Z185" i="2" s="1"/>
  <c r="AA185" i="2" s="1"/>
  <c r="AB185" i="2" s="1"/>
  <c r="AC185" i="2" s="1"/>
  <c r="AD185" i="2" s="1"/>
  <c r="G185" i="2"/>
  <c r="H185" i="2" s="1"/>
  <c r="I185" i="2" s="1"/>
  <c r="J185" i="2" s="1"/>
  <c r="K185" i="2" s="1"/>
  <c r="L185" i="2" s="1"/>
  <c r="M185" i="2" s="1"/>
  <c r="N185" i="2" s="1"/>
  <c r="O185" i="2" s="1"/>
  <c r="F185" i="2"/>
  <c r="BL182" i="2"/>
  <c r="BK182" i="2"/>
  <c r="AW182" i="2"/>
  <c r="AV182" i="2"/>
  <c r="AH182" i="2"/>
  <c r="AG182" i="2"/>
  <c r="S182" i="2"/>
  <c r="R182" i="2"/>
  <c r="D182" i="2"/>
  <c r="C182" i="2"/>
  <c r="BL181" i="2"/>
  <c r="BK181" i="2"/>
  <c r="AW181" i="2"/>
  <c r="AV181" i="2"/>
  <c r="AH181" i="2"/>
  <c r="AG181" i="2"/>
  <c r="S181" i="2"/>
  <c r="R181" i="2"/>
  <c r="D181" i="2"/>
  <c r="C181" i="2"/>
  <c r="BL180" i="2"/>
  <c r="BK180" i="2"/>
  <c r="AW180" i="2"/>
  <c r="AV180" i="2"/>
  <c r="AH180" i="2"/>
  <c r="AG180" i="2"/>
  <c r="S180" i="2"/>
  <c r="R180" i="2"/>
  <c r="D180" i="2"/>
  <c r="C180" i="2"/>
  <c r="BL179" i="2"/>
  <c r="BK179" i="2"/>
  <c r="AW179" i="2"/>
  <c r="AV179" i="2"/>
  <c r="AH179" i="2"/>
  <c r="AG179" i="2"/>
  <c r="S179" i="2"/>
  <c r="R179" i="2"/>
  <c r="D179" i="2"/>
  <c r="C179" i="2"/>
  <c r="BL178" i="2"/>
  <c r="BK178" i="2"/>
  <c r="AW178" i="2"/>
  <c r="AV178" i="2"/>
  <c r="AH178" i="2"/>
  <c r="AG178" i="2"/>
  <c r="S178" i="2"/>
  <c r="R178" i="2"/>
  <c r="D178" i="2"/>
  <c r="C178" i="2"/>
  <c r="BL177" i="2"/>
  <c r="BK177" i="2"/>
  <c r="AW177" i="2"/>
  <c r="AV177" i="2"/>
  <c r="AH177" i="2"/>
  <c r="AG177" i="2"/>
  <c r="S177" i="2"/>
  <c r="R177" i="2"/>
  <c r="D177" i="2"/>
  <c r="C177" i="2"/>
  <c r="BL176" i="2"/>
  <c r="BK176" i="2"/>
  <c r="AW176" i="2"/>
  <c r="AV176" i="2"/>
  <c r="AH176" i="2"/>
  <c r="AG176" i="2"/>
  <c r="S176" i="2"/>
  <c r="R176" i="2"/>
  <c r="D176" i="2"/>
  <c r="C176" i="2"/>
  <c r="BL175" i="2"/>
  <c r="BK175" i="2"/>
  <c r="AW175" i="2"/>
  <c r="AV175" i="2"/>
  <c r="AH175" i="2"/>
  <c r="AG175" i="2"/>
  <c r="S175" i="2"/>
  <c r="R175" i="2"/>
  <c r="D175" i="2"/>
  <c r="C175" i="2"/>
  <c r="BL174" i="2"/>
  <c r="BK174" i="2"/>
  <c r="AW174" i="2"/>
  <c r="AV174" i="2"/>
  <c r="AH174" i="2"/>
  <c r="AG174" i="2"/>
  <c r="S174" i="2"/>
  <c r="R174" i="2"/>
  <c r="D174" i="2"/>
  <c r="C174" i="2"/>
  <c r="BL173" i="2"/>
  <c r="BK173" i="2"/>
  <c r="AW173" i="2"/>
  <c r="AV173" i="2"/>
  <c r="AH173" i="2"/>
  <c r="AG173" i="2"/>
  <c r="S173" i="2"/>
  <c r="R173" i="2"/>
  <c r="D173" i="2"/>
  <c r="C173" i="2"/>
  <c r="BL172" i="2"/>
  <c r="BK172" i="2"/>
  <c r="AW172" i="2"/>
  <c r="AV172" i="2"/>
  <c r="AH172" i="2"/>
  <c r="AG172" i="2"/>
  <c r="S172" i="2"/>
  <c r="R172" i="2"/>
  <c r="D172" i="2"/>
  <c r="C172" i="2"/>
  <c r="BL171" i="2"/>
  <c r="BK171" i="2"/>
  <c r="AW171" i="2"/>
  <c r="AV171" i="2"/>
  <c r="AH171" i="2"/>
  <c r="AG171" i="2"/>
  <c r="S171" i="2"/>
  <c r="R171" i="2"/>
  <c r="D171" i="2"/>
  <c r="C171" i="2"/>
  <c r="BL170" i="2"/>
  <c r="BK170" i="2"/>
  <c r="AW170" i="2"/>
  <c r="AV170" i="2"/>
  <c r="AH170" i="2"/>
  <c r="AG170" i="2"/>
  <c r="S170" i="2"/>
  <c r="R170" i="2"/>
  <c r="D170" i="2"/>
  <c r="C170" i="2"/>
  <c r="BL169" i="2"/>
  <c r="BK169" i="2"/>
  <c r="AW169" i="2"/>
  <c r="AV169" i="2"/>
  <c r="AH169" i="2"/>
  <c r="AG169" i="2"/>
  <c r="S169" i="2"/>
  <c r="R169" i="2"/>
  <c r="D169" i="2"/>
  <c r="C169" i="2"/>
  <c r="BL168" i="2"/>
  <c r="BK168" i="2"/>
  <c r="AW168" i="2"/>
  <c r="AV168" i="2"/>
  <c r="AH168" i="2"/>
  <c r="AG168" i="2"/>
  <c r="S168" i="2"/>
  <c r="R168" i="2"/>
  <c r="D168" i="2"/>
  <c r="C168" i="2"/>
  <c r="BL167" i="2"/>
  <c r="BK167" i="2"/>
  <c r="AW167" i="2"/>
  <c r="AV167" i="2"/>
  <c r="AH167" i="2"/>
  <c r="AG167" i="2"/>
  <c r="S167" i="2"/>
  <c r="R167" i="2"/>
  <c r="D167" i="2"/>
  <c r="C167" i="2"/>
  <c r="BS160" i="2"/>
  <c r="BT160" i="2" s="1"/>
  <c r="BU160" i="2" s="1"/>
  <c r="BV160" i="2" s="1"/>
  <c r="BW160" i="2" s="1"/>
  <c r="BP160" i="2"/>
  <c r="BQ160" i="2" s="1"/>
  <c r="BR160" i="2" s="1"/>
  <c r="BO160" i="2"/>
  <c r="BN160" i="2"/>
  <c r="AZ160" i="2"/>
  <c r="BA160" i="2" s="1"/>
  <c r="BB160" i="2" s="1"/>
  <c r="BC160" i="2" s="1"/>
  <c r="BD160" i="2" s="1"/>
  <c r="BE160" i="2" s="1"/>
  <c r="BF160" i="2" s="1"/>
  <c r="BG160" i="2" s="1"/>
  <c r="BH160" i="2" s="1"/>
  <c r="AY160" i="2"/>
  <c r="AL160" i="2"/>
  <c r="AM160" i="2" s="1"/>
  <c r="AN160" i="2" s="1"/>
  <c r="AO160" i="2" s="1"/>
  <c r="AP160" i="2" s="1"/>
  <c r="AQ160" i="2" s="1"/>
  <c r="AR160" i="2" s="1"/>
  <c r="AS160" i="2" s="1"/>
  <c r="AK160" i="2"/>
  <c r="AJ160" i="2"/>
  <c r="V160" i="2"/>
  <c r="W160" i="2" s="1"/>
  <c r="X160" i="2" s="1"/>
  <c r="Y160" i="2" s="1"/>
  <c r="Z160" i="2" s="1"/>
  <c r="AA160" i="2" s="1"/>
  <c r="AB160" i="2" s="1"/>
  <c r="AC160" i="2" s="1"/>
  <c r="AD160" i="2" s="1"/>
  <c r="U160" i="2"/>
  <c r="H160" i="2"/>
  <c r="I160" i="2" s="1"/>
  <c r="J160" i="2" s="1"/>
  <c r="K160" i="2" s="1"/>
  <c r="L160" i="2" s="1"/>
  <c r="M160" i="2" s="1"/>
  <c r="N160" i="2" s="1"/>
  <c r="O160" i="2" s="1"/>
  <c r="G160" i="2"/>
  <c r="F160" i="2"/>
  <c r="BL157" i="2"/>
  <c r="BK157" i="2"/>
  <c r="AW157" i="2"/>
  <c r="AV157" i="2"/>
  <c r="AH157" i="2"/>
  <c r="AG157" i="2"/>
  <c r="S157" i="2"/>
  <c r="R157" i="2"/>
  <c r="D157" i="2"/>
  <c r="C157" i="2"/>
  <c r="BL156" i="2"/>
  <c r="BK156" i="2"/>
  <c r="AW156" i="2"/>
  <c r="AV156" i="2"/>
  <c r="AH156" i="2"/>
  <c r="AG156" i="2"/>
  <c r="S156" i="2"/>
  <c r="R156" i="2"/>
  <c r="D156" i="2"/>
  <c r="C156" i="2"/>
  <c r="BL155" i="2"/>
  <c r="BK155" i="2"/>
  <c r="AW155" i="2"/>
  <c r="AV155" i="2"/>
  <c r="AH155" i="2"/>
  <c r="AG155" i="2"/>
  <c r="S155" i="2"/>
  <c r="R155" i="2"/>
  <c r="D155" i="2"/>
  <c r="C155" i="2"/>
  <c r="BL154" i="2"/>
  <c r="BK154" i="2"/>
  <c r="AW154" i="2"/>
  <c r="AV154" i="2"/>
  <c r="AH154" i="2"/>
  <c r="AG154" i="2"/>
  <c r="S154" i="2"/>
  <c r="R154" i="2"/>
  <c r="D154" i="2"/>
  <c r="C154" i="2"/>
  <c r="BL153" i="2"/>
  <c r="BK153" i="2"/>
  <c r="AW153" i="2"/>
  <c r="AV153" i="2"/>
  <c r="AH153" i="2"/>
  <c r="AG153" i="2"/>
  <c r="S153" i="2"/>
  <c r="R153" i="2"/>
  <c r="D153" i="2"/>
  <c r="C153" i="2"/>
  <c r="BL152" i="2"/>
  <c r="BK152" i="2"/>
  <c r="AW152" i="2"/>
  <c r="AV152" i="2"/>
  <c r="AH152" i="2"/>
  <c r="AG152" i="2"/>
  <c r="S152" i="2"/>
  <c r="R152" i="2"/>
  <c r="D152" i="2"/>
  <c r="C152" i="2"/>
  <c r="BL151" i="2"/>
  <c r="BK151" i="2"/>
  <c r="AW151" i="2"/>
  <c r="AV151" i="2"/>
  <c r="AH151" i="2"/>
  <c r="AG151" i="2"/>
  <c r="S151" i="2"/>
  <c r="R151" i="2"/>
  <c r="D151" i="2"/>
  <c r="C151" i="2"/>
  <c r="BL150" i="2"/>
  <c r="BK150" i="2"/>
  <c r="AW150" i="2"/>
  <c r="AV150" i="2"/>
  <c r="AH150" i="2"/>
  <c r="AG150" i="2"/>
  <c r="S150" i="2"/>
  <c r="R150" i="2"/>
  <c r="D150" i="2"/>
  <c r="C150" i="2"/>
  <c r="BL149" i="2"/>
  <c r="BK149" i="2"/>
  <c r="AW149" i="2"/>
  <c r="AV149" i="2"/>
  <c r="AH149" i="2"/>
  <c r="AG149" i="2"/>
  <c r="S149" i="2"/>
  <c r="R149" i="2"/>
  <c r="D149" i="2"/>
  <c r="C149" i="2"/>
  <c r="BL148" i="2"/>
  <c r="BK148" i="2"/>
  <c r="AW148" i="2"/>
  <c r="AV148" i="2"/>
  <c r="AH148" i="2"/>
  <c r="AG148" i="2"/>
  <c r="S148" i="2"/>
  <c r="R148" i="2"/>
  <c r="D148" i="2"/>
  <c r="C148" i="2"/>
  <c r="BL147" i="2"/>
  <c r="BK147" i="2"/>
  <c r="AW147" i="2"/>
  <c r="AV147" i="2"/>
  <c r="AH147" i="2"/>
  <c r="AG147" i="2"/>
  <c r="S147" i="2"/>
  <c r="R147" i="2"/>
  <c r="D147" i="2"/>
  <c r="C147" i="2"/>
  <c r="BL146" i="2"/>
  <c r="BK146" i="2"/>
  <c r="AW146" i="2"/>
  <c r="AV146" i="2"/>
  <c r="AH146" i="2"/>
  <c r="AG146" i="2"/>
  <c r="S146" i="2"/>
  <c r="R146" i="2"/>
  <c r="D146" i="2"/>
  <c r="C146" i="2"/>
  <c r="BL145" i="2"/>
  <c r="BK145" i="2"/>
  <c r="AW145" i="2"/>
  <c r="AV145" i="2"/>
  <c r="AH145" i="2"/>
  <c r="AG145" i="2"/>
  <c r="S145" i="2"/>
  <c r="R145" i="2"/>
  <c r="D145" i="2"/>
  <c r="C145" i="2"/>
  <c r="BL144" i="2"/>
  <c r="BK144" i="2"/>
  <c r="AW144" i="2"/>
  <c r="AV144" i="2"/>
  <c r="AH144" i="2"/>
  <c r="AG144" i="2"/>
  <c r="S144" i="2"/>
  <c r="R144" i="2"/>
  <c r="D144" i="2"/>
  <c r="C144" i="2"/>
  <c r="BL143" i="2"/>
  <c r="BK143" i="2"/>
  <c r="AW143" i="2"/>
  <c r="AV143" i="2"/>
  <c r="AH143" i="2"/>
  <c r="AG143" i="2"/>
  <c r="S143" i="2"/>
  <c r="R143" i="2"/>
  <c r="D143" i="2"/>
  <c r="C143" i="2"/>
  <c r="BL142" i="2"/>
  <c r="BK142" i="2"/>
  <c r="AW142" i="2"/>
  <c r="AV142" i="2"/>
  <c r="AH142" i="2"/>
  <c r="AG142" i="2"/>
  <c r="S142" i="2"/>
  <c r="R142" i="2"/>
  <c r="D142" i="2"/>
  <c r="C142" i="2"/>
  <c r="BR135" i="2"/>
  <c r="BS135" i="2" s="1"/>
  <c r="BT135" i="2" s="1"/>
  <c r="BU135" i="2" s="1"/>
  <c r="BV135" i="2" s="1"/>
  <c r="BW135" i="2" s="1"/>
  <c r="BN135" i="2"/>
  <c r="BO135" i="2" s="1"/>
  <c r="BP135" i="2" s="1"/>
  <c r="BQ135" i="2" s="1"/>
  <c r="BD135" i="2"/>
  <c r="BE135" i="2" s="1"/>
  <c r="BF135" i="2" s="1"/>
  <c r="BG135" i="2" s="1"/>
  <c r="BH135" i="2" s="1"/>
  <c r="BC135" i="2"/>
  <c r="AZ135" i="2"/>
  <c r="BA135" i="2" s="1"/>
  <c r="BB135" i="2" s="1"/>
  <c r="AY135" i="2"/>
  <c r="AK135" i="2"/>
  <c r="AL135" i="2" s="1"/>
  <c r="AM135" i="2" s="1"/>
  <c r="AN135" i="2" s="1"/>
  <c r="AO135" i="2" s="1"/>
  <c r="AP135" i="2" s="1"/>
  <c r="AQ135" i="2" s="1"/>
  <c r="AR135" i="2" s="1"/>
  <c r="AS135" i="2" s="1"/>
  <c r="AJ135" i="2"/>
  <c r="Y135" i="2"/>
  <c r="Z135" i="2" s="1"/>
  <c r="AA135" i="2" s="1"/>
  <c r="AB135" i="2" s="1"/>
  <c r="AC135" i="2" s="1"/>
  <c r="AD135" i="2" s="1"/>
  <c r="V135" i="2"/>
  <c r="W135" i="2" s="1"/>
  <c r="X135" i="2" s="1"/>
  <c r="U135" i="2"/>
  <c r="F135" i="2"/>
  <c r="G135" i="2" s="1"/>
  <c r="H135" i="2" s="1"/>
  <c r="I135" i="2" s="1"/>
  <c r="J135" i="2" s="1"/>
  <c r="K135" i="2" s="1"/>
  <c r="L135" i="2" s="1"/>
  <c r="M135" i="2" s="1"/>
  <c r="N135" i="2" s="1"/>
  <c r="O135" i="2" s="1"/>
  <c r="BL132" i="2"/>
  <c r="BK132" i="2"/>
  <c r="AW132" i="2"/>
  <c r="AV132" i="2"/>
  <c r="AH132" i="2"/>
  <c r="AG132" i="2"/>
  <c r="S132" i="2"/>
  <c r="R132" i="2"/>
  <c r="D132" i="2"/>
  <c r="C132" i="2"/>
  <c r="BL131" i="2"/>
  <c r="BK131" i="2"/>
  <c r="AW131" i="2"/>
  <c r="AV131" i="2"/>
  <c r="AH131" i="2"/>
  <c r="AG131" i="2"/>
  <c r="S131" i="2"/>
  <c r="R131" i="2"/>
  <c r="D131" i="2"/>
  <c r="C131" i="2"/>
  <c r="BL130" i="2"/>
  <c r="BK130" i="2"/>
  <c r="AW130" i="2"/>
  <c r="AV130" i="2"/>
  <c r="AH130" i="2"/>
  <c r="AG130" i="2"/>
  <c r="S130" i="2"/>
  <c r="R130" i="2"/>
  <c r="D130" i="2"/>
  <c r="C130" i="2"/>
  <c r="BL129" i="2"/>
  <c r="BK129" i="2"/>
  <c r="AW129" i="2"/>
  <c r="AV129" i="2"/>
  <c r="AH129" i="2"/>
  <c r="AG129" i="2"/>
  <c r="S129" i="2"/>
  <c r="R129" i="2"/>
  <c r="D129" i="2"/>
  <c r="C129" i="2"/>
  <c r="BL128" i="2"/>
  <c r="BK128" i="2"/>
  <c r="AW128" i="2"/>
  <c r="AV128" i="2"/>
  <c r="AH128" i="2"/>
  <c r="AG128" i="2"/>
  <c r="S128" i="2"/>
  <c r="R128" i="2"/>
  <c r="D128" i="2"/>
  <c r="C128" i="2"/>
  <c r="BL127" i="2"/>
  <c r="BK127" i="2"/>
  <c r="AW127" i="2"/>
  <c r="AV127" i="2"/>
  <c r="AH127" i="2"/>
  <c r="AG127" i="2"/>
  <c r="S127" i="2"/>
  <c r="R127" i="2"/>
  <c r="D127" i="2"/>
  <c r="C127" i="2"/>
  <c r="BL126" i="2"/>
  <c r="BK126" i="2"/>
  <c r="AW126" i="2"/>
  <c r="AV126" i="2"/>
  <c r="AH126" i="2"/>
  <c r="AG126" i="2"/>
  <c r="S126" i="2"/>
  <c r="R126" i="2"/>
  <c r="D126" i="2"/>
  <c r="C126" i="2"/>
  <c r="BL125" i="2"/>
  <c r="BK125" i="2"/>
  <c r="AW125" i="2"/>
  <c r="AV125" i="2"/>
  <c r="AH125" i="2"/>
  <c r="AG125" i="2"/>
  <c r="S125" i="2"/>
  <c r="R125" i="2"/>
  <c r="D125" i="2"/>
  <c r="C125" i="2"/>
  <c r="BL124" i="2"/>
  <c r="BK124" i="2"/>
  <c r="AW124" i="2"/>
  <c r="AV124" i="2"/>
  <c r="AH124" i="2"/>
  <c r="AG124" i="2"/>
  <c r="S124" i="2"/>
  <c r="R124" i="2"/>
  <c r="D124" i="2"/>
  <c r="C124" i="2"/>
  <c r="BL123" i="2"/>
  <c r="BK123" i="2"/>
  <c r="AW123" i="2"/>
  <c r="AV123" i="2"/>
  <c r="AH123" i="2"/>
  <c r="AG123" i="2"/>
  <c r="S123" i="2"/>
  <c r="R123" i="2"/>
  <c r="D123" i="2"/>
  <c r="C123" i="2"/>
  <c r="BL122" i="2"/>
  <c r="BK122" i="2"/>
  <c r="AW122" i="2"/>
  <c r="AV122" i="2"/>
  <c r="AH122" i="2"/>
  <c r="AG122" i="2"/>
  <c r="S122" i="2"/>
  <c r="R122" i="2"/>
  <c r="D122" i="2"/>
  <c r="C122" i="2"/>
  <c r="BL121" i="2"/>
  <c r="BK121" i="2"/>
  <c r="AW121" i="2"/>
  <c r="AV121" i="2"/>
  <c r="AH121" i="2"/>
  <c r="AG121" i="2"/>
  <c r="S121" i="2"/>
  <c r="R121" i="2"/>
  <c r="D121" i="2"/>
  <c r="C121" i="2"/>
  <c r="BL120" i="2"/>
  <c r="BK120" i="2"/>
  <c r="AW120" i="2"/>
  <c r="AV120" i="2"/>
  <c r="AH120" i="2"/>
  <c r="AG120" i="2"/>
  <c r="S120" i="2"/>
  <c r="R120" i="2"/>
  <c r="D120" i="2"/>
  <c r="C120" i="2"/>
  <c r="BL119" i="2"/>
  <c r="BK119" i="2"/>
  <c r="AW119" i="2"/>
  <c r="AV119" i="2"/>
  <c r="AH119" i="2"/>
  <c r="AG119" i="2"/>
  <c r="S119" i="2"/>
  <c r="R119" i="2"/>
  <c r="D119" i="2"/>
  <c r="C119" i="2"/>
  <c r="BL118" i="2"/>
  <c r="BK118" i="2"/>
  <c r="AW118" i="2"/>
  <c r="AV118" i="2"/>
  <c r="AH118" i="2"/>
  <c r="AG118" i="2"/>
  <c r="S118" i="2"/>
  <c r="R118" i="2"/>
  <c r="D118" i="2"/>
  <c r="C118" i="2"/>
  <c r="BL117" i="2"/>
  <c r="BK117" i="2"/>
  <c r="AW117" i="2"/>
  <c r="AV117" i="2"/>
  <c r="AH117" i="2"/>
  <c r="AG117" i="2"/>
  <c r="S117" i="2"/>
  <c r="R117" i="2"/>
  <c r="D117" i="2"/>
  <c r="C117" i="2"/>
  <c r="V111" i="2"/>
  <c r="V136" i="2" s="1"/>
  <c r="V161" i="2" s="1"/>
  <c r="V186" i="2" s="1"/>
  <c r="V211" i="2" s="1"/>
  <c r="V236" i="2" s="1"/>
  <c r="V261" i="2" s="1"/>
  <c r="BR110" i="2"/>
  <c r="BS110" i="2" s="1"/>
  <c r="BT110" i="2" s="1"/>
  <c r="BU110" i="2" s="1"/>
  <c r="BV110" i="2" s="1"/>
  <c r="BW110" i="2" s="1"/>
  <c r="BO110" i="2"/>
  <c r="BP110" i="2" s="1"/>
  <c r="BQ110" i="2" s="1"/>
  <c r="BN110" i="2"/>
  <c r="AZ110" i="2"/>
  <c r="BA110" i="2" s="1"/>
  <c r="BB110" i="2" s="1"/>
  <c r="BC110" i="2" s="1"/>
  <c r="BD110" i="2" s="1"/>
  <c r="BE110" i="2" s="1"/>
  <c r="BF110" i="2" s="1"/>
  <c r="BG110" i="2" s="1"/>
  <c r="BH110" i="2" s="1"/>
  <c r="AY110" i="2"/>
  <c r="AK110" i="2"/>
  <c r="AL110" i="2" s="1"/>
  <c r="AM110" i="2" s="1"/>
  <c r="AN110" i="2" s="1"/>
  <c r="AO110" i="2" s="1"/>
  <c r="AP110" i="2" s="1"/>
  <c r="AQ110" i="2" s="1"/>
  <c r="AR110" i="2" s="1"/>
  <c r="AS110" i="2" s="1"/>
  <c r="AJ110" i="2"/>
  <c r="Z110" i="2"/>
  <c r="AA110" i="2" s="1"/>
  <c r="AB110" i="2" s="1"/>
  <c r="AC110" i="2" s="1"/>
  <c r="AD110" i="2" s="1"/>
  <c r="U110" i="2"/>
  <c r="V110" i="2" s="1"/>
  <c r="W110" i="2" s="1"/>
  <c r="X110" i="2" s="1"/>
  <c r="Y110" i="2" s="1"/>
  <c r="J110" i="2"/>
  <c r="K110" i="2" s="1"/>
  <c r="L110" i="2" s="1"/>
  <c r="M110" i="2" s="1"/>
  <c r="N110" i="2" s="1"/>
  <c r="O110" i="2" s="1"/>
  <c r="G110" i="2"/>
  <c r="H110" i="2" s="1"/>
  <c r="I110" i="2" s="1"/>
  <c r="F110" i="2"/>
  <c r="BL107" i="2"/>
  <c r="BK107" i="2"/>
  <c r="AW107" i="2"/>
  <c r="AV107" i="2"/>
  <c r="AH107" i="2"/>
  <c r="AG107" i="2"/>
  <c r="S107" i="2"/>
  <c r="R107" i="2"/>
  <c r="D107" i="2"/>
  <c r="C107" i="2"/>
  <c r="BL106" i="2"/>
  <c r="BK106" i="2"/>
  <c r="AW106" i="2"/>
  <c r="AV106" i="2"/>
  <c r="AH106" i="2"/>
  <c r="AG106" i="2"/>
  <c r="S106" i="2"/>
  <c r="R106" i="2"/>
  <c r="D106" i="2"/>
  <c r="C106" i="2"/>
  <c r="BL105" i="2"/>
  <c r="BK105" i="2"/>
  <c r="AW105" i="2"/>
  <c r="AV105" i="2"/>
  <c r="AH105" i="2"/>
  <c r="AG105" i="2"/>
  <c r="S105" i="2"/>
  <c r="R105" i="2"/>
  <c r="D105" i="2"/>
  <c r="C105" i="2"/>
  <c r="BL104" i="2"/>
  <c r="BK104" i="2"/>
  <c r="AW104" i="2"/>
  <c r="AV104" i="2"/>
  <c r="AH104" i="2"/>
  <c r="AG104" i="2"/>
  <c r="S104" i="2"/>
  <c r="R104" i="2"/>
  <c r="D104" i="2"/>
  <c r="C104" i="2"/>
  <c r="BL103" i="2"/>
  <c r="BK103" i="2"/>
  <c r="AW103" i="2"/>
  <c r="AV103" i="2"/>
  <c r="AH103" i="2"/>
  <c r="AG103" i="2"/>
  <c r="S103" i="2"/>
  <c r="R103" i="2"/>
  <c r="D103" i="2"/>
  <c r="C103" i="2"/>
  <c r="BL102" i="2"/>
  <c r="BK102" i="2"/>
  <c r="AW102" i="2"/>
  <c r="AV102" i="2"/>
  <c r="AH102" i="2"/>
  <c r="AG102" i="2"/>
  <c r="S102" i="2"/>
  <c r="R102" i="2"/>
  <c r="D102" i="2"/>
  <c r="C102" i="2"/>
  <c r="BL101" i="2"/>
  <c r="BK101" i="2"/>
  <c r="AW101" i="2"/>
  <c r="AV101" i="2"/>
  <c r="AH101" i="2"/>
  <c r="AG101" i="2"/>
  <c r="S101" i="2"/>
  <c r="R101" i="2"/>
  <c r="D101" i="2"/>
  <c r="C101" i="2"/>
  <c r="BL100" i="2"/>
  <c r="BK100" i="2"/>
  <c r="AW100" i="2"/>
  <c r="AV100" i="2"/>
  <c r="AH100" i="2"/>
  <c r="AG100" i="2"/>
  <c r="S100" i="2"/>
  <c r="R100" i="2"/>
  <c r="D100" i="2"/>
  <c r="C100" i="2"/>
  <c r="BL99" i="2"/>
  <c r="BK99" i="2"/>
  <c r="AW99" i="2"/>
  <c r="AV99" i="2"/>
  <c r="AH99" i="2"/>
  <c r="AG99" i="2"/>
  <c r="S99" i="2"/>
  <c r="R99" i="2"/>
  <c r="E99" i="2"/>
  <c r="E124" i="2" s="1"/>
  <c r="E149" i="2" s="1"/>
  <c r="E174" i="2" s="1"/>
  <c r="E199" i="2" s="1"/>
  <c r="E224" i="2" s="1"/>
  <c r="E249" i="2" s="1"/>
  <c r="E274" i="2" s="1"/>
  <c r="D99" i="2"/>
  <c r="C99" i="2"/>
  <c r="BL98" i="2"/>
  <c r="BK98" i="2"/>
  <c r="AW98" i="2"/>
  <c r="AV98" i="2"/>
  <c r="AH98" i="2"/>
  <c r="AG98" i="2"/>
  <c r="S98" i="2"/>
  <c r="R98" i="2"/>
  <c r="D98" i="2"/>
  <c r="C98" i="2"/>
  <c r="BL97" i="2"/>
  <c r="BK97" i="2"/>
  <c r="AW97" i="2"/>
  <c r="AV97" i="2"/>
  <c r="AH97" i="2"/>
  <c r="AG97" i="2"/>
  <c r="S97" i="2"/>
  <c r="R97" i="2"/>
  <c r="D97" i="2"/>
  <c r="C97" i="2"/>
  <c r="BL96" i="2"/>
  <c r="BK96" i="2"/>
  <c r="AW96" i="2"/>
  <c r="AV96" i="2"/>
  <c r="AH96" i="2"/>
  <c r="AG96" i="2"/>
  <c r="S96" i="2"/>
  <c r="R96" i="2"/>
  <c r="D96" i="2"/>
  <c r="C96" i="2"/>
  <c r="BL95" i="2"/>
  <c r="BK95" i="2"/>
  <c r="AW95" i="2"/>
  <c r="AV95" i="2"/>
  <c r="AH95" i="2"/>
  <c r="AG95" i="2"/>
  <c r="S95" i="2"/>
  <c r="R95" i="2"/>
  <c r="D95" i="2"/>
  <c r="C95" i="2"/>
  <c r="BL94" i="2"/>
  <c r="BK94" i="2"/>
  <c r="AW94" i="2"/>
  <c r="AV94" i="2"/>
  <c r="AH94" i="2"/>
  <c r="AG94" i="2"/>
  <c r="S94" i="2"/>
  <c r="R94" i="2"/>
  <c r="D94" i="2"/>
  <c r="C94" i="2"/>
  <c r="BL93" i="2"/>
  <c r="BK93" i="2"/>
  <c r="AW93" i="2"/>
  <c r="AV93" i="2"/>
  <c r="AH93" i="2"/>
  <c r="AG93" i="2"/>
  <c r="S93" i="2"/>
  <c r="R93" i="2"/>
  <c r="D93" i="2"/>
  <c r="C93" i="2"/>
  <c r="BL92" i="2"/>
  <c r="BK92" i="2"/>
  <c r="AW92" i="2"/>
  <c r="AV92" i="2"/>
  <c r="AH92" i="2"/>
  <c r="AG92" i="2"/>
  <c r="S92" i="2"/>
  <c r="R92" i="2"/>
  <c r="D92" i="2"/>
  <c r="C92" i="2"/>
  <c r="H91" i="2"/>
  <c r="H116" i="2" s="1"/>
  <c r="H141" i="2" s="1"/>
  <c r="H166" i="2" s="1"/>
  <c r="H191" i="2" s="1"/>
  <c r="H216" i="2" s="1"/>
  <c r="H241" i="2" s="1"/>
  <c r="H266" i="2" s="1"/>
  <c r="AU87" i="2"/>
  <c r="AU112" i="2" s="1"/>
  <c r="AU137" i="2" s="1"/>
  <c r="AU162" i="2" s="1"/>
  <c r="AU187" i="2" s="1"/>
  <c r="AU212" i="2" s="1"/>
  <c r="AU237" i="2" s="1"/>
  <c r="AU262" i="2" s="1"/>
  <c r="O87" i="2"/>
  <c r="O111" i="2" s="1"/>
  <c r="O136" i="2" s="1"/>
  <c r="O161" i="2" s="1"/>
  <c r="O186" i="2" s="1"/>
  <c r="O211" i="2" s="1"/>
  <c r="O236" i="2" s="1"/>
  <c r="O261" i="2" s="1"/>
  <c r="E87" i="2"/>
  <c r="E111" i="2" s="1"/>
  <c r="E136" i="2" s="1"/>
  <c r="E161" i="2" s="1"/>
  <c r="E186" i="2" s="1"/>
  <c r="E211" i="2" s="1"/>
  <c r="E236" i="2" s="1"/>
  <c r="E261" i="2" s="1"/>
  <c r="BO86" i="2"/>
  <c r="BP86" i="2" s="1"/>
  <c r="BQ86" i="2" s="1"/>
  <c r="BR86" i="2" s="1"/>
  <c r="BS86" i="2" s="1"/>
  <c r="BT86" i="2" s="1"/>
  <c r="BU86" i="2" s="1"/>
  <c r="BV86" i="2" s="1"/>
  <c r="BW86" i="2" s="1"/>
  <c r="BN86" i="2"/>
  <c r="AZ86" i="2"/>
  <c r="BA86" i="2" s="1"/>
  <c r="BB86" i="2" s="1"/>
  <c r="BC86" i="2" s="1"/>
  <c r="BD86" i="2" s="1"/>
  <c r="BE86" i="2" s="1"/>
  <c r="BF86" i="2" s="1"/>
  <c r="BG86" i="2" s="1"/>
  <c r="BH86" i="2" s="1"/>
  <c r="AY86" i="2"/>
  <c r="AL86" i="2"/>
  <c r="AM86" i="2" s="1"/>
  <c r="AN86" i="2" s="1"/>
  <c r="AO86" i="2" s="1"/>
  <c r="AP86" i="2" s="1"/>
  <c r="AQ86" i="2" s="1"/>
  <c r="AR86" i="2" s="1"/>
  <c r="AS86" i="2" s="1"/>
  <c r="AJ86" i="2"/>
  <c r="AK86" i="2" s="1"/>
  <c r="AB86" i="2"/>
  <c r="AC86" i="2" s="1"/>
  <c r="AD86" i="2" s="1"/>
  <c r="W86" i="2"/>
  <c r="X86" i="2" s="1"/>
  <c r="Y86" i="2" s="1"/>
  <c r="Z86" i="2" s="1"/>
  <c r="AA86" i="2" s="1"/>
  <c r="V86" i="2"/>
  <c r="U86" i="2"/>
  <c r="F86" i="2"/>
  <c r="G86" i="2" s="1"/>
  <c r="H86" i="2" s="1"/>
  <c r="I86" i="2" s="1"/>
  <c r="J86" i="2" s="1"/>
  <c r="K86" i="2" s="1"/>
  <c r="L86" i="2" s="1"/>
  <c r="M86" i="2" s="1"/>
  <c r="N86" i="2" s="1"/>
  <c r="O86" i="2" s="1"/>
  <c r="BL82" i="2"/>
  <c r="BK82" i="2"/>
  <c r="AW82" i="2"/>
  <c r="AV82" i="2"/>
  <c r="AH82" i="2"/>
  <c r="AG82" i="2"/>
  <c r="S82" i="2"/>
  <c r="R82" i="2"/>
  <c r="D82" i="2"/>
  <c r="C82" i="2"/>
  <c r="BL81" i="2"/>
  <c r="BK81" i="2"/>
  <c r="AW81" i="2"/>
  <c r="AV81" i="2"/>
  <c r="AH81" i="2"/>
  <c r="AG81" i="2"/>
  <c r="S81" i="2"/>
  <c r="R81" i="2"/>
  <c r="D81" i="2"/>
  <c r="C81" i="2"/>
  <c r="BL80" i="2"/>
  <c r="BK80" i="2"/>
  <c r="AW80" i="2"/>
  <c r="AV80" i="2"/>
  <c r="AH80" i="2"/>
  <c r="AG80" i="2"/>
  <c r="S80" i="2"/>
  <c r="R80" i="2"/>
  <c r="D80" i="2"/>
  <c r="C80" i="2"/>
  <c r="BL79" i="2"/>
  <c r="BK79" i="2"/>
  <c r="AW79" i="2"/>
  <c r="AV79" i="2"/>
  <c r="AH79" i="2"/>
  <c r="AG79" i="2"/>
  <c r="S79" i="2"/>
  <c r="R79" i="2"/>
  <c r="D79" i="2"/>
  <c r="C79" i="2"/>
  <c r="BL78" i="2"/>
  <c r="BK78" i="2"/>
  <c r="AW78" i="2"/>
  <c r="AV78" i="2"/>
  <c r="AH78" i="2"/>
  <c r="AG78" i="2"/>
  <c r="S78" i="2"/>
  <c r="R78" i="2"/>
  <c r="D78" i="2"/>
  <c r="C78" i="2"/>
  <c r="BL77" i="2"/>
  <c r="BK77" i="2"/>
  <c r="AW77" i="2"/>
  <c r="AV77" i="2"/>
  <c r="AH77" i="2"/>
  <c r="AG77" i="2"/>
  <c r="S77" i="2"/>
  <c r="R77" i="2"/>
  <c r="D77" i="2"/>
  <c r="C77" i="2"/>
  <c r="BL76" i="2"/>
  <c r="BK76" i="2"/>
  <c r="AW76" i="2"/>
  <c r="AV76" i="2"/>
  <c r="AH76" i="2"/>
  <c r="AG76" i="2"/>
  <c r="T76" i="2"/>
  <c r="T101" i="2" s="1"/>
  <c r="T126" i="2" s="1"/>
  <c r="T151" i="2" s="1"/>
  <c r="T176" i="2" s="1"/>
  <c r="T201" i="2" s="1"/>
  <c r="T226" i="2" s="1"/>
  <c r="T251" i="2" s="1"/>
  <c r="T276" i="2" s="1"/>
  <c r="S76" i="2"/>
  <c r="R76" i="2"/>
  <c r="D76" i="2"/>
  <c r="C76" i="2"/>
  <c r="BL75" i="2"/>
  <c r="BK75" i="2"/>
  <c r="AW75" i="2"/>
  <c r="AV75" i="2"/>
  <c r="AH75" i="2"/>
  <c r="AG75" i="2"/>
  <c r="S75" i="2"/>
  <c r="R75" i="2"/>
  <c r="E75" i="2"/>
  <c r="E100" i="2" s="1"/>
  <c r="E125" i="2" s="1"/>
  <c r="E150" i="2" s="1"/>
  <c r="E175" i="2" s="1"/>
  <c r="E200" i="2" s="1"/>
  <c r="E225" i="2" s="1"/>
  <c r="E250" i="2" s="1"/>
  <c r="E275" i="2" s="1"/>
  <c r="D75" i="2"/>
  <c r="C75" i="2"/>
  <c r="BL74" i="2"/>
  <c r="BK74" i="2"/>
  <c r="AW74" i="2"/>
  <c r="AV74" i="2"/>
  <c r="AH74" i="2"/>
  <c r="AG74" i="2"/>
  <c r="T74" i="2"/>
  <c r="T99" i="2" s="1"/>
  <c r="T124" i="2" s="1"/>
  <c r="T149" i="2" s="1"/>
  <c r="T174" i="2" s="1"/>
  <c r="T199" i="2" s="1"/>
  <c r="T224" i="2" s="1"/>
  <c r="T249" i="2" s="1"/>
  <c r="T274" i="2" s="1"/>
  <c r="S74" i="2"/>
  <c r="R74" i="2"/>
  <c r="E74" i="2"/>
  <c r="D74" i="2"/>
  <c r="C74" i="2"/>
  <c r="BL73" i="2"/>
  <c r="BK73" i="2"/>
  <c r="AW73" i="2"/>
  <c r="AV73" i="2"/>
  <c r="AH73" i="2"/>
  <c r="AG73" i="2"/>
  <c r="T73" i="2"/>
  <c r="T98" i="2" s="1"/>
  <c r="T123" i="2" s="1"/>
  <c r="T148" i="2" s="1"/>
  <c r="T173" i="2" s="1"/>
  <c r="T198" i="2" s="1"/>
  <c r="T223" i="2" s="1"/>
  <c r="T248" i="2" s="1"/>
  <c r="T273" i="2" s="1"/>
  <c r="S73" i="2"/>
  <c r="R73" i="2"/>
  <c r="E73" i="2"/>
  <c r="E98" i="2" s="1"/>
  <c r="E123" i="2" s="1"/>
  <c r="E148" i="2" s="1"/>
  <c r="E173" i="2" s="1"/>
  <c r="E198" i="2" s="1"/>
  <c r="E223" i="2" s="1"/>
  <c r="E248" i="2" s="1"/>
  <c r="E273" i="2" s="1"/>
  <c r="D73" i="2"/>
  <c r="C73" i="2"/>
  <c r="BL72" i="2"/>
  <c r="BK72" i="2"/>
  <c r="AW72" i="2"/>
  <c r="AV72" i="2"/>
  <c r="AH72" i="2"/>
  <c r="AG72" i="2"/>
  <c r="S72" i="2"/>
  <c r="R72" i="2"/>
  <c r="D72" i="2"/>
  <c r="C72" i="2"/>
  <c r="BL71" i="2"/>
  <c r="BK71" i="2"/>
  <c r="AW71" i="2"/>
  <c r="AV71" i="2"/>
  <c r="AH71" i="2"/>
  <c r="AG71" i="2"/>
  <c r="S71" i="2"/>
  <c r="R71" i="2"/>
  <c r="E71" i="2"/>
  <c r="E96" i="2" s="1"/>
  <c r="E121" i="2" s="1"/>
  <c r="E146" i="2" s="1"/>
  <c r="E171" i="2" s="1"/>
  <c r="E196" i="2" s="1"/>
  <c r="E221" i="2" s="1"/>
  <c r="E246" i="2" s="1"/>
  <c r="E271" i="2" s="1"/>
  <c r="D71" i="2"/>
  <c r="C71" i="2"/>
  <c r="BL70" i="2"/>
  <c r="BK70" i="2"/>
  <c r="AW70" i="2"/>
  <c r="AV70" i="2"/>
  <c r="AH70" i="2"/>
  <c r="AG70" i="2"/>
  <c r="S70" i="2"/>
  <c r="R70" i="2"/>
  <c r="E70" i="2"/>
  <c r="E95" i="2" s="1"/>
  <c r="E120" i="2" s="1"/>
  <c r="E145" i="2" s="1"/>
  <c r="E170" i="2" s="1"/>
  <c r="E195" i="2" s="1"/>
  <c r="E220" i="2" s="1"/>
  <c r="E245" i="2" s="1"/>
  <c r="E270" i="2" s="1"/>
  <c r="D70" i="2"/>
  <c r="C70" i="2"/>
  <c r="BL69" i="2"/>
  <c r="BK69" i="2"/>
  <c r="AW69" i="2"/>
  <c r="AV69" i="2"/>
  <c r="AH69" i="2"/>
  <c r="AG69" i="2"/>
  <c r="S69" i="2"/>
  <c r="R69" i="2"/>
  <c r="D69" i="2"/>
  <c r="C69" i="2"/>
  <c r="BL68" i="2"/>
  <c r="BK68" i="2"/>
  <c r="AW68" i="2"/>
  <c r="AV68" i="2"/>
  <c r="AH68" i="2"/>
  <c r="AG68" i="2"/>
  <c r="S68" i="2"/>
  <c r="R68" i="2"/>
  <c r="D68" i="2"/>
  <c r="C68" i="2"/>
  <c r="BL67" i="2"/>
  <c r="BK67" i="2"/>
  <c r="AW67" i="2"/>
  <c r="AV67" i="2"/>
  <c r="AH67" i="2"/>
  <c r="AG67" i="2"/>
  <c r="S67" i="2"/>
  <c r="R67" i="2"/>
  <c r="D67" i="2"/>
  <c r="C67" i="2"/>
  <c r="F66" i="2"/>
  <c r="F91" i="2" s="1"/>
  <c r="F116" i="2" s="1"/>
  <c r="F141" i="2" s="1"/>
  <c r="F166" i="2" s="1"/>
  <c r="F191" i="2" s="1"/>
  <c r="F216" i="2" s="1"/>
  <c r="F241" i="2" s="1"/>
  <c r="F266" i="2" s="1"/>
  <c r="AF62" i="2"/>
  <c r="AF87" i="2" s="1"/>
  <c r="AF112" i="2" s="1"/>
  <c r="AF137" i="2" s="1"/>
  <c r="AF162" i="2" s="1"/>
  <c r="AF187" i="2" s="1"/>
  <c r="AF212" i="2" s="1"/>
  <c r="AF237" i="2" s="1"/>
  <c r="AF262" i="2" s="1"/>
  <c r="B62" i="2"/>
  <c r="B87" i="2" s="1"/>
  <c r="B112" i="2" s="1"/>
  <c r="B137" i="2" s="1"/>
  <c r="B162" i="2" s="1"/>
  <c r="B187" i="2" s="1"/>
  <c r="B212" i="2" s="1"/>
  <c r="B237" i="2" s="1"/>
  <c r="B262" i="2" s="1"/>
  <c r="O61" i="2"/>
  <c r="I61" i="2"/>
  <c r="I87" i="2" s="1"/>
  <c r="I111" i="2" s="1"/>
  <c r="I136" i="2" s="1"/>
  <c r="I161" i="2" s="1"/>
  <c r="I186" i="2" s="1"/>
  <c r="I211" i="2" s="1"/>
  <c r="I236" i="2" s="1"/>
  <c r="I261" i="2" s="1"/>
  <c r="E61" i="2"/>
  <c r="BO60" i="2"/>
  <c r="BP60" i="2" s="1"/>
  <c r="BQ60" i="2" s="1"/>
  <c r="BR60" i="2" s="1"/>
  <c r="BS60" i="2" s="1"/>
  <c r="BT60" i="2" s="1"/>
  <c r="BU60" i="2" s="1"/>
  <c r="BV60" i="2" s="1"/>
  <c r="BW60" i="2" s="1"/>
  <c r="BN60" i="2"/>
  <c r="BF60" i="2"/>
  <c r="BG60" i="2" s="1"/>
  <c r="BH60" i="2" s="1"/>
  <c r="BA60" i="2"/>
  <c r="BB60" i="2" s="1"/>
  <c r="BC60" i="2" s="1"/>
  <c r="BD60" i="2" s="1"/>
  <c r="BE60" i="2" s="1"/>
  <c r="AZ60" i="2"/>
  <c r="AY60" i="2"/>
  <c r="AU60" i="2"/>
  <c r="AK60" i="2"/>
  <c r="AL60" i="2" s="1"/>
  <c r="AM60" i="2" s="1"/>
  <c r="AN60" i="2" s="1"/>
  <c r="AO60" i="2" s="1"/>
  <c r="AP60" i="2" s="1"/>
  <c r="AQ60" i="2" s="1"/>
  <c r="AR60" i="2" s="1"/>
  <c r="AS60" i="2" s="1"/>
  <c r="AJ60" i="2"/>
  <c r="AB60" i="2"/>
  <c r="AC60" i="2" s="1"/>
  <c r="AD60" i="2" s="1"/>
  <c r="W60" i="2"/>
  <c r="X60" i="2" s="1"/>
  <c r="Y60" i="2" s="1"/>
  <c r="Z60" i="2" s="1"/>
  <c r="AA60" i="2" s="1"/>
  <c r="V60" i="2"/>
  <c r="U60" i="2"/>
  <c r="Q60" i="2"/>
  <c r="G60" i="2"/>
  <c r="H60" i="2" s="1"/>
  <c r="I60" i="2" s="1"/>
  <c r="J60" i="2" s="1"/>
  <c r="K60" i="2" s="1"/>
  <c r="L60" i="2" s="1"/>
  <c r="M60" i="2" s="1"/>
  <c r="N60" i="2" s="1"/>
  <c r="O60" i="2" s="1"/>
  <c r="F60" i="2"/>
  <c r="BL57" i="2"/>
  <c r="BK57" i="2"/>
  <c r="AW57" i="2"/>
  <c r="AV57" i="2"/>
  <c r="AH57" i="2"/>
  <c r="AG57" i="2"/>
  <c r="S57" i="2"/>
  <c r="R57" i="2"/>
  <c r="E57" i="2"/>
  <c r="E82" i="2" s="1"/>
  <c r="E107" i="2" s="1"/>
  <c r="E132" i="2" s="1"/>
  <c r="E157" i="2" s="1"/>
  <c r="E182" i="2" s="1"/>
  <c r="E207" i="2" s="1"/>
  <c r="E232" i="2" s="1"/>
  <c r="E257" i="2" s="1"/>
  <c r="E282" i="2" s="1"/>
  <c r="D57" i="2"/>
  <c r="C57" i="2"/>
  <c r="BL56" i="2"/>
  <c r="BK56" i="2"/>
  <c r="AW56" i="2"/>
  <c r="AV56" i="2"/>
  <c r="AH56" i="2"/>
  <c r="AG56" i="2"/>
  <c r="S56" i="2"/>
  <c r="R56" i="2"/>
  <c r="E56" i="2"/>
  <c r="E81" i="2" s="1"/>
  <c r="E106" i="2" s="1"/>
  <c r="E131" i="2" s="1"/>
  <c r="E156" i="2" s="1"/>
  <c r="E181" i="2" s="1"/>
  <c r="E206" i="2" s="1"/>
  <c r="E231" i="2" s="1"/>
  <c r="E256" i="2" s="1"/>
  <c r="E281" i="2" s="1"/>
  <c r="D56" i="2"/>
  <c r="C56" i="2"/>
  <c r="BL55" i="2"/>
  <c r="BK55" i="2"/>
  <c r="AW55" i="2"/>
  <c r="AV55" i="2"/>
  <c r="AH55" i="2"/>
  <c r="AG55" i="2"/>
  <c r="T55" i="2"/>
  <c r="T80" i="2" s="1"/>
  <c r="T105" i="2" s="1"/>
  <c r="T130" i="2" s="1"/>
  <c r="T155" i="2" s="1"/>
  <c r="T180" i="2" s="1"/>
  <c r="T205" i="2" s="1"/>
  <c r="T230" i="2" s="1"/>
  <c r="T255" i="2" s="1"/>
  <c r="T280" i="2" s="1"/>
  <c r="S55" i="2"/>
  <c r="R55" i="2"/>
  <c r="E55" i="2"/>
  <c r="E80" i="2" s="1"/>
  <c r="E105" i="2" s="1"/>
  <c r="E130" i="2" s="1"/>
  <c r="E155" i="2" s="1"/>
  <c r="E180" i="2" s="1"/>
  <c r="E205" i="2" s="1"/>
  <c r="E230" i="2" s="1"/>
  <c r="E255" i="2" s="1"/>
  <c r="E280" i="2" s="1"/>
  <c r="D55" i="2"/>
  <c r="C55" i="2"/>
  <c r="BL54" i="2"/>
  <c r="BK54" i="2"/>
  <c r="AW54" i="2"/>
  <c r="AV54" i="2"/>
  <c r="AH54" i="2"/>
  <c r="AG54" i="2"/>
  <c r="T54" i="2"/>
  <c r="T79" i="2" s="1"/>
  <c r="T104" i="2" s="1"/>
  <c r="T129" i="2" s="1"/>
  <c r="T154" i="2" s="1"/>
  <c r="T179" i="2" s="1"/>
  <c r="T204" i="2" s="1"/>
  <c r="T229" i="2" s="1"/>
  <c r="T254" i="2" s="1"/>
  <c r="T279" i="2" s="1"/>
  <c r="S54" i="2"/>
  <c r="R54" i="2"/>
  <c r="E54" i="2"/>
  <c r="E79" i="2" s="1"/>
  <c r="E104" i="2" s="1"/>
  <c r="E129" i="2" s="1"/>
  <c r="E154" i="2" s="1"/>
  <c r="E179" i="2" s="1"/>
  <c r="E204" i="2" s="1"/>
  <c r="E229" i="2" s="1"/>
  <c r="E254" i="2" s="1"/>
  <c r="E279" i="2" s="1"/>
  <c r="D54" i="2"/>
  <c r="C54" i="2"/>
  <c r="BL53" i="2"/>
  <c r="BK53" i="2"/>
  <c r="AW53" i="2"/>
  <c r="AV53" i="2"/>
  <c r="AH53" i="2"/>
  <c r="AG53" i="2"/>
  <c r="S53" i="2"/>
  <c r="R53" i="2"/>
  <c r="E53" i="2"/>
  <c r="E78" i="2" s="1"/>
  <c r="E103" i="2" s="1"/>
  <c r="E128" i="2" s="1"/>
  <c r="E153" i="2" s="1"/>
  <c r="E178" i="2" s="1"/>
  <c r="E203" i="2" s="1"/>
  <c r="E228" i="2" s="1"/>
  <c r="E253" i="2" s="1"/>
  <c r="E278" i="2" s="1"/>
  <c r="D53" i="2"/>
  <c r="C53" i="2"/>
  <c r="BL52" i="2"/>
  <c r="BK52" i="2"/>
  <c r="AW52" i="2"/>
  <c r="AV52" i="2"/>
  <c r="AH52" i="2"/>
  <c r="AG52" i="2"/>
  <c r="S52" i="2"/>
  <c r="R52" i="2"/>
  <c r="E52" i="2"/>
  <c r="E77" i="2" s="1"/>
  <c r="E102" i="2" s="1"/>
  <c r="E127" i="2" s="1"/>
  <c r="E152" i="2" s="1"/>
  <c r="E177" i="2" s="1"/>
  <c r="E202" i="2" s="1"/>
  <c r="E227" i="2" s="1"/>
  <c r="E252" i="2" s="1"/>
  <c r="E277" i="2" s="1"/>
  <c r="D52" i="2"/>
  <c r="C52" i="2"/>
  <c r="BL51" i="2"/>
  <c r="BK51" i="2"/>
  <c r="AW51" i="2"/>
  <c r="AV51" i="2"/>
  <c r="AH51" i="2"/>
  <c r="AG51" i="2"/>
  <c r="T51" i="2"/>
  <c r="S51" i="2"/>
  <c r="R51" i="2"/>
  <c r="E51" i="2"/>
  <c r="E76" i="2" s="1"/>
  <c r="E101" i="2" s="1"/>
  <c r="E126" i="2" s="1"/>
  <c r="E151" i="2" s="1"/>
  <c r="E176" i="2" s="1"/>
  <c r="E201" i="2" s="1"/>
  <c r="E226" i="2" s="1"/>
  <c r="E251" i="2" s="1"/>
  <c r="E276" i="2" s="1"/>
  <c r="D51" i="2"/>
  <c r="C51" i="2"/>
  <c r="BL50" i="2"/>
  <c r="BK50" i="2"/>
  <c r="AW50" i="2"/>
  <c r="AV50" i="2"/>
  <c r="AH50" i="2"/>
  <c r="AG50" i="2"/>
  <c r="T50" i="2"/>
  <c r="T75" i="2" s="1"/>
  <c r="T100" i="2" s="1"/>
  <c r="T125" i="2" s="1"/>
  <c r="T150" i="2" s="1"/>
  <c r="T175" i="2" s="1"/>
  <c r="T200" i="2" s="1"/>
  <c r="T225" i="2" s="1"/>
  <c r="T250" i="2" s="1"/>
  <c r="T275" i="2" s="1"/>
  <c r="S50" i="2"/>
  <c r="R50" i="2"/>
  <c r="E50" i="2"/>
  <c r="D50" i="2"/>
  <c r="C50" i="2"/>
  <c r="BL49" i="2"/>
  <c r="BK49" i="2"/>
  <c r="AW49" i="2"/>
  <c r="AV49" i="2"/>
  <c r="AH49" i="2"/>
  <c r="AG49" i="2"/>
  <c r="S49" i="2"/>
  <c r="R49" i="2"/>
  <c r="E49" i="2"/>
  <c r="D49" i="2"/>
  <c r="C49" i="2"/>
  <c r="BL48" i="2"/>
  <c r="BK48" i="2"/>
  <c r="AW48" i="2"/>
  <c r="AV48" i="2"/>
  <c r="AH48" i="2"/>
  <c r="AG48" i="2"/>
  <c r="S48" i="2"/>
  <c r="R48" i="2"/>
  <c r="E48" i="2"/>
  <c r="D48" i="2"/>
  <c r="C48" i="2"/>
  <c r="BL47" i="2"/>
  <c r="BK47" i="2"/>
  <c r="AW47" i="2"/>
  <c r="AV47" i="2"/>
  <c r="AH47" i="2"/>
  <c r="AG47" i="2"/>
  <c r="T47" i="2"/>
  <c r="T72" i="2" s="1"/>
  <c r="T97" i="2" s="1"/>
  <c r="T122" i="2" s="1"/>
  <c r="T147" i="2" s="1"/>
  <c r="T172" i="2" s="1"/>
  <c r="T197" i="2" s="1"/>
  <c r="T222" i="2" s="1"/>
  <c r="T247" i="2" s="1"/>
  <c r="T272" i="2" s="1"/>
  <c r="S47" i="2"/>
  <c r="R47" i="2"/>
  <c r="E47" i="2"/>
  <c r="E72" i="2" s="1"/>
  <c r="E97" i="2" s="1"/>
  <c r="E122" i="2" s="1"/>
  <c r="E147" i="2" s="1"/>
  <c r="E172" i="2" s="1"/>
  <c r="E197" i="2" s="1"/>
  <c r="E222" i="2" s="1"/>
  <c r="E247" i="2" s="1"/>
  <c r="E272" i="2" s="1"/>
  <c r="D47" i="2"/>
  <c r="C47" i="2"/>
  <c r="BL46" i="2"/>
  <c r="BK46" i="2"/>
  <c r="AW46" i="2"/>
  <c r="AV46" i="2"/>
  <c r="AH46" i="2"/>
  <c r="AG46" i="2"/>
  <c r="T46" i="2"/>
  <c r="T71" i="2" s="1"/>
  <c r="T96" i="2" s="1"/>
  <c r="T121" i="2" s="1"/>
  <c r="T146" i="2" s="1"/>
  <c r="T171" i="2" s="1"/>
  <c r="T196" i="2" s="1"/>
  <c r="T221" i="2" s="1"/>
  <c r="T246" i="2" s="1"/>
  <c r="T271" i="2" s="1"/>
  <c r="S46" i="2"/>
  <c r="R46" i="2"/>
  <c r="E46" i="2"/>
  <c r="D46" i="2"/>
  <c r="C46" i="2"/>
  <c r="BL45" i="2"/>
  <c r="BK45" i="2"/>
  <c r="AW45" i="2"/>
  <c r="AV45" i="2"/>
  <c r="AI45" i="2"/>
  <c r="AI70" i="2" s="1"/>
  <c r="AI95" i="2" s="1"/>
  <c r="AI120" i="2" s="1"/>
  <c r="AI145" i="2" s="1"/>
  <c r="AI170" i="2" s="1"/>
  <c r="AI195" i="2" s="1"/>
  <c r="AI220" i="2" s="1"/>
  <c r="AI245" i="2" s="1"/>
  <c r="AI270" i="2" s="1"/>
  <c r="AH45" i="2"/>
  <c r="AG45" i="2"/>
  <c r="S45" i="2"/>
  <c r="R45" i="2"/>
  <c r="E45" i="2"/>
  <c r="D45" i="2"/>
  <c r="C45" i="2"/>
  <c r="BL44" i="2"/>
  <c r="BK44" i="2"/>
  <c r="AW44" i="2"/>
  <c r="AV44" i="2"/>
  <c r="AH44" i="2"/>
  <c r="AG44" i="2"/>
  <c r="S44" i="2"/>
  <c r="R44" i="2"/>
  <c r="E44" i="2"/>
  <c r="E69" i="2" s="1"/>
  <c r="E94" i="2" s="1"/>
  <c r="E119" i="2" s="1"/>
  <c r="E144" i="2" s="1"/>
  <c r="E169" i="2" s="1"/>
  <c r="E194" i="2" s="1"/>
  <c r="E219" i="2" s="1"/>
  <c r="E244" i="2" s="1"/>
  <c r="E269" i="2" s="1"/>
  <c r="D44" i="2"/>
  <c r="C44" i="2"/>
  <c r="BL43" i="2"/>
  <c r="BK43" i="2"/>
  <c r="AW43" i="2"/>
  <c r="AV43" i="2"/>
  <c r="AH43" i="2"/>
  <c r="AG43" i="2"/>
  <c r="T43" i="2"/>
  <c r="T68" i="2" s="1"/>
  <c r="T93" i="2" s="1"/>
  <c r="T118" i="2" s="1"/>
  <c r="T143" i="2" s="1"/>
  <c r="T168" i="2" s="1"/>
  <c r="T193" i="2" s="1"/>
  <c r="T218" i="2" s="1"/>
  <c r="T243" i="2" s="1"/>
  <c r="T268" i="2" s="1"/>
  <c r="S43" i="2"/>
  <c r="R43" i="2"/>
  <c r="E43" i="2"/>
  <c r="E68" i="2" s="1"/>
  <c r="E93" i="2" s="1"/>
  <c r="E118" i="2" s="1"/>
  <c r="E143" i="2" s="1"/>
  <c r="E168" i="2" s="1"/>
  <c r="E193" i="2" s="1"/>
  <c r="E218" i="2" s="1"/>
  <c r="E243" i="2" s="1"/>
  <c r="E268" i="2" s="1"/>
  <c r="D43" i="2"/>
  <c r="C43" i="2"/>
  <c r="BM42" i="2"/>
  <c r="BM67" i="2" s="1"/>
  <c r="BM92" i="2" s="1"/>
  <c r="BM117" i="2" s="1"/>
  <c r="BM142" i="2" s="1"/>
  <c r="BM167" i="2" s="1"/>
  <c r="BM192" i="2" s="1"/>
  <c r="BM217" i="2" s="1"/>
  <c r="BM242" i="2" s="1"/>
  <c r="BM267" i="2" s="1"/>
  <c r="BL42" i="2"/>
  <c r="BK42" i="2"/>
  <c r="AX42" i="2"/>
  <c r="AX67" i="2" s="1"/>
  <c r="AX92" i="2" s="1"/>
  <c r="AX117" i="2" s="1"/>
  <c r="AX142" i="2" s="1"/>
  <c r="AX167" i="2" s="1"/>
  <c r="AX192" i="2" s="1"/>
  <c r="AX217" i="2" s="1"/>
  <c r="AX242" i="2" s="1"/>
  <c r="AX267" i="2" s="1"/>
  <c r="AW42" i="2"/>
  <c r="AV42" i="2"/>
  <c r="AI42" i="2"/>
  <c r="AI67" i="2" s="1"/>
  <c r="AI92" i="2" s="1"/>
  <c r="AI117" i="2" s="1"/>
  <c r="AI142" i="2" s="1"/>
  <c r="AI167" i="2" s="1"/>
  <c r="AI192" i="2" s="1"/>
  <c r="AI217" i="2" s="1"/>
  <c r="AI242" i="2" s="1"/>
  <c r="AI267" i="2" s="1"/>
  <c r="AH42" i="2"/>
  <c r="AG42" i="2"/>
  <c r="T42" i="2"/>
  <c r="T67" i="2" s="1"/>
  <c r="T92" i="2" s="1"/>
  <c r="T117" i="2" s="1"/>
  <c r="T142" i="2" s="1"/>
  <c r="T167" i="2" s="1"/>
  <c r="T192" i="2" s="1"/>
  <c r="T217" i="2" s="1"/>
  <c r="T242" i="2" s="1"/>
  <c r="T267" i="2" s="1"/>
  <c r="S42" i="2"/>
  <c r="R42" i="2"/>
  <c r="E42" i="2"/>
  <c r="E67" i="2" s="1"/>
  <c r="E92" i="2" s="1"/>
  <c r="E117" i="2" s="1"/>
  <c r="E142" i="2" s="1"/>
  <c r="E167" i="2" s="1"/>
  <c r="E192" i="2" s="1"/>
  <c r="E217" i="2" s="1"/>
  <c r="E242" i="2" s="1"/>
  <c r="E267" i="2" s="1"/>
  <c r="D42" i="2"/>
  <c r="C42" i="2"/>
  <c r="BO41" i="2"/>
  <c r="BO66" i="2" s="1"/>
  <c r="BO91" i="2" s="1"/>
  <c r="BO116" i="2" s="1"/>
  <c r="BO141" i="2" s="1"/>
  <c r="BO166" i="2" s="1"/>
  <c r="BO191" i="2" s="1"/>
  <c r="BO216" i="2" s="1"/>
  <c r="BO241" i="2" s="1"/>
  <c r="BO266" i="2" s="1"/>
  <c r="H41" i="2"/>
  <c r="H66" i="2" s="1"/>
  <c r="G41" i="2"/>
  <c r="G66" i="2" s="1"/>
  <c r="G91" i="2" s="1"/>
  <c r="G116" i="2" s="1"/>
  <c r="G141" i="2" s="1"/>
  <c r="G166" i="2" s="1"/>
  <c r="G191" i="2" s="1"/>
  <c r="G216" i="2" s="1"/>
  <c r="G241" i="2" s="1"/>
  <c r="G266" i="2" s="1"/>
  <c r="F41" i="2"/>
  <c r="AF38" i="2"/>
  <c r="AF63" i="2" s="1"/>
  <c r="AF88" i="2" s="1"/>
  <c r="AF113" i="2" s="1"/>
  <c r="AF138" i="2" s="1"/>
  <c r="AF163" i="2" s="1"/>
  <c r="AF188" i="2" s="1"/>
  <c r="AF213" i="2" s="1"/>
  <c r="AF238" i="2" s="1"/>
  <c r="AF263" i="2" s="1"/>
  <c r="B38" i="2"/>
  <c r="B63" i="2" s="1"/>
  <c r="B88" i="2" s="1"/>
  <c r="B113" i="2" s="1"/>
  <c r="B138" i="2" s="1"/>
  <c r="B163" i="2" s="1"/>
  <c r="B188" i="2" s="1"/>
  <c r="B213" i="2" s="1"/>
  <c r="B238" i="2" s="1"/>
  <c r="B263" i="2" s="1"/>
  <c r="BJ37" i="2"/>
  <c r="BJ62" i="2" s="1"/>
  <c r="BJ87" i="2" s="1"/>
  <c r="BJ112" i="2" s="1"/>
  <c r="BJ137" i="2" s="1"/>
  <c r="BJ162" i="2" s="1"/>
  <c r="BJ187" i="2" s="1"/>
  <c r="BJ212" i="2" s="1"/>
  <c r="BJ237" i="2" s="1"/>
  <c r="BJ262" i="2" s="1"/>
  <c r="AU37" i="2"/>
  <c r="AU62" i="2" s="1"/>
  <c r="AF37" i="2"/>
  <c r="Q37" i="2"/>
  <c r="Q62" i="2" s="1"/>
  <c r="Q87" i="2" s="1"/>
  <c r="Q112" i="2" s="1"/>
  <c r="Q137" i="2" s="1"/>
  <c r="Q162" i="2" s="1"/>
  <c r="Q187" i="2" s="1"/>
  <c r="Q212" i="2" s="1"/>
  <c r="Q237" i="2" s="1"/>
  <c r="Q262" i="2" s="1"/>
  <c r="B37" i="2"/>
  <c r="BR36" i="2"/>
  <c r="BR61" i="2" s="1"/>
  <c r="BR87" i="2" s="1"/>
  <c r="BR111" i="2" s="1"/>
  <c r="BR136" i="2" s="1"/>
  <c r="BR161" i="2" s="1"/>
  <c r="BR186" i="2" s="1"/>
  <c r="BR211" i="2" s="1"/>
  <c r="BR236" i="2" s="1"/>
  <c r="BR261" i="2" s="1"/>
  <c r="BN36" i="2"/>
  <c r="BN61" i="2" s="1"/>
  <c r="BN87" i="2" s="1"/>
  <c r="BN111" i="2" s="1"/>
  <c r="BN136" i="2" s="1"/>
  <c r="BN161" i="2" s="1"/>
  <c r="BN186" i="2" s="1"/>
  <c r="BN211" i="2" s="1"/>
  <c r="BN236" i="2" s="1"/>
  <c r="BN261" i="2" s="1"/>
  <c r="AY36" i="2"/>
  <c r="AY61" i="2" s="1"/>
  <c r="AY87" i="2" s="1"/>
  <c r="AY111" i="2" s="1"/>
  <c r="AY136" i="2" s="1"/>
  <c r="AY161" i="2" s="1"/>
  <c r="AY186" i="2" s="1"/>
  <c r="AY211" i="2" s="1"/>
  <c r="AY236" i="2" s="1"/>
  <c r="AY261" i="2" s="1"/>
  <c r="AR36" i="2"/>
  <c r="AR61" i="2" s="1"/>
  <c r="AR87" i="2" s="1"/>
  <c r="AR111" i="2" s="1"/>
  <c r="AR136" i="2" s="1"/>
  <c r="AR161" i="2" s="1"/>
  <c r="AR186" i="2" s="1"/>
  <c r="AR211" i="2" s="1"/>
  <c r="AR236" i="2" s="1"/>
  <c r="AR261" i="2" s="1"/>
  <c r="AD36" i="2"/>
  <c r="AD61" i="2" s="1"/>
  <c r="AD87" i="2" s="1"/>
  <c r="AD111" i="2" s="1"/>
  <c r="AD136" i="2" s="1"/>
  <c r="AD161" i="2" s="1"/>
  <c r="AD186" i="2" s="1"/>
  <c r="AD211" i="2" s="1"/>
  <c r="AD236" i="2" s="1"/>
  <c r="AD261" i="2" s="1"/>
  <c r="AC36" i="2"/>
  <c r="AC61" i="2" s="1"/>
  <c r="AC87" i="2" s="1"/>
  <c r="AC111" i="2" s="1"/>
  <c r="AC136" i="2" s="1"/>
  <c r="AC161" i="2" s="1"/>
  <c r="AC186" i="2" s="1"/>
  <c r="AC211" i="2" s="1"/>
  <c r="AC236" i="2" s="1"/>
  <c r="AC261" i="2" s="1"/>
  <c r="Z36" i="2"/>
  <c r="Z61" i="2" s="1"/>
  <c r="Z87" i="2" s="1"/>
  <c r="Z111" i="2" s="1"/>
  <c r="Z136" i="2" s="1"/>
  <c r="Z161" i="2" s="1"/>
  <c r="Z186" i="2" s="1"/>
  <c r="Z211" i="2" s="1"/>
  <c r="Z236" i="2" s="1"/>
  <c r="Z261" i="2" s="1"/>
  <c r="Y36" i="2"/>
  <c r="Y61" i="2" s="1"/>
  <c r="Y87" i="2" s="1"/>
  <c r="Y111" i="2" s="1"/>
  <c r="Y136" i="2" s="1"/>
  <c r="Y161" i="2" s="1"/>
  <c r="Y186" i="2" s="1"/>
  <c r="Y211" i="2" s="1"/>
  <c r="Y236" i="2" s="1"/>
  <c r="Y261" i="2" s="1"/>
  <c r="V36" i="2"/>
  <c r="V61" i="2" s="1"/>
  <c r="V87" i="2" s="1"/>
  <c r="U36" i="2"/>
  <c r="U61" i="2" s="1"/>
  <c r="U87" i="2" s="1"/>
  <c r="U111" i="2" s="1"/>
  <c r="U136" i="2" s="1"/>
  <c r="U161" i="2" s="1"/>
  <c r="U186" i="2" s="1"/>
  <c r="U211" i="2" s="1"/>
  <c r="U236" i="2" s="1"/>
  <c r="U261" i="2" s="1"/>
  <c r="O36" i="2"/>
  <c r="N36" i="2"/>
  <c r="N61" i="2" s="1"/>
  <c r="N87" i="2" s="1"/>
  <c r="N111" i="2" s="1"/>
  <c r="N136" i="2" s="1"/>
  <c r="N161" i="2" s="1"/>
  <c r="N186" i="2" s="1"/>
  <c r="N211" i="2" s="1"/>
  <c r="N236" i="2" s="1"/>
  <c r="N261" i="2" s="1"/>
  <c r="M36" i="2"/>
  <c r="M61" i="2" s="1"/>
  <c r="M87" i="2" s="1"/>
  <c r="M111" i="2" s="1"/>
  <c r="M136" i="2" s="1"/>
  <c r="M161" i="2" s="1"/>
  <c r="M186" i="2" s="1"/>
  <c r="M211" i="2" s="1"/>
  <c r="M236" i="2" s="1"/>
  <c r="M261" i="2" s="1"/>
  <c r="L36" i="2"/>
  <c r="L61" i="2" s="1"/>
  <c r="L87" i="2" s="1"/>
  <c r="L111" i="2" s="1"/>
  <c r="L136" i="2" s="1"/>
  <c r="L161" i="2" s="1"/>
  <c r="L186" i="2" s="1"/>
  <c r="L211" i="2" s="1"/>
  <c r="L236" i="2" s="1"/>
  <c r="L261" i="2" s="1"/>
  <c r="K36" i="2"/>
  <c r="K61" i="2" s="1"/>
  <c r="K87" i="2" s="1"/>
  <c r="K111" i="2" s="1"/>
  <c r="K136" i="2" s="1"/>
  <c r="K161" i="2" s="1"/>
  <c r="K186" i="2" s="1"/>
  <c r="K211" i="2" s="1"/>
  <c r="K236" i="2" s="1"/>
  <c r="K261" i="2" s="1"/>
  <c r="J36" i="2"/>
  <c r="J61" i="2" s="1"/>
  <c r="J87" i="2" s="1"/>
  <c r="J111" i="2" s="1"/>
  <c r="J136" i="2" s="1"/>
  <c r="J161" i="2" s="1"/>
  <c r="J186" i="2" s="1"/>
  <c r="J211" i="2" s="1"/>
  <c r="J236" i="2" s="1"/>
  <c r="J261" i="2" s="1"/>
  <c r="I36" i="2"/>
  <c r="H36" i="2"/>
  <c r="H61" i="2" s="1"/>
  <c r="H87" i="2" s="1"/>
  <c r="H111" i="2" s="1"/>
  <c r="H136" i="2" s="1"/>
  <c r="H161" i="2" s="1"/>
  <c r="H186" i="2" s="1"/>
  <c r="H211" i="2" s="1"/>
  <c r="H236" i="2" s="1"/>
  <c r="H261" i="2" s="1"/>
  <c r="G36" i="2"/>
  <c r="G61" i="2" s="1"/>
  <c r="G87" i="2" s="1"/>
  <c r="G111" i="2" s="1"/>
  <c r="G136" i="2" s="1"/>
  <c r="G161" i="2" s="1"/>
  <c r="G186" i="2" s="1"/>
  <c r="G211" i="2" s="1"/>
  <c r="G236" i="2" s="1"/>
  <c r="G261" i="2" s="1"/>
  <c r="F36" i="2"/>
  <c r="F61" i="2" s="1"/>
  <c r="F87" i="2" s="1"/>
  <c r="F111" i="2" s="1"/>
  <c r="F136" i="2" s="1"/>
  <c r="F161" i="2" s="1"/>
  <c r="F186" i="2" s="1"/>
  <c r="F211" i="2" s="1"/>
  <c r="F236" i="2" s="1"/>
  <c r="F261" i="2" s="1"/>
  <c r="E36" i="2"/>
  <c r="BN35" i="2"/>
  <c r="BO35" i="2" s="1"/>
  <c r="BP35" i="2" s="1"/>
  <c r="BQ35" i="2" s="1"/>
  <c r="BR35" i="2" s="1"/>
  <c r="BS35" i="2" s="1"/>
  <c r="BT35" i="2" s="1"/>
  <c r="BU35" i="2" s="1"/>
  <c r="BV35" i="2" s="1"/>
  <c r="BW35" i="2" s="1"/>
  <c r="BJ35" i="2"/>
  <c r="AY35" i="2"/>
  <c r="AZ35" i="2" s="1"/>
  <c r="BA35" i="2" s="1"/>
  <c r="BB35" i="2" s="1"/>
  <c r="BC35" i="2" s="1"/>
  <c r="BD35" i="2" s="1"/>
  <c r="BE35" i="2" s="1"/>
  <c r="BF35" i="2" s="1"/>
  <c r="BG35" i="2" s="1"/>
  <c r="BH35" i="2" s="1"/>
  <c r="AU35" i="2"/>
  <c r="AJ35" i="2"/>
  <c r="AK35" i="2" s="1"/>
  <c r="AL35" i="2" s="1"/>
  <c r="AM35" i="2" s="1"/>
  <c r="AN35" i="2" s="1"/>
  <c r="AO35" i="2" s="1"/>
  <c r="AP35" i="2" s="1"/>
  <c r="AQ35" i="2" s="1"/>
  <c r="AR35" i="2" s="1"/>
  <c r="AS35" i="2" s="1"/>
  <c r="AF35" i="2"/>
  <c r="U35" i="2"/>
  <c r="V35" i="2" s="1"/>
  <c r="W35" i="2" s="1"/>
  <c r="X35" i="2" s="1"/>
  <c r="Y35" i="2" s="1"/>
  <c r="Z35" i="2" s="1"/>
  <c r="AA35" i="2" s="1"/>
  <c r="AB35" i="2" s="1"/>
  <c r="AC35" i="2" s="1"/>
  <c r="AD35" i="2" s="1"/>
  <c r="Q35" i="2"/>
  <c r="F35" i="2"/>
  <c r="G35" i="2" s="1"/>
  <c r="H35" i="2" s="1"/>
  <c r="I35" i="2" s="1"/>
  <c r="J35" i="2" s="1"/>
  <c r="K35" i="2" s="1"/>
  <c r="L35" i="2" s="1"/>
  <c r="M35" i="2" s="1"/>
  <c r="N35" i="2" s="1"/>
  <c r="O35" i="2" s="1"/>
  <c r="B35" i="2"/>
  <c r="BL32" i="2"/>
  <c r="BK32" i="2"/>
  <c r="AW32" i="2"/>
  <c r="AV32" i="2"/>
  <c r="AI32" i="2"/>
  <c r="AH32" i="2"/>
  <c r="AG32" i="2"/>
  <c r="U32" i="2"/>
  <c r="T32" i="2"/>
  <c r="T57" i="2" s="1"/>
  <c r="T82" i="2" s="1"/>
  <c r="T107" i="2" s="1"/>
  <c r="T132" i="2" s="1"/>
  <c r="T157" i="2" s="1"/>
  <c r="T182" i="2" s="1"/>
  <c r="T207" i="2" s="1"/>
  <c r="T232" i="2" s="1"/>
  <c r="T257" i="2" s="1"/>
  <c r="T282" i="2" s="1"/>
  <c r="S32" i="2"/>
  <c r="R32" i="2"/>
  <c r="V32" i="2" s="1"/>
  <c r="H32" i="2"/>
  <c r="G32" i="2"/>
  <c r="D32" i="2"/>
  <c r="C32" i="2"/>
  <c r="BO31" i="2"/>
  <c r="BL31" i="2"/>
  <c r="BK31" i="2"/>
  <c r="AW31" i="2"/>
  <c r="AV31" i="2"/>
  <c r="AI31" i="2"/>
  <c r="AH31" i="2"/>
  <c r="AG31" i="2"/>
  <c r="U31" i="2"/>
  <c r="T31" i="2"/>
  <c r="T56" i="2" s="1"/>
  <c r="T81" i="2" s="1"/>
  <c r="T106" i="2" s="1"/>
  <c r="T131" i="2" s="1"/>
  <c r="T156" i="2" s="1"/>
  <c r="T181" i="2" s="1"/>
  <c r="T206" i="2" s="1"/>
  <c r="T231" i="2" s="1"/>
  <c r="T256" i="2" s="1"/>
  <c r="T281" i="2" s="1"/>
  <c r="S31" i="2"/>
  <c r="R31" i="2"/>
  <c r="V31" i="2" s="1"/>
  <c r="H31" i="2"/>
  <c r="G31" i="2"/>
  <c r="D31" i="2"/>
  <c r="C31" i="2"/>
  <c r="BO30" i="2"/>
  <c r="BL30" i="2"/>
  <c r="BK30" i="2"/>
  <c r="AW30" i="2"/>
  <c r="AV30" i="2"/>
  <c r="AI30" i="2"/>
  <c r="AH30" i="2"/>
  <c r="AG30" i="2"/>
  <c r="U30" i="2"/>
  <c r="T30" i="2"/>
  <c r="S30" i="2"/>
  <c r="R30" i="2"/>
  <c r="V30" i="2" s="1"/>
  <c r="H30" i="2"/>
  <c r="G30" i="2"/>
  <c r="D30" i="2"/>
  <c r="C30" i="2"/>
  <c r="BL29" i="2"/>
  <c r="BK29" i="2"/>
  <c r="AW29" i="2"/>
  <c r="AV29" i="2"/>
  <c r="AI29" i="2"/>
  <c r="AH29" i="2"/>
  <c r="AG29" i="2"/>
  <c r="U29" i="2"/>
  <c r="T29" i="2"/>
  <c r="S29" i="2"/>
  <c r="R29" i="2"/>
  <c r="V29" i="2" s="1"/>
  <c r="H29" i="2"/>
  <c r="G29" i="2"/>
  <c r="D29" i="2"/>
  <c r="C29" i="2"/>
  <c r="BL28" i="2"/>
  <c r="BK28" i="2"/>
  <c r="AW28" i="2"/>
  <c r="AV28" i="2"/>
  <c r="AI28" i="2"/>
  <c r="AX28" i="2" s="1"/>
  <c r="AH28" i="2"/>
  <c r="AG28" i="2"/>
  <c r="U28" i="2"/>
  <c r="T28" i="2"/>
  <c r="T53" i="2" s="1"/>
  <c r="T78" i="2" s="1"/>
  <c r="T103" i="2" s="1"/>
  <c r="T128" i="2" s="1"/>
  <c r="T153" i="2" s="1"/>
  <c r="T178" i="2" s="1"/>
  <c r="T203" i="2" s="1"/>
  <c r="T228" i="2" s="1"/>
  <c r="T253" i="2" s="1"/>
  <c r="T278" i="2" s="1"/>
  <c r="S28" i="2"/>
  <c r="R28" i="2"/>
  <c r="V28" i="2" s="1"/>
  <c r="H28" i="2"/>
  <c r="G28" i="2"/>
  <c r="D28" i="2"/>
  <c r="C28" i="2"/>
  <c r="BO27" i="2"/>
  <c r="BL27" i="2"/>
  <c r="BK27" i="2"/>
  <c r="AW27" i="2"/>
  <c r="AV27" i="2"/>
  <c r="AI27" i="2"/>
  <c r="AH27" i="2"/>
  <c r="AG27" i="2"/>
  <c r="U27" i="2"/>
  <c r="T27" i="2"/>
  <c r="T52" i="2" s="1"/>
  <c r="T77" i="2" s="1"/>
  <c r="T102" i="2" s="1"/>
  <c r="T127" i="2" s="1"/>
  <c r="T152" i="2" s="1"/>
  <c r="T177" i="2" s="1"/>
  <c r="T202" i="2" s="1"/>
  <c r="T227" i="2" s="1"/>
  <c r="T252" i="2" s="1"/>
  <c r="T277" i="2" s="1"/>
  <c r="S27" i="2"/>
  <c r="R27" i="2"/>
  <c r="V27" i="2" s="1"/>
  <c r="H27" i="2"/>
  <c r="G27" i="2"/>
  <c r="D27" i="2"/>
  <c r="C27" i="2"/>
  <c r="BO26" i="2"/>
  <c r="BL26" i="2"/>
  <c r="BK26" i="2"/>
  <c r="AW26" i="2"/>
  <c r="AV26" i="2"/>
  <c r="AI26" i="2"/>
  <c r="AH26" i="2"/>
  <c r="AG26" i="2"/>
  <c r="U26" i="2"/>
  <c r="T26" i="2"/>
  <c r="S26" i="2"/>
  <c r="R26" i="2"/>
  <c r="V26" i="2" s="1"/>
  <c r="H26" i="2"/>
  <c r="G26" i="2"/>
  <c r="D26" i="2"/>
  <c r="C26" i="2"/>
  <c r="BL25" i="2"/>
  <c r="BK25" i="2"/>
  <c r="AW25" i="2"/>
  <c r="AV25" i="2"/>
  <c r="AI25" i="2"/>
  <c r="AH25" i="2"/>
  <c r="AG25" i="2"/>
  <c r="U25" i="2"/>
  <c r="T25" i="2"/>
  <c r="S25" i="2"/>
  <c r="R25" i="2"/>
  <c r="V25" i="2" s="1"/>
  <c r="H25" i="2"/>
  <c r="G25" i="2"/>
  <c r="D25" i="2"/>
  <c r="C25" i="2"/>
  <c r="BL24" i="2"/>
  <c r="BK24" i="2"/>
  <c r="AW24" i="2"/>
  <c r="AV24" i="2"/>
  <c r="AI24" i="2"/>
  <c r="AX24" i="2" s="1"/>
  <c r="AH24" i="2"/>
  <c r="AG24" i="2"/>
  <c r="U24" i="2"/>
  <c r="T24" i="2"/>
  <c r="T49" i="2" s="1"/>
  <c r="S24" i="2"/>
  <c r="R24" i="2"/>
  <c r="V24" i="2" s="1"/>
  <c r="H24" i="2"/>
  <c r="G24" i="2"/>
  <c r="D24" i="2"/>
  <c r="C24" i="2"/>
  <c r="BO23" i="2"/>
  <c r="BL23" i="2"/>
  <c r="BK23" i="2"/>
  <c r="AW23" i="2"/>
  <c r="AV23" i="2"/>
  <c r="AI23" i="2"/>
  <c r="AH23" i="2"/>
  <c r="AG23" i="2"/>
  <c r="U23" i="2"/>
  <c r="T23" i="2"/>
  <c r="T48" i="2" s="1"/>
  <c r="S23" i="2"/>
  <c r="R23" i="2"/>
  <c r="V23" i="2" s="1"/>
  <c r="H23" i="2"/>
  <c r="G23" i="2"/>
  <c r="D23" i="2"/>
  <c r="C23" i="2"/>
  <c r="BO22" i="2"/>
  <c r="BL22" i="2"/>
  <c r="BK22" i="2"/>
  <c r="AW22" i="2"/>
  <c r="AV22" i="2"/>
  <c r="AI22" i="2"/>
  <c r="AH22" i="2"/>
  <c r="AG22" i="2"/>
  <c r="U22" i="2"/>
  <c r="T22" i="2"/>
  <c r="S22" i="2"/>
  <c r="R22" i="2"/>
  <c r="V22" i="2" s="1"/>
  <c r="H22" i="2"/>
  <c r="G22" i="2"/>
  <c r="D22" i="2"/>
  <c r="C22" i="2"/>
  <c r="BL21" i="2"/>
  <c r="BK21" i="2"/>
  <c r="AW21" i="2"/>
  <c r="AV21" i="2"/>
  <c r="AI21" i="2"/>
  <c r="AH21" i="2"/>
  <c r="AG21" i="2"/>
  <c r="U21" i="2"/>
  <c r="T21" i="2"/>
  <c r="S21" i="2"/>
  <c r="R21" i="2"/>
  <c r="V21" i="2" s="1"/>
  <c r="H21" i="2"/>
  <c r="G21" i="2"/>
  <c r="D21" i="2"/>
  <c r="C21" i="2"/>
  <c r="BL20" i="2"/>
  <c r="BK20" i="2"/>
  <c r="AW20" i="2"/>
  <c r="AV20" i="2"/>
  <c r="AI20" i="2"/>
  <c r="AX20" i="2" s="1"/>
  <c r="AH20" i="2"/>
  <c r="AG20" i="2"/>
  <c r="U20" i="2"/>
  <c r="T20" i="2"/>
  <c r="T45" i="2" s="1"/>
  <c r="T70" i="2" s="1"/>
  <c r="T95" i="2" s="1"/>
  <c r="T120" i="2" s="1"/>
  <c r="T145" i="2" s="1"/>
  <c r="T170" i="2" s="1"/>
  <c r="T195" i="2" s="1"/>
  <c r="T220" i="2" s="1"/>
  <c r="T245" i="2" s="1"/>
  <c r="T270" i="2" s="1"/>
  <c r="S20" i="2"/>
  <c r="R20" i="2"/>
  <c r="V20" i="2" s="1"/>
  <c r="H20" i="2"/>
  <c r="G20" i="2"/>
  <c r="D20" i="2"/>
  <c r="C20" i="2"/>
  <c r="BO19" i="2"/>
  <c r="BL19" i="2"/>
  <c r="BK19" i="2"/>
  <c r="AW19" i="2"/>
  <c r="AV19" i="2"/>
  <c r="AI19" i="2"/>
  <c r="AH19" i="2"/>
  <c r="AG19" i="2"/>
  <c r="U19" i="2"/>
  <c r="T19" i="2"/>
  <c r="T44" i="2" s="1"/>
  <c r="T69" i="2" s="1"/>
  <c r="T94" i="2" s="1"/>
  <c r="T119" i="2" s="1"/>
  <c r="T144" i="2" s="1"/>
  <c r="T169" i="2" s="1"/>
  <c r="T194" i="2" s="1"/>
  <c r="T219" i="2" s="1"/>
  <c r="T244" i="2" s="1"/>
  <c r="T269" i="2" s="1"/>
  <c r="S19" i="2"/>
  <c r="R19" i="2"/>
  <c r="V19" i="2" s="1"/>
  <c r="H19" i="2"/>
  <c r="G19" i="2"/>
  <c r="D19" i="2"/>
  <c r="C19" i="2"/>
  <c r="BO18" i="2"/>
  <c r="BL18" i="2"/>
  <c r="BK18" i="2"/>
  <c r="AW18" i="2"/>
  <c r="AV18" i="2"/>
  <c r="AI18" i="2"/>
  <c r="AH18" i="2"/>
  <c r="AG18" i="2"/>
  <c r="U18" i="2"/>
  <c r="T18" i="2"/>
  <c r="S18" i="2"/>
  <c r="R18" i="2"/>
  <c r="V18" i="2" s="1"/>
  <c r="H18" i="2"/>
  <c r="G18" i="2"/>
  <c r="D18" i="2"/>
  <c r="C18" i="2"/>
  <c r="BL17" i="2"/>
  <c r="BK17" i="2"/>
  <c r="AW17" i="2"/>
  <c r="AV17" i="2"/>
  <c r="AJ17" i="2"/>
  <c r="AH17" i="2"/>
  <c r="AG17" i="2"/>
  <c r="AK17" i="2" s="1"/>
  <c r="U17" i="2"/>
  <c r="T17" i="2"/>
  <c r="AI17" i="2" s="1"/>
  <c r="AX17" i="2" s="1"/>
  <c r="BM17" i="2" s="1"/>
  <c r="S17" i="2"/>
  <c r="R17" i="2"/>
  <c r="V17" i="2" s="1"/>
  <c r="G17" i="2"/>
  <c r="F17" i="2"/>
  <c r="D17" i="2"/>
  <c r="C17" i="2"/>
  <c r="BO16" i="2"/>
  <c r="AZ16" i="2"/>
  <c r="AY16" i="2"/>
  <c r="AK16" i="2"/>
  <c r="AJ16" i="2"/>
  <c r="W16" i="2"/>
  <c r="V16" i="2"/>
  <c r="U16" i="2"/>
  <c r="AG13" i="2"/>
  <c r="Q13" i="2"/>
  <c r="AF13" i="2" s="1"/>
  <c r="AU13" i="2" s="1"/>
  <c r="C13" i="2"/>
  <c r="AG12" i="2"/>
  <c r="R12" i="2"/>
  <c r="BJ11" i="2"/>
  <c r="BK12" i="2" s="1"/>
  <c r="AU11" i="2"/>
  <c r="AV13" i="2" s="1"/>
  <c r="AF11" i="2"/>
  <c r="F32" i="2" s="1"/>
  <c r="AD11" i="2"/>
  <c r="AS11" i="2" s="1"/>
  <c r="AC11" i="2"/>
  <c r="AR11" i="2" s="1"/>
  <c r="BG11" i="2" s="1"/>
  <c r="BV11" i="2" s="1"/>
  <c r="BV36" i="2" s="1"/>
  <c r="BV61" i="2" s="1"/>
  <c r="BV87" i="2" s="1"/>
  <c r="BV111" i="2" s="1"/>
  <c r="BV136" i="2" s="1"/>
  <c r="BV161" i="2" s="1"/>
  <c r="BV186" i="2" s="1"/>
  <c r="BV211" i="2" s="1"/>
  <c r="BV236" i="2" s="1"/>
  <c r="BV261" i="2" s="1"/>
  <c r="AB11" i="2"/>
  <c r="AB36" i="2" s="1"/>
  <c r="AB61" i="2" s="1"/>
  <c r="AB87" i="2" s="1"/>
  <c r="AB111" i="2" s="1"/>
  <c r="AB136" i="2" s="1"/>
  <c r="AB161" i="2" s="1"/>
  <c r="AB186" i="2" s="1"/>
  <c r="AB211" i="2" s="1"/>
  <c r="AB236" i="2" s="1"/>
  <c r="AB261" i="2" s="1"/>
  <c r="AA11" i="2"/>
  <c r="AP11" i="2" s="1"/>
  <c r="Z11" i="2"/>
  <c r="AO11" i="2" s="1"/>
  <c r="Y11" i="2"/>
  <c r="AN11" i="2" s="1"/>
  <c r="BC11" i="2" s="1"/>
  <c r="BR11" i="2" s="1"/>
  <c r="X11" i="2"/>
  <c r="X36" i="2" s="1"/>
  <c r="X61" i="2" s="1"/>
  <c r="X87" i="2" s="1"/>
  <c r="X111" i="2" s="1"/>
  <c r="X136" i="2" s="1"/>
  <c r="X161" i="2" s="1"/>
  <c r="X186" i="2" s="1"/>
  <c r="X211" i="2" s="1"/>
  <c r="X236" i="2" s="1"/>
  <c r="X261" i="2" s="1"/>
  <c r="W11" i="2"/>
  <c r="AL11" i="2" s="1"/>
  <c r="V11" i="2"/>
  <c r="AK11" i="2" s="1"/>
  <c r="U11" i="2"/>
  <c r="AJ11" i="2" s="1"/>
  <c r="AY11" i="2" s="1"/>
  <c r="BN11" i="2" s="1"/>
  <c r="T11" i="2"/>
  <c r="T36" i="2" s="1"/>
  <c r="T61" i="2" s="1"/>
  <c r="T87" i="2" s="1"/>
  <c r="T111" i="2" s="1"/>
  <c r="T136" i="2" s="1"/>
  <c r="T161" i="2" s="1"/>
  <c r="T186" i="2" s="1"/>
  <c r="T211" i="2" s="1"/>
  <c r="T236" i="2" s="1"/>
  <c r="T261" i="2" s="1"/>
  <c r="Q11" i="2"/>
  <c r="R13" i="2" s="1"/>
  <c r="B11" i="2"/>
  <c r="C12" i="2" s="1"/>
  <c r="BN10" i="2"/>
  <c r="BO10" i="2" s="1"/>
  <c r="BP10" i="2" s="1"/>
  <c r="BQ10" i="2" s="1"/>
  <c r="BR10" i="2" s="1"/>
  <c r="AY10" i="2"/>
  <c r="AZ10" i="2" s="1"/>
  <c r="BA10" i="2" s="1"/>
  <c r="BB10" i="2" s="1"/>
  <c r="BC10" i="2" s="1"/>
  <c r="AL10" i="2"/>
  <c r="AM10" i="2" s="1"/>
  <c r="AN10" i="2" s="1"/>
  <c r="AK10" i="2"/>
  <c r="AJ10" i="2"/>
  <c r="V10" i="2"/>
  <c r="W10" i="2" s="1"/>
  <c r="X10" i="2" s="1"/>
  <c r="Y10" i="2" s="1"/>
  <c r="R10" i="2" s="1"/>
  <c r="U10" i="2"/>
  <c r="F10" i="2"/>
  <c r="G10" i="2" s="1"/>
  <c r="H10" i="2" s="1"/>
  <c r="I10" i="2" s="1"/>
  <c r="J10" i="2" s="1"/>
  <c r="C8" i="2"/>
  <c r="R7" i="2"/>
  <c r="AG7" i="2" s="1"/>
  <c r="AV7" i="2" s="1"/>
  <c r="BK7" i="2" s="1"/>
  <c r="AV6" i="2"/>
  <c r="BK6" i="2" s="1"/>
  <c r="R6" i="2"/>
  <c r="AG6" i="2" s="1"/>
  <c r="R4" i="2"/>
  <c r="R8" i="2" s="1"/>
  <c r="J40" i="4" l="1"/>
  <c r="K40" i="4" s="1"/>
  <c r="L40" i="4" s="1"/>
  <c r="M40" i="4" s="1"/>
  <c r="N40" i="4" s="1"/>
  <c r="C40" i="4"/>
  <c r="AJ281" i="4"/>
  <c r="AJ279" i="4"/>
  <c r="AJ277" i="4"/>
  <c r="AJ275" i="4"/>
  <c r="AJ280" i="4"/>
  <c r="AJ278" i="4"/>
  <c r="AJ273" i="4"/>
  <c r="AJ271" i="4"/>
  <c r="AJ274" i="4"/>
  <c r="AJ270" i="4"/>
  <c r="AJ268" i="4"/>
  <c r="AJ276" i="4"/>
  <c r="AJ269" i="4"/>
  <c r="AJ267" i="4"/>
  <c r="AJ254" i="4"/>
  <c r="AJ252" i="4"/>
  <c r="AJ250" i="4"/>
  <c r="AJ248" i="4"/>
  <c r="AJ246" i="4"/>
  <c r="AJ244" i="4"/>
  <c r="AJ266" i="4"/>
  <c r="AJ253" i="4"/>
  <c r="AJ251" i="4"/>
  <c r="AJ249" i="4"/>
  <c r="AJ239" i="4"/>
  <c r="AJ227" i="4"/>
  <c r="AJ225" i="4"/>
  <c r="AJ245" i="4"/>
  <c r="AJ241" i="4"/>
  <c r="AJ247" i="4"/>
  <c r="AJ272" i="4"/>
  <c r="AJ243" i="4"/>
  <c r="AJ242" i="4"/>
  <c r="AJ226" i="4"/>
  <c r="AJ224" i="4"/>
  <c r="AJ222" i="4"/>
  <c r="AJ220" i="4"/>
  <c r="AJ218" i="4"/>
  <c r="AJ219" i="4"/>
  <c r="AJ212" i="4"/>
  <c r="AJ200" i="4"/>
  <c r="AJ198" i="4"/>
  <c r="AJ196" i="4"/>
  <c r="AJ194" i="4"/>
  <c r="AJ192" i="4"/>
  <c r="AJ190" i="4"/>
  <c r="AJ188" i="4"/>
  <c r="AJ186" i="4"/>
  <c r="AJ240" i="4"/>
  <c r="AJ217" i="4"/>
  <c r="AJ214" i="4"/>
  <c r="AJ223" i="4"/>
  <c r="AJ199" i="4"/>
  <c r="AJ197" i="4"/>
  <c r="AJ195" i="4"/>
  <c r="AJ193" i="4"/>
  <c r="AJ191" i="4"/>
  <c r="AJ189" i="4"/>
  <c r="AJ187" i="4"/>
  <c r="AJ215" i="4"/>
  <c r="AJ216" i="4"/>
  <c r="AJ185" i="4"/>
  <c r="AJ173" i="4"/>
  <c r="AJ171" i="4"/>
  <c r="AJ169" i="4"/>
  <c r="AJ167" i="4"/>
  <c r="AJ165" i="4"/>
  <c r="AJ163" i="4"/>
  <c r="AJ161" i="4"/>
  <c r="AJ159" i="4"/>
  <c r="AJ166" i="4"/>
  <c r="AJ162" i="4"/>
  <c r="AJ146" i="4"/>
  <c r="AJ144" i="4"/>
  <c r="AJ142" i="4"/>
  <c r="AJ140" i="4"/>
  <c r="AJ138" i="4"/>
  <c r="AJ136" i="4"/>
  <c r="AJ134" i="4"/>
  <c r="AJ132" i="4"/>
  <c r="AJ168" i="4"/>
  <c r="AJ158" i="4"/>
  <c r="AJ131" i="4"/>
  <c r="AJ170" i="4"/>
  <c r="AJ145" i="4"/>
  <c r="AJ221" i="4"/>
  <c r="AJ213" i="4"/>
  <c r="AJ160" i="4"/>
  <c r="AJ137" i="4"/>
  <c r="AJ119" i="4"/>
  <c r="AJ117" i="4"/>
  <c r="AJ115" i="4"/>
  <c r="AJ113" i="4"/>
  <c r="AJ111" i="4"/>
  <c r="AJ109" i="4"/>
  <c r="AJ107" i="4"/>
  <c r="AJ105" i="4"/>
  <c r="AJ164" i="4"/>
  <c r="AJ139" i="4"/>
  <c r="AJ104" i="4"/>
  <c r="AJ92" i="4"/>
  <c r="AJ90" i="4"/>
  <c r="AJ88" i="4"/>
  <c r="AJ86" i="4"/>
  <c r="AJ84" i="4"/>
  <c r="AJ82" i="4"/>
  <c r="AJ80" i="4"/>
  <c r="AJ78" i="4"/>
  <c r="AJ141" i="4"/>
  <c r="AJ133" i="4"/>
  <c r="AJ118" i="4"/>
  <c r="AJ116" i="4"/>
  <c r="AJ114" i="4"/>
  <c r="AJ112" i="4"/>
  <c r="AJ110" i="4"/>
  <c r="AJ108" i="4"/>
  <c r="AJ106" i="4"/>
  <c r="AJ77" i="4"/>
  <c r="AJ135" i="4"/>
  <c r="AJ91" i="4"/>
  <c r="AJ85" i="4"/>
  <c r="AJ81" i="4"/>
  <c r="AJ61" i="4"/>
  <c r="AJ60" i="4"/>
  <c r="AJ53" i="4"/>
  <c r="AJ52" i="4"/>
  <c r="AJ50" i="4"/>
  <c r="AJ38" i="4"/>
  <c r="AJ34" i="4"/>
  <c r="AJ30" i="4"/>
  <c r="AJ26" i="4"/>
  <c r="AJ63" i="4"/>
  <c r="AJ62" i="4"/>
  <c r="AJ55" i="4"/>
  <c r="AJ54" i="4"/>
  <c r="AJ37" i="4"/>
  <c r="AJ33" i="4"/>
  <c r="AJ29" i="4"/>
  <c r="AJ25" i="4"/>
  <c r="AJ59" i="4"/>
  <c r="AJ172" i="4"/>
  <c r="AJ143" i="4"/>
  <c r="AJ87" i="4"/>
  <c r="AJ83" i="4"/>
  <c r="AJ79" i="4"/>
  <c r="AJ65" i="4"/>
  <c r="AJ64" i="4"/>
  <c r="AJ57" i="4"/>
  <c r="AJ56" i="4"/>
  <c r="AJ36" i="4"/>
  <c r="AJ32" i="4"/>
  <c r="AJ28" i="4"/>
  <c r="AJ24" i="4"/>
  <c r="AJ23" i="4"/>
  <c r="AJ89" i="4"/>
  <c r="AJ58" i="4"/>
  <c r="AJ51" i="4"/>
  <c r="AN281" i="4"/>
  <c r="AN279" i="4"/>
  <c r="AN277" i="4"/>
  <c r="AN275" i="4"/>
  <c r="AN278" i="4"/>
  <c r="AN276" i="4"/>
  <c r="AN273" i="4"/>
  <c r="AN271" i="4"/>
  <c r="AN270" i="4"/>
  <c r="AN268" i="4"/>
  <c r="AN272" i="4"/>
  <c r="AN280" i="4"/>
  <c r="AN274" i="4"/>
  <c r="AN269" i="4"/>
  <c r="AN267" i="4"/>
  <c r="AN266" i="4"/>
  <c r="AN254" i="4"/>
  <c r="AN252" i="4"/>
  <c r="AN250" i="4"/>
  <c r="AN248" i="4"/>
  <c r="AN246" i="4"/>
  <c r="AN244" i="4"/>
  <c r="AN253" i="4"/>
  <c r="AN251" i="4"/>
  <c r="AN249" i="4"/>
  <c r="AN243" i="4"/>
  <c r="AN239" i="4"/>
  <c r="AN227" i="4"/>
  <c r="AN225" i="4"/>
  <c r="AN247" i="4"/>
  <c r="AN241" i="4"/>
  <c r="AN240" i="4"/>
  <c r="AN224" i="4"/>
  <c r="AN222" i="4"/>
  <c r="AN220" i="4"/>
  <c r="AN218" i="4"/>
  <c r="AN245" i="4"/>
  <c r="AN226" i="4"/>
  <c r="AN217" i="4"/>
  <c r="AN216" i="4"/>
  <c r="AN215" i="4"/>
  <c r="AN212" i="4"/>
  <c r="AN200" i="4"/>
  <c r="AN198" i="4"/>
  <c r="AN196" i="4"/>
  <c r="AN194" i="4"/>
  <c r="AN192" i="4"/>
  <c r="AN190" i="4"/>
  <c r="AN188" i="4"/>
  <c r="AN186" i="4"/>
  <c r="AN223" i="4"/>
  <c r="AN242" i="4"/>
  <c r="AN221" i="4"/>
  <c r="AN214" i="4"/>
  <c r="AN199" i="4"/>
  <c r="AN197" i="4"/>
  <c r="AN195" i="4"/>
  <c r="AN193" i="4"/>
  <c r="AN191" i="4"/>
  <c r="AN189" i="4"/>
  <c r="AN187" i="4"/>
  <c r="AN219" i="4"/>
  <c r="AN213" i="4"/>
  <c r="AN173" i="4"/>
  <c r="AN171" i="4"/>
  <c r="AN169" i="4"/>
  <c r="AN167" i="4"/>
  <c r="AN165" i="4"/>
  <c r="AN163" i="4"/>
  <c r="AN161" i="4"/>
  <c r="AN159" i="4"/>
  <c r="AN170" i="4"/>
  <c r="AN160" i="4"/>
  <c r="AN146" i="4"/>
  <c r="AN144" i="4"/>
  <c r="AN142" i="4"/>
  <c r="AN140" i="4"/>
  <c r="AN138" i="4"/>
  <c r="AN136" i="4"/>
  <c r="AN134" i="4"/>
  <c r="AN132" i="4"/>
  <c r="AN172" i="4"/>
  <c r="AN164" i="4"/>
  <c r="AN131" i="4"/>
  <c r="AN166" i="4"/>
  <c r="AN162" i="4"/>
  <c r="AN158" i="4"/>
  <c r="AN145" i="4"/>
  <c r="AN141" i="4"/>
  <c r="AN133" i="4"/>
  <c r="AN119" i="4"/>
  <c r="AN117" i="4"/>
  <c r="AN115" i="4"/>
  <c r="AN113" i="4"/>
  <c r="AN111" i="4"/>
  <c r="AN109" i="4"/>
  <c r="AN107" i="4"/>
  <c r="AN105" i="4"/>
  <c r="AN143" i="4"/>
  <c r="AN135" i="4"/>
  <c r="AN104" i="4"/>
  <c r="AN92" i="4"/>
  <c r="AN90" i="4"/>
  <c r="AN88" i="4"/>
  <c r="AN86" i="4"/>
  <c r="AN84" i="4"/>
  <c r="AN82" i="4"/>
  <c r="AN80" i="4"/>
  <c r="AN78" i="4"/>
  <c r="AN168" i="4"/>
  <c r="AN137" i="4"/>
  <c r="AN118" i="4"/>
  <c r="AN116" i="4"/>
  <c r="AN114" i="4"/>
  <c r="AN112" i="4"/>
  <c r="AN110" i="4"/>
  <c r="AN108" i="4"/>
  <c r="AN106" i="4"/>
  <c r="AN77" i="4"/>
  <c r="AN65" i="4"/>
  <c r="AN59" i="4"/>
  <c r="AN58" i="4"/>
  <c r="AN50" i="4"/>
  <c r="AN38" i="4"/>
  <c r="AN34" i="4"/>
  <c r="AN30" i="4"/>
  <c r="AN26" i="4"/>
  <c r="AN87" i="4"/>
  <c r="AN83" i="4"/>
  <c r="AN79" i="4"/>
  <c r="AN61" i="4"/>
  <c r="AN60" i="4"/>
  <c r="AN53" i="4"/>
  <c r="AN52" i="4"/>
  <c r="AN37" i="4"/>
  <c r="AN33" i="4"/>
  <c r="AN29" i="4"/>
  <c r="AN25" i="4"/>
  <c r="AN51" i="4"/>
  <c r="AN185" i="4"/>
  <c r="AN89" i="4"/>
  <c r="AN63" i="4"/>
  <c r="AN62" i="4"/>
  <c r="AN55" i="4"/>
  <c r="AN54" i="4"/>
  <c r="AN36" i="4"/>
  <c r="AN32" i="4"/>
  <c r="AN28" i="4"/>
  <c r="AN24" i="4"/>
  <c r="AN23" i="4"/>
  <c r="AN91" i="4"/>
  <c r="AN81" i="4"/>
  <c r="AN64" i="4"/>
  <c r="AN139" i="4"/>
  <c r="AN85" i="4"/>
  <c r="AN57" i="4"/>
  <c r="AN56" i="4"/>
  <c r="AR281" i="4"/>
  <c r="AR279" i="4"/>
  <c r="AR277" i="4"/>
  <c r="AR275" i="4"/>
  <c r="AR280" i="4"/>
  <c r="AR278" i="4"/>
  <c r="AR273" i="4"/>
  <c r="AR271" i="4"/>
  <c r="AR274" i="4"/>
  <c r="AR270" i="4"/>
  <c r="AR268" i="4"/>
  <c r="AR276" i="4"/>
  <c r="AR269" i="4"/>
  <c r="AR267" i="4"/>
  <c r="AR254" i="4"/>
  <c r="AR252" i="4"/>
  <c r="AR250" i="4"/>
  <c r="AR248" i="4"/>
  <c r="AR246" i="4"/>
  <c r="AR244" i="4"/>
  <c r="AR272" i="4"/>
  <c r="AR253" i="4"/>
  <c r="AR251" i="4"/>
  <c r="AR249" i="4"/>
  <c r="AR266" i="4"/>
  <c r="AR239" i="4"/>
  <c r="AR227" i="4"/>
  <c r="AR225" i="4"/>
  <c r="AR245" i="4"/>
  <c r="AR243" i="4"/>
  <c r="AR241" i="4"/>
  <c r="AR242" i="4"/>
  <c r="AR226" i="4"/>
  <c r="AR224" i="4"/>
  <c r="AR222" i="4"/>
  <c r="AR220" i="4"/>
  <c r="AR218" i="4"/>
  <c r="AR247" i="4"/>
  <c r="AR240" i="4"/>
  <c r="AR223" i="4"/>
  <c r="AR212" i="4"/>
  <c r="AR200" i="4"/>
  <c r="AR198" i="4"/>
  <c r="AR196" i="4"/>
  <c r="AR194" i="4"/>
  <c r="AR192" i="4"/>
  <c r="AR190" i="4"/>
  <c r="AR188" i="4"/>
  <c r="AR186" i="4"/>
  <c r="AR221" i="4"/>
  <c r="AR216" i="4"/>
  <c r="AR215" i="4"/>
  <c r="AR219" i="4"/>
  <c r="AR199" i="4"/>
  <c r="AR197" i="4"/>
  <c r="AR195" i="4"/>
  <c r="AR193" i="4"/>
  <c r="AR191" i="4"/>
  <c r="AR189" i="4"/>
  <c r="AR187" i="4"/>
  <c r="AR185" i="4"/>
  <c r="AR217" i="4"/>
  <c r="AR214" i="4"/>
  <c r="AR173" i="4"/>
  <c r="AR171" i="4"/>
  <c r="AR169" i="4"/>
  <c r="AR167" i="4"/>
  <c r="AR165" i="4"/>
  <c r="AR163" i="4"/>
  <c r="AR161" i="4"/>
  <c r="AR159" i="4"/>
  <c r="AR166" i="4"/>
  <c r="AR162" i="4"/>
  <c r="AR146" i="4"/>
  <c r="AR144" i="4"/>
  <c r="AR142" i="4"/>
  <c r="AR140" i="4"/>
  <c r="AR138" i="4"/>
  <c r="AR136" i="4"/>
  <c r="AR134" i="4"/>
  <c r="AR132" i="4"/>
  <c r="AR168" i="4"/>
  <c r="AR160" i="4"/>
  <c r="AR131" i="4"/>
  <c r="AR213" i="4"/>
  <c r="AR170" i="4"/>
  <c r="AR145" i="4"/>
  <c r="AR164" i="4"/>
  <c r="AR158" i="4"/>
  <c r="AR137" i="4"/>
  <c r="AR119" i="4"/>
  <c r="AR117" i="4"/>
  <c r="AR115" i="4"/>
  <c r="AR113" i="4"/>
  <c r="AR111" i="4"/>
  <c r="AR109" i="4"/>
  <c r="AR107" i="4"/>
  <c r="AR105" i="4"/>
  <c r="AR139" i="4"/>
  <c r="AR104" i="4"/>
  <c r="AR92" i="4"/>
  <c r="AR90" i="4"/>
  <c r="AR88" i="4"/>
  <c r="AR86" i="4"/>
  <c r="AR84" i="4"/>
  <c r="AR82" i="4"/>
  <c r="AR80" i="4"/>
  <c r="AR78" i="4"/>
  <c r="AR172" i="4"/>
  <c r="AR141" i="4"/>
  <c r="AR133" i="4"/>
  <c r="AR118" i="4"/>
  <c r="AR116" i="4"/>
  <c r="AR114" i="4"/>
  <c r="AR112" i="4"/>
  <c r="AR110" i="4"/>
  <c r="AR108" i="4"/>
  <c r="AR106" i="4"/>
  <c r="AR77" i="4"/>
  <c r="AR65" i="4"/>
  <c r="AR87" i="4"/>
  <c r="AR83" i="4"/>
  <c r="AR79" i="4"/>
  <c r="AR64" i="4"/>
  <c r="AR57" i="4"/>
  <c r="AR56" i="4"/>
  <c r="AR50" i="4"/>
  <c r="AR38" i="4"/>
  <c r="AR34" i="4"/>
  <c r="AR30" i="4"/>
  <c r="AR26" i="4"/>
  <c r="AR143" i="4"/>
  <c r="AR89" i="4"/>
  <c r="AR59" i="4"/>
  <c r="AR58" i="4"/>
  <c r="AR37" i="4"/>
  <c r="AR33" i="4"/>
  <c r="AR29" i="4"/>
  <c r="AR25" i="4"/>
  <c r="AR63" i="4"/>
  <c r="AR91" i="4"/>
  <c r="AR85" i="4"/>
  <c r="AR81" i="4"/>
  <c r="AR61" i="4"/>
  <c r="AR60" i="4"/>
  <c r="AR53" i="4"/>
  <c r="AR52" i="4"/>
  <c r="AR36" i="4"/>
  <c r="AR32" i="4"/>
  <c r="AR28" i="4"/>
  <c r="AR24" i="4"/>
  <c r="AR23" i="4"/>
  <c r="AR62" i="4"/>
  <c r="AR55" i="4"/>
  <c r="AR135" i="4"/>
  <c r="AR54" i="4"/>
  <c r="AR51" i="4"/>
  <c r="S23" i="4"/>
  <c r="G23" i="4"/>
  <c r="V23" i="4"/>
  <c r="J23" i="4"/>
  <c r="Y23" i="4"/>
  <c r="M23" i="4"/>
  <c r="AY23" i="4"/>
  <c r="AQ24" i="4"/>
  <c r="S25" i="4"/>
  <c r="G25" i="4"/>
  <c r="V25" i="4"/>
  <c r="J25" i="4"/>
  <c r="Y25" i="4"/>
  <c r="M25" i="4"/>
  <c r="AL25" i="4"/>
  <c r="BB25" i="4"/>
  <c r="AW26" i="4"/>
  <c r="AV27" i="4"/>
  <c r="T28" i="4"/>
  <c r="H28" i="4"/>
  <c r="W28" i="4"/>
  <c r="K28" i="4"/>
  <c r="Z28" i="4"/>
  <c r="N28" i="4"/>
  <c r="Q28" i="4"/>
  <c r="AM28" i="4"/>
  <c r="BC28" i="4"/>
  <c r="AX29" i="4"/>
  <c r="AS30" i="4"/>
  <c r="AR31" i="4"/>
  <c r="AY32" i="4"/>
  <c r="AT33" i="4"/>
  <c r="AO34" i="4"/>
  <c r="AN35" i="4"/>
  <c r="AU36" i="4"/>
  <c r="AP37" i="4"/>
  <c r="BA38" i="4"/>
  <c r="D70" i="4"/>
  <c r="C43" i="4"/>
  <c r="AG43" i="4"/>
  <c r="D73" i="4"/>
  <c r="AG46" i="4"/>
  <c r="C46" i="4"/>
  <c r="G76" i="4"/>
  <c r="AJ49" i="4"/>
  <c r="K76" i="4"/>
  <c r="AN49" i="4"/>
  <c r="O76" i="4"/>
  <c r="AR49" i="4"/>
  <c r="S76" i="4"/>
  <c r="AV49" i="4"/>
  <c r="W76" i="4"/>
  <c r="AZ49" i="4"/>
  <c r="AS50" i="4"/>
  <c r="AP53" i="4"/>
  <c r="AF13" i="4"/>
  <c r="AM23" i="4"/>
  <c r="BC23" i="4"/>
  <c r="AU24" i="4"/>
  <c r="AP25" i="4"/>
  <c r="BA26" i="4"/>
  <c r="AJ27" i="4"/>
  <c r="AZ27" i="4"/>
  <c r="AQ28" i="4"/>
  <c r="S29" i="4"/>
  <c r="G29" i="4"/>
  <c r="V29" i="4"/>
  <c r="J29" i="4"/>
  <c r="Y29" i="4"/>
  <c r="M29" i="4"/>
  <c r="AL29" i="4"/>
  <c r="BB29" i="4"/>
  <c r="AW30" i="4"/>
  <c r="AV31" i="4"/>
  <c r="T32" i="4"/>
  <c r="H32" i="4"/>
  <c r="W32" i="4"/>
  <c r="K32" i="4"/>
  <c r="Z32" i="4"/>
  <c r="N32" i="4"/>
  <c r="Q32" i="4"/>
  <c r="AM32" i="4"/>
  <c r="BC32" i="4"/>
  <c r="AX33" i="4"/>
  <c r="AS34" i="4"/>
  <c r="AR35" i="4"/>
  <c r="AY36" i="4"/>
  <c r="AT37" i="4"/>
  <c r="G68" i="4"/>
  <c r="AJ41" i="4"/>
  <c r="K68" i="4"/>
  <c r="AN41" i="4"/>
  <c r="D71" i="4"/>
  <c r="AG44" i="4"/>
  <c r="C44" i="4"/>
  <c r="AW50" i="4"/>
  <c r="AP52" i="4"/>
  <c r="AP54" i="4"/>
  <c r="AK103" i="4"/>
  <c r="H130" i="4"/>
  <c r="BA103" i="4"/>
  <c r="X130" i="4"/>
  <c r="AZ281" i="4"/>
  <c r="BB280" i="4"/>
  <c r="AX280" i="4"/>
  <c r="AZ279" i="4"/>
  <c r="BB278" i="4"/>
  <c r="AX278" i="4"/>
  <c r="AZ277" i="4"/>
  <c r="BB276" i="4"/>
  <c r="AX276" i="4"/>
  <c r="AZ275" i="4"/>
  <c r="BC281" i="4"/>
  <c r="AY281" i="4"/>
  <c r="BA280" i="4"/>
  <c r="BC279" i="4"/>
  <c r="AY279" i="4"/>
  <c r="BA278" i="4"/>
  <c r="BC277" i="4"/>
  <c r="AY277" i="4"/>
  <c r="BA276" i="4"/>
  <c r="BC275" i="4"/>
  <c r="AY275" i="4"/>
  <c r="AX281" i="4"/>
  <c r="BC280" i="4"/>
  <c r="BA279" i="4"/>
  <c r="BB277" i="4"/>
  <c r="AY276" i="4"/>
  <c r="AZ280" i="4"/>
  <c r="AX279" i="4"/>
  <c r="BC278" i="4"/>
  <c r="BA277" i="4"/>
  <c r="BB275" i="4"/>
  <c r="BC274" i="4"/>
  <c r="AY274" i="4"/>
  <c r="BA273" i="4"/>
  <c r="BC272" i="4"/>
  <c r="AY272" i="4"/>
  <c r="BA271" i="4"/>
  <c r="BB281" i="4"/>
  <c r="AY280" i="4"/>
  <c r="AZ278" i="4"/>
  <c r="AX277" i="4"/>
  <c r="BC276" i="4"/>
  <c r="BA275" i="4"/>
  <c r="BB274" i="4"/>
  <c r="AX274" i="4"/>
  <c r="AZ273" i="4"/>
  <c r="BB272" i="4"/>
  <c r="AX272" i="4"/>
  <c r="AZ271" i="4"/>
  <c r="BA281" i="4"/>
  <c r="AZ276" i="4"/>
  <c r="AZ274" i="4"/>
  <c r="BC273" i="4"/>
  <c r="BB271" i="4"/>
  <c r="AZ270" i="4"/>
  <c r="BB269" i="4"/>
  <c r="AX269" i="4"/>
  <c r="AZ268" i="4"/>
  <c r="BB267" i="4"/>
  <c r="AX267" i="4"/>
  <c r="BC266" i="4"/>
  <c r="AY266" i="4"/>
  <c r="AX275" i="4"/>
  <c r="BB273" i="4"/>
  <c r="AY271" i="4"/>
  <c r="BC270" i="4"/>
  <c r="AY270" i="4"/>
  <c r="BA269" i="4"/>
  <c r="BC268" i="4"/>
  <c r="AY268" i="4"/>
  <c r="BA267" i="4"/>
  <c r="BB266" i="4"/>
  <c r="AX266" i="4"/>
  <c r="BB279" i="4"/>
  <c r="AY278" i="4"/>
  <c r="AY273" i="4"/>
  <c r="BA272" i="4"/>
  <c r="AX271" i="4"/>
  <c r="BB270" i="4"/>
  <c r="AX270" i="4"/>
  <c r="AZ269" i="4"/>
  <c r="BB268" i="4"/>
  <c r="AX268" i="4"/>
  <c r="AZ267" i="4"/>
  <c r="BA266" i="4"/>
  <c r="BC271" i="4"/>
  <c r="BC267" i="4"/>
  <c r="AZ254" i="4"/>
  <c r="BB253" i="4"/>
  <c r="AX253" i="4"/>
  <c r="AZ252" i="4"/>
  <c r="BB251" i="4"/>
  <c r="AX251" i="4"/>
  <c r="AZ250" i="4"/>
  <c r="BB249" i="4"/>
  <c r="AX249" i="4"/>
  <c r="AZ248" i="4"/>
  <c r="BB247" i="4"/>
  <c r="AX247" i="4"/>
  <c r="AZ246" i="4"/>
  <c r="BB245" i="4"/>
  <c r="AX245" i="4"/>
  <c r="AZ244" i="4"/>
  <c r="AZ272" i="4"/>
  <c r="BA270" i="4"/>
  <c r="AY267" i="4"/>
  <c r="AZ266" i="4"/>
  <c r="BC254" i="4"/>
  <c r="AY254" i="4"/>
  <c r="BA253" i="4"/>
  <c r="BC252" i="4"/>
  <c r="AY252" i="4"/>
  <c r="BA251" i="4"/>
  <c r="BC250" i="4"/>
  <c r="AY250" i="4"/>
  <c r="BA249" i="4"/>
  <c r="BC248" i="4"/>
  <c r="AY248" i="4"/>
  <c r="BA247" i="4"/>
  <c r="BC246" i="4"/>
  <c r="AY246" i="4"/>
  <c r="BA245" i="4"/>
  <c r="BC244" i="4"/>
  <c r="AY244" i="4"/>
  <c r="BA243" i="4"/>
  <c r="BC269" i="4"/>
  <c r="BB254" i="4"/>
  <c r="AX254" i="4"/>
  <c r="AZ253" i="4"/>
  <c r="BB252" i="4"/>
  <c r="AX252" i="4"/>
  <c r="AZ251" i="4"/>
  <c r="BB250" i="4"/>
  <c r="AX250" i="4"/>
  <c r="AZ249" i="4"/>
  <c r="AX273" i="4"/>
  <c r="AY269" i="4"/>
  <c r="BC253" i="4"/>
  <c r="BA252" i="4"/>
  <c r="BC249" i="4"/>
  <c r="BB248" i="4"/>
  <c r="AY247" i="4"/>
  <c r="AX246" i="4"/>
  <c r="BC245" i="4"/>
  <c r="BB244" i="4"/>
  <c r="AY243" i="4"/>
  <c r="BC242" i="4"/>
  <c r="AY242" i="4"/>
  <c r="BA241" i="4"/>
  <c r="BC240" i="4"/>
  <c r="AY240" i="4"/>
  <c r="AZ239" i="4"/>
  <c r="AZ227" i="4"/>
  <c r="BB226" i="4"/>
  <c r="AX226" i="4"/>
  <c r="AZ225" i="4"/>
  <c r="BA274" i="4"/>
  <c r="AY253" i="4"/>
  <c r="AY249" i="4"/>
  <c r="BA248" i="4"/>
  <c r="AZ245" i="4"/>
  <c r="BA244" i="4"/>
  <c r="BC243" i="4"/>
  <c r="AX243" i="4"/>
  <c r="BB242" i="4"/>
  <c r="AX242" i="4"/>
  <c r="AZ241" i="4"/>
  <c r="BB240" i="4"/>
  <c r="AX240" i="4"/>
  <c r="BC239" i="4"/>
  <c r="AY239" i="4"/>
  <c r="BC227" i="4"/>
  <c r="AY227" i="4"/>
  <c r="BA226" i="4"/>
  <c r="BC225" i="4"/>
  <c r="AY225" i="4"/>
  <c r="AX248" i="4"/>
  <c r="AZ247" i="4"/>
  <c r="AX244" i="4"/>
  <c r="BA242" i="4"/>
  <c r="AY241" i="4"/>
  <c r="BB239" i="4"/>
  <c r="AX227" i="4"/>
  <c r="BC226" i="4"/>
  <c r="BA225" i="4"/>
  <c r="BA224" i="4"/>
  <c r="BC223" i="4"/>
  <c r="AY223" i="4"/>
  <c r="BA222" i="4"/>
  <c r="BC221" i="4"/>
  <c r="AY221" i="4"/>
  <c r="BA220" i="4"/>
  <c r="BC219" i="4"/>
  <c r="AY219" i="4"/>
  <c r="BA218" i="4"/>
  <c r="BC217" i="4"/>
  <c r="AY217" i="4"/>
  <c r="BA216" i="4"/>
  <c r="BC215" i="4"/>
  <c r="AY215" i="4"/>
  <c r="BA214" i="4"/>
  <c r="BA268" i="4"/>
  <c r="BA254" i="4"/>
  <c r="BB246" i="4"/>
  <c r="AZ242" i="4"/>
  <c r="AX241" i="4"/>
  <c r="BA239" i="4"/>
  <c r="AZ226" i="4"/>
  <c r="AX225" i="4"/>
  <c r="AZ224" i="4"/>
  <c r="BB223" i="4"/>
  <c r="AX223" i="4"/>
  <c r="AZ222" i="4"/>
  <c r="BB221" i="4"/>
  <c r="AX221" i="4"/>
  <c r="AZ220" i="4"/>
  <c r="BB219" i="4"/>
  <c r="AX219" i="4"/>
  <c r="AZ218" i="4"/>
  <c r="BB217" i="4"/>
  <c r="AX217" i="4"/>
  <c r="BC251" i="4"/>
  <c r="BA250" i="4"/>
  <c r="BA246" i="4"/>
  <c r="BB243" i="4"/>
  <c r="BC241" i="4"/>
  <c r="BA240" i="4"/>
  <c r="AX239" i="4"/>
  <c r="BB227" i="4"/>
  <c r="AY226" i="4"/>
  <c r="BC224" i="4"/>
  <c r="AY224" i="4"/>
  <c r="BA223" i="4"/>
  <c r="BC222" i="4"/>
  <c r="AY222" i="4"/>
  <c r="BA221" i="4"/>
  <c r="BC220" i="4"/>
  <c r="AY220" i="4"/>
  <c r="BA219" i="4"/>
  <c r="BC218" i="4"/>
  <c r="AY218" i="4"/>
  <c r="BA217" i="4"/>
  <c r="BB225" i="4"/>
  <c r="BB224" i="4"/>
  <c r="AZ219" i="4"/>
  <c r="AX218" i="4"/>
  <c r="AY216" i="4"/>
  <c r="AX215" i="4"/>
  <c r="BB214" i="4"/>
  <c r="BC213" i="4"/>
  <c r="AY213" i="4"/>
  <c r="AZ212" i="4"/>
  <c r="AZ200" i="4"/>
  <c r="BB199" i="4"/>
  <c r="AX199" i="4"/>
  <c r="AZ198" i="4"/>
  <c r="BB197" i="4"/>
  <c r="AX197" i="4"/>
  <c r="AZ196" i="4"/>
  <c r="BB195" i="4"/>
  <c r="AX195" i="4"/>
  <c r="AZ194" i="4"/>
  <c r="BB193" i="4"/>
  <c r="AX193" i="4"/>
  <c r="AZ192" i="4"/>
  <c r="BB191" i="4"/>
  <c r="AX191" i="4"/>
  <c r="AZ190" i="4"/>
  <c r="BB189" i="4"/>
  <c r="AX189" i="4"/>
  <c r="AZ188" i="4"/>
  <c r="BB187" i="4"/>
  <c r="AX187" i="4"/>
  <c r="AZ186" i="4"/>
  <c r="BA185" i="4"/>
  <c r="AY251" i="4"/>
  <c r="BA227" i="4"/>
  <c r="AX224" i="4"/>
  <c r="BB222" i="4"/>
  <c r="AZ217" i="4"/>
  <c r="BC216" i="4"/>
  <c r="AX216" i="4"/>
  <c r="BB215" i="4"/>
  <c r="AZ214" i="4"/>
  <c r="BB213" i="4"/>
  <c r="BC247" i="4"/>
  <c r="AY245" i="4"/>
  <c r="AZ223" i="4"/>
  <c r="AX222" i="4"/>
  <c r="BB220" i="4"/>
  <c r="BB216" i="4"/>
  <c r="BA215" i="4"/>
  <c r="AY214" i="4"/>
  <c r="BA213" i="4"/>
  <c r="BB212" i="4"/>
  <c r="AX212" i="4"/>
  <c r="BB200" i="4"/>
  <c r="AX200" i="4"/>
  <c r="AZ199" i="4"/>
  <c r="BB198" i="4"/>
  <c r="AX198" i="4"/>
  <c r="AZ197" i="4"/>
  <c r="BB196" i="4"/>
  <c r="AX196" i="4"/>
  <c r="AZ195" i="4"/>
  <c r="BB194" i="4"/>
  <c r="AX194" i="4"/>
  <c r="AZ193" i="4"/>
  <c r="BB192" i="4"/>
  <c r="AX192" i="4"/>
  <c r="AZ191" i="4"/>
  <c r="BB190" i="4"/>
  <c r="AX190" i="4"/>
  <c r="AZ189" i="4"/>
  <c r="BB188" i="4"/>
  <c r="AX188" i="4"/>
  <c r="AZ187" i="4"/>
  <c r="BB186" i="4"/>
  <c r="AX186" i="4"/>
  <c r="BB218" i="4"/>
  <c r="BC214" i="4"/>
  <c r="AX213" i="4"/>
  <c r="AY212" i="4"/>
  <c r="BA200" i="4"/>
  <c r="BC199" i="4"/>
  <c r="AY197" i="4"/>
  <c r="BA196" i="4"/>
  <c r="BC195" i="4"/>
  <c r="AY193" i="4"/>
  <c r="BA192" i="4"/>
  <c r="BC191" i="4"/>
  <c r="AY189" i="4"/>
  <c r="BA188" i="4"/>
  <c r="BC187" i="4"/>
  <c r="BC185" i="4"/>
  <c r="AX185" i="4"/>
  <c r="BB241" i="4"/>
  <c r="AZ215" i="4"/>
  <c r="AX214" i="4"/>
  <c r="AY200" i="4"/>
  <c r="BA199" i="4"/>
  <c r="BC198" i="4"/>
  <c r="AY196" i="4"/>
  <c r="BA195" i="4"/>
  <c r="BC194" i="4"/>
  <c r="AY192" i="4"/>
  <c r="BA191" i="4"/>
  <c r="BC190" i="4"/>
  <c r="AY188" i="4"/>
  <c r="BA187" i="4"/>
  <c r="BC186" i="4"/>
  <c r="BB185" i="4"/>
  <c r="BA173" i="4"/>
  <c r="BC172" i="4"/>
  <c r="AY172" i="4"/>
  <c r="BA171" i="4"/>
  <c r="BC170" i="4"/>
  <c r="AY170" i="4"/>
  <c r="BA169" i="4"/>
  <c r="BC168" i="4"/>
  <c r="AY168" i="4"/>
  <c r="BA167" i="4"/>
  <c r="BC166" i="4"/>
  <c r="AY166" i="4"/>
  <c r="BA165" i="4"/>
  <c r="BC164" i="4"/>
  <c r="AY164" i="4"/>
  <c r="BA163" i="4"/>
  <c r="BC162" i="4"/>
  <c r="AY162" i="4"/>
  <c r="BA161" i="4"/>
  <c r="AZ240" i="4"/>
  <c r="AZ221" i="4"/>
  <c r="AX220" i="4"/>
  <c r="BC212" i="4"/>
  <c r="AY199" i="4"/>
  <c r="BA198" i="4"/>
  <c r="BC197" i="4"/>
  <c r="AY195" i="4"/>
  <c r="BA194" i="4"/>
  <c r="BC193" i="4"/>
  <c r="AY191" i="4"/>
  <c r="BA190" i="4"/>
  <c r="BC189" i="4"/>
  <c r="AY187" i="4"/>
  <c r="BA186" i="4"/>
  <c r="AZ185" i="4"/>
  <c r="AZ173" i="4"/>
  <c r="BB172" i="4"/>
  <c r="AX172" i="4"/>
  <c r="AZ171" i="4"/>
  <c r="BB170" i="4"/>
  <c r="AX170" i="4"/>
  <c r="AZ169" i="4"/>
  <c r="BB168" i="4"/>
  <c r="AX168" i="4"/>
  <c r="AZ167" i="4"/>
  <c r="BB166" i="4"/>
  <c r="AX166" i="4"/>
  <c r="AZ165" i="4"/>
  <c r="BB164" i="4"/>
  <c r="AX164" i="4"/>
  <c r="AZ163" i="4"/>
  <c r="BB162" i="4"/>
  <c r="AX162" i="4"/>
  <c r="AZ161" i="4"/>
  <c r="BB160" i="4"/>
  <c r="AX160" i="4"/>
  <c r="AZ159" i="4"/>
  <c r="BA158" i="4"/>
  <c r="AZ243" i="4"/>
  <c r="AZ216" i="4"/>
  <c r="BA212" i="4"/>
  <c r="BA197" i="4"/>
  <c r="BC196" i="4"/>
  <c r="AY194" i="4"/>
  <c r="BC173" i="4"/>
  <c r="BB171" i="4"/>
  <c r="AY169" i="4"/>
  <c r="BA168" i="4"/>
  <c r="AX167" i="4"/>
  <c r="AZ166" i="4"/>
  <c r="BC165" i="4"/>
  <c r="BB163" i="4"/>
  <c r="AZ162" i="4"/>
  <c r="BC161" i="4"/>
  <c r="AY160" i="4"/>
  <c r="BA159" i="4"/>
  <c r="BB158" i="4"/>
  <c r="AZ146" i="4"/>
  <c r="BB145" i="4"/>
  <c r="AX145" i="4"/>
  <c r="AZ144" i="4"/>
  <c r="BB143" i="4"/>
  <c r="AX143" i="4"/>
  <c r="AZ142" i="4"/>
  <c r="BB141" i="4"/>
  <c r="AX141" i="4"/>
  <c r="AZ140" i="4"/>
  <c r="BB139" i="4"/>
  <c r="AX139" i="4"/>
  <c r="AZ138" i="4"/>
  <c r="BB137" i="4"/>
  <c r="AX137" i="4"/>
  <c r="AZ136" i="4"/>
  <c r="BB135" i="4"/>
  <c r="AX135" i="4"/>
  <c r="AZ134" i="4"/>
  <c r="BB133" i="4"/>
  <c r="AX133" i="4"/>
  <c r="AZ132" i="4"/>
  <c r="BA131" i="4"/>
  <c r="AZ213" i="4"/>
  <c r="BC200" i="4"/>
  <c r="AY198" i="4"/>
  <c r="AY185" i="4"/>
  <c r="BB173" i="4"/>
  <c r="AY171" i="4"/>
  <c r="BA170" i="4"/>
  <c r="AX169" i="4"/>
  <c r="AZ168" i="4"/>
  <c r="BC167" i="4"/>
  <c r="BB165" i="4"/>
  <c r="AY163" i="4"/>
  <c r="BB161" i="4"/>
  <c r="BC160" i="4"/>
  <c r="AY159" i="4"/>
  <c r="AZ158" i="4"/>
  <c r="BC146" i="4"/>
  <c r="AY146" i="4"/>
  <c r="BA145" i="4"/>
  <c r="BC144" i="4"/>
  <c r="AY144" i="4"/>
  <c r="BA143" i="4"/>
  <c r="BC142" i="4"/>
  <c r="AY142" i="4"/>
  <c r="BA141" i="4"/>
  <c r="BC140" i="4"/>
  <c r="AY140" i="4"/>
  <c r="BA139" i="4"/>
  <c r="BC138" i="4"/>
  <c r="AY138" i="4"/>
  <c r="BA137" i="4"/>
  <c r="BC136" i="4"/>
  <c r="AY136" i="4"/>
  <c r="BA135" i="4"/>
  <c r="BC134" i="4"/>
  <c r="AY134" i="4"/>
  <c r="BA133" i="4"/>
  <c r="BC132" i="4"/>
  <c r="AY132" i="4"/>
  <c r="AZ131" i="4"/>
  <c r="BA189" i="4"/>
  <c r="BC188" i="4"/>
  <c r="AY186" i="4"/>
  <c r="AY173" i="4"/>
  <c r="BA172" i="4"/>
  <c r="AX171" i="4"/>
  <c r="AZ170" i="4"/>
  <c r="BC169" i="4"/>
  <c r="BB167" i="4"/>
  <c r="AY165" i="4"/>
  <c r="BA164" i="4"/>
  <c r="AX163" i="4"/>
  <c r="AY161" i="4"/>
  <c r="BA160" i="4"/>
  <c r="BC159" i="4"/>
  <c r="AX159" i="4"/>
  <c r="AY158" i="4"/>
  <c r="BB146" i="4"/>
  <c r="AX146" i="4"/>
  <c r="AZ145" i="4"/>
  <c r="AY190" i="4"/>
  <c r="BC171" i="4"/>
  <c r="AX165" i="4"/>
  <c r="BA162" i="4"/>
  <c r="BA146" i="4"/>
  <c r="BB144" i="4"/>
  <c r="AY143" i="4"/>
  <c r="BA142" i="4"/>
  <c r="AX140" i="4"/>
  <c r="BC139" i="4"/>
  <c r="AZ137" i="4"/>
  <c r="BB136" i="4"/>
  <c r="AY135" i="4"/>
  <c r="BA134" i="4"/>
  <c r="AY131" i="4"/>
  <c r="AZ119" i="4"/>
  <c r="BB118" i="4"/>
  <c r="AX118" i="4"/>
  <c r="AZ117" i="4"/>
  <c r="BB116" i="4"/>
  <c r="AX116" i="4"/>
  <c r="AZ115" i="4"/>
  <c r="BB114" i="4"/>
  <c r="AX114" i="4"/>
  <c r="AZ113" i="4"/>
  <c r="BB112" i="4"/>
  <c r="AX112" i="4"/>
  <c r="AZ111" i="4"/>
  <c r="BB110" i="4"/>
  <c r="AX110" i="4"/>
  <c r="AZ109" i="4"/>
  <c r="BB108" i="4"/>
  <c r="AX108" i="4"/>
  <c r="AZ107" i="4"/>
  <c r="BB106" i="4"/>
  <c r="AX106" i="4"/>
  <c r="AZ105" i="4"/>
  <c r="BA104" i="4"/>
  <c r="BA92" i="4"/>
  <c r="BC91" i="4"/>
  <c r="AY91" i="4"/>
  <c r="BA90" i="4"/>
  <c r="BC89" i="4"/>
  <c r="AY89" i="4"/>
  <c r="BA88" i="4"/>
  <c r="BC87" i="4"/>
  <c r="AY87" i="4"/>
  <c r="BA86" i="4"/>
  <c r="BC85" i="4"/>
  <c r="AY85" i="4"/>
  <c r="BA84" i="4"/>
  <c r="BC83" i="4"/>
  <c r="AY83" i="4"/>
  <c r="BA82" i="4"/>
  <c r="BC81" i="4"/>
  <c r="AY81" i="4"/>
  <c r="BA80" i="4"/>
  <c r="BC79" i="4"/>
  <c r="AY79" i="4"/>
  <c r="BA78" i="4"/>
  <c r="BB77" i="4"/>
  <c r="AX77" i="4"/>
  <c r="AZ172" i="4"/>
  <c r="AY167" i="4"/>
  <c r="AX161" i="4"/>
  <c r="AZ160" i="4"/>
  <c r="BC145" i="4"/>
  <c r="BA144" i="4"/>
  <c r="AX142" i="4"/>
  <c r="BC141" i="4"/>
  <c r="AZ139" i="4"/>
  <c r="BB138" i="4"/>
  <c r="AY137" i="4"/>
  <c r="BA136" i="4"/>
  <c r="AX134" i="4"/>
  <c r="BC133" i="4"/>
  <c r="BB132" i="4"/>
  <c r="AX131" i="4"/>
  <c r="BC119" i="4"/>
  <c r="AY119" i="4"/>
  <c r="BA118" i="4"/>
  <c r="BC117" i="4"/>
  <c r="AY117" i="4"/>
  <c r="BA116" i="4"/>
  <c r="BC115" i="4"/>
  <c r="AY115" i="4"/>
  <c r="BA114" i="4"/>
  <c r="BC113" i="4"/>
  <c r="AY113" i="4"/>
  <c r="BA112" i="4"/>
  <c r="BC111" i="4"/>
  <c r="AY111" i="4"/>
  <c r="BA110" i="4"/>
  <c r="BC109" i="4"/>
  <c r="AY109" i="4"/>
  <c r="BA108" i="4"/>
  <c r="BC107" i="4"/>
  <c r="AY107" i="4"/>
  <c r="BA106" i="4"/>
  <c r="BC105" i="4"/>
  <c r="AY105" i="4"/>
  <c r="AZ104" i="4"/>
  <c r="AZ92" i="4"/>
  <c r="BB91" i="4"/>
  <c r="AX91" i="4"/>
  <c r="AZ90" i="4"/>
  <c r="BB89" i="4"/>
  <c r="AX89" i="4"/>
  <c r="AZ88" i="4"/>
  <c r="BB87" i="4"/>
  <c r="AX87" i="4"/>
  <c r="AZ86" i="4"/>
  <c r="BB85" i="4"/>
  <c r="AX85" i="4"/>
  <c r="AZ84" i="4"/>
  <c r="BB83" i="4"/>
  <c r="AX83" i="4"/>
  <c r="AZ82" i="4"/>
  <c r="BB81" i="4"/>
  <c r="AX81" i="4"/>
  <c r="AZ80" i="4"/>
  <c r="BB79" i="4"/>
  <c r="AX79" i="4"/>
  <c r="AZ78" i="4"/>
  <c r="BA77" i="4"/>
  <c r="BA65" i="4"/>
  <c r="BC64" i="4"/>
  <c r="AY64" i="4"/>
  <c r="BA63" i="4"/>
  <c r="BC62" i="4"/>
  <c r="AY62" i="4"/>
  <c r="BA61" i="4"/>
  <c r="BC60" i="4"/>
  <c r="AY60" i="4"/>
  <c r="BA59" i="4"/>
  <c r="BC58" i="4"/>
  <c r="AY58" i="4"/>
  <c r="BA57" i="4"/>
  <c r="BC56" i="4"/>
  <c r="AY56" i="4"/>
  <c r="BA55" i="4"/>
  <c r="BC54" i="4"/>
  <c r="AY54" i="4"/>
  <c r="BA53" i="4"/>
  <c r="BC52" i="4"/>
  <c r="AY52" i="4"/>
  <c r="BA51" i="4"/>
  <c r="BA193" i="4"/>
  <c r="BC192" i="4"/>
  <c r="AX173" i="4"/>
  <c r="BC163" i="4"/>
  <c r="BC158" i="4"/>
  <c r="AY145" i="4"/>
  <c r="AX144" i="4"/>
  <c r="BC143" i="4"/>
  <c r="AZ141" i="4"/>
  <c r="BB140" i="4"/>
  <c r="AY139" i="4"/>
  <c r="BA138" i="4"/>
  <c r="AX136" i="4"/>
  <c r="BC135" i="4"/>
  <c r="AZ133" i="4"/>
  <c r="BA132" i="4"/>
  <c r="BC131" i="4"/>
  <c r="BB119" i="4"/>
  <c r="AX119" i="4"/>
  <c r="AZ118" i="4"/>
  <c r="BB117" i="4"/>
  <c r="AX117" i="4"/>
  <c r="AZ116" i="4"/>
  <c r="BB115" i="4"/>
  <c r="AX115" i="4"/>
  <c r="AZ114" i="4"/>
  <c r="BB113" i="4"/>
  <c r="AX113" i="4"/>
  <c r="AZ112" i="4"/>
  <c r="BB111" i="4"/>
  <c r="AX111" i="4"/>
  <c r="AZ110" i="4"/>
  <c r="BB109" i="4"/>
  <c r="AX109" i="4"/>
  <c r="AZ108" i="4"/>
  <c r="BB107" i="4"/>
  <c r="AX107" i="4"/>
  <c r="AZ106" i="4"/>
  <c r="BB105" i="4"/>
  <c r="AX105" i="4"/>
  <c r="BC104" i="4"/>
  <c r="AY104" i="4"/>
  <c r="BC92" i="4"/>
  <c r="AY92" i="4"/>
  <c r="BA91" i="4"/>
  <c r="BC90" i="4"/>
  <c r="AY90" i="4"/>
  <c r="BA89" i="4"/>
  <c r="BC88" i="4"/>
  <c r="AY88" i="4"/>
  <c r="BA87" i="4"/>
  <c r="BC86" i="4"/>
  <c r="AY86" i="4"/>
  <c r="BA85" i="4"/>
  <c r="BC84" i="4"/>
  <c r="AY84" i="4"/>
  <c r="BA83" i="4"/>
  <c r="BC82" i="4"/>
  <c r="AY82" i="4"/>
  <c r="BA81" i="4"/>
  <c r="BC80" i="4"/>
  <c r="AY80" i="4"/>
  <c r="BA79" i="4"/>
  <c r="BC78" i="4"/>
  <c r="AY78" i="4"/>
  <c r="AZ77" i="4"/>
  <c r="AZ65" i="4"/>
  <c r="AZ164" i="4"/>
  <c r="BB159" i="4"/>
  <c r="AZ143" i="4"/>
  <c r="BB142" i="4"/>
  <c r="AY141" i="4"/>
  <c r="AY133" i="4"/>
  <c r="BC118" i="4"/>
  <c r="BC116" i="4"/>
  <c r="BC114" i="4"/>
  <c r="BC112" i="4"/>
  <c r="BC110" i="4"/>
  <c r="BC108" i="4"/>
  <c r="BA105" i="4"/>
  <c r="AZ91" i="4"/>
  <c r="BB88" i="4"/>
  <c r="AL88" i="4"/>
  <c r="AX86" i="4"/>
  <c r="AZ85" i="4"/>
  <c r="AP84" i="4"/>
  <c r="AX82" i="4"/>
  <c r="AZ81" i="4"/>
  <c r="AP80" i="4"/>
  <c r="AX78" i="4"/>
  <c r="AY77" i="4"/>
  <c r="AL77" i="4"/>
  <c r="BC65" i="4"/>
  <c r="BB64" i="4"/>
  <c r="AL64" i="4"/>
  <c r="BB63" i="4"/>
  <c r="AL63" i="4"/>
  <c r="BA62" i="4"/>
  <c r="AZ61" i="4"/>
  <c r="AZ60" i="4"/>
  <c r="AO60" i="4"/>
  <c r="AY59" i="4"/>
  <c r="AX58" i="4"/>
  <c r="BC57" i="4"/>
  <c r="AX57" i="4"/>
  <c r="BB56" i="4"/>
  <c r="AL56" i="4"/>
  <c r="BB55" i="4"/>
  <c r="AL55" i="4"/>
  <c r="BA54" i="4"/>
  <c r="AZ53" i="4"/>
  <c r="AZ52" i="4"/>
  <c r="AO52" i="4"/>
  <c r="AY51" i="4"/>
  <c r="AZ50" i="4"/>
  <c r="AZ38" i="4"/>
  <c r="BA37" i="4"/>
  <c r="BB36" i="4"/>
  <c r="AX36" i="4"/>
  <c r="AL36" i="4"/>
  <c r="BC35" i="4"/>
  <c r="AY35" i="4"/>
  <c r="AZ34" i="4"/>
  <c r="BA33" i="4"/>
  <c r="BB32" i="4"/>
  <c r="AX32" i="4"/>
  <c r="AL32" i="4"/>
  <c r="BC31" i="4"/>
  <c r="AY31" i="4"/>
  <c r="AZ30" i="4"/>
  <c r="BA29" i="4"/>
  <c r="BB28" i="4"/>
  <c r="AX28" i="4"/>
  <c r="AL28" i="4"/>
  <c r="BC27" i="4"/>
  <c r="AY27" i="4"/>
  <c r="AZ26" i="4"/>
  <c r="BA25" i="4"/>
  <c r="BB24" i="4"/>
  <c r="AX24" i="4"/>
  <c r="AL24" i="4"/>
  <c r="BB23" i="4"/>
  <c r="AX23" i="4"/>
  <c r="AL23" i="4"/>
  <c r="AM137" i="4"/>
  <c r="BB61" i="4"/>
  <c r="BA60" i="4"/>
  <c r="AZ58" i="4"/>
  <c r="AO58" i="4"/>
  <c r="BB169" i="4"/>
  <c r="BA140" i="4"/>
  <c r="AX138" i="4"/>
  <c r="BC137" i="4"/>
  <c r="AY118" i="4"/>
  <c r="AY116" i="4"/>
  <c r="AY114" i="4"/>
  <c r="AY112" i="4"/>
  <c r="AY110" i="4"/>
  <c r="AY108" i="4"/>
  <c r="BA107" i="4"/>
  <c r="BB104" i="4"/>
  <c r="BB90" i="4"/>
  <c r="AX88" i="4"/>
  <c r="BB84" i="4"/>
  <c r="BB80" i="4"/>
  <c r="BB65" i="4"/>
  <c r="BA64" i="4"/>
  <c r="AZ63" i="4"/>
  <c r="AZ62" i="4"/>
  <c r="AY61" i="4"/>
  <c r="AX60" i="4"/>
  <c r="BC59" i="4"/>
  <c r="AX59" i="4"/>
  <c r="BB58" i="4"/>
  <c r="BB57" i="4"/>
  <c r="BA56" i="4"/>
  <c r="AZ55" i="4"/>
  <c r="AZ54" i="4"/>
  <c r="AY53" i="4"/>
  <c r="AX52" i="4"/>
  <c r="BC51" i="4"/>
  <c r="AX51" i="4"/>
  <c r="BC50" i="4"/>
  <c r="AY50" i="4"/>
  <c r="AF46" i="4"/>
  <c r="BC38" i="4"/>
  <c r="AY38" i="4"/>
  <c r="AZ37" i="4"/>
  <c r="BA36" i="4"/>
  <c r="BB35" i="4"/>
  <c r="AX35" i="4"/>
  <c r="BC34" i="4"/>
  <c r="AY34" i="4"/>
  <c r="AZ33" i="4"/>
  <c r="BA32" i="4"/>
  <c r="BB31" i="4"/>
  <c r="AX31" i="4"/>
  <c r="BC30" i="4"/>
  <c r="AY30" i="4"/>
  <c r="AZ29" i="4"/>
  <c r="BA28" i="4"/>
  <c r="BB27" i="4"/>
  <c r="AX27" i="4"/>
  <c r="BC26" i="4"/>
  <c r="AY26" i="4"/>
  <c r="AZ25" i="4"/>
  <c r="BA24" i="4"/>
  <c r="BA23" i="4"/>
  <c r="AF19" i="4"/>
  <c r="AF18" i="4"/>
  <c r="AL61" i="4"/>
  <c r="AZ59" i="4"/>
  <c r="AY57" i="4"/>
  <c r="AX56" i="4"/>
  <c r="BB54" i="4"/>
  <c r="AL54" i="4"/>
  <c r="AL53" i="4"/>
  <c r="BA52" i="4"/>
  <c r="AZ51" i="4"/>
  <c r="AZ135" i="4"/>
  <c r="BB134" i="4"/>
  <c r="BC106" i="4"/>
  <c r="AX104" i="4"/>
  <c r="BB92" i="4"/>
  <c r="AX90" i="4"/>
  <c r="AZ87" i="4"/>
  <c r="AX84" i="4"/>
  <c r="AZ83" i="4"/>
  <c r="AX80" i="4"/>
  <c r="AZ79" i="4"/>
  <c r="AY65" i="4"/>
  <c r="AZ64" i="4"/>
  <c r="AY63" i="4"/>
  <c r="AX62" i="4"/>
  <c r="BC61" i="4"/>
  <c r="AX61" i="4"/>
  <c r="BB60" i="4"/>
  <c r="BB59" i="4"/>
  <c r="BA58" i="4"/>
  <c r="AZ57" i="4"/>
  <c r="AZ56" i="4"/>
  <c r="AY55" i="4"/>
  <c r="AX54" i="4"/>
  <c r="BC53" i="4"/>
  <c r="AX53" i="4"/>
  <c r="BB52" i="4"/>
  <c r="BB51" i="4"/>
  <c r="BB50" i="4"/>
  <c r="AX50" i="4"/>
  <c r="BB38" i="4"/>
  <c r="AX38" i="4"/>
  <c r="BC37" i="4"/>
  <c r="AY37" i="4"/>
  <c r="AZ36" i="4"/>
  <c r="BA35" i="4"/>
  <c r="BB34" i="4"/>
  <c r="AX34" i="4"/>
  <c r="BC33" i="4"/>
  <c r="AY33" i="4"/>
  <c r="AZ32" i="4"/>
  <c r="BA31" i="4"/>
  <c r="BB30" i="4"/>
  <c r="AX30" i="4"/>
  <c r="BC29" i="4"/>
  <c r="AY29" i="4"/>
  <c r="AZ28" i="4"/>
  <c r="BA27" i="4"/>
  <c r="BB26" i="4"/>
  <c r="AX26" i="4"/>
  <c r="BC25" i="4"/>
  <c r="AY25" i="4"/>
  <c r="AZ24" i="4"/>
  <c r="AZ23" i="4"/>
  <c r="AF10" i="4"/>
  <c r="BA109" i="4"/>
  <c r="AY106" i="4"/>
  <c r="AX92" i="4"/>
  <c r="AP88" i="4"/>
  <c r="BB82" i="4"/>
  <c r="AL82" i="4"/>
  <c r="AL78" i="4"/>
  <c r="AP65" i="4"/>
  <c r="AX64" i="4"/>
  <c r="BC63" i="4"/>
  <c r="AX63" i="4"/>
  <c r="AM63" i="4"/>
  <c r="BC55" i="4"/>
  <c r="AQ53" i="4"/>
  <c r="AM247" i="4"/>
  <c r="AQ186" i="4"/>
  <c r="BA166" i="4"/>
  <c r="AX158" i="4"/>
  <c r="AX132" i="4"/>
  <c r="BB131" i="4"/>
  <c r="BA119" i="4"/>
  <c r="AQ118" i="4"/>
  <c r="BA117" i="4"/>
  <c r="AQ116" i="4"/>
  <c r="BA115" i="4"/>
  <c r="AQ114" i="4"/>
  <c r="BA113" i="4"/>
  <c r="AQ112" i="4"/>
  <c r="BA111" i="4"/>
  <c r="AQ110" i="4"/>
  <c r="AQ108" i="4"/>
  <c r="AO105" i="4"/>
  <c r="AZ89" i="4"/>
  <c r="BB86" i="4"/>
  <c r="AL86" i="4"/>
  <c r="BB78" i="4"/>
  <c r="BC77" i="4"/>
  <c r="AM77" i="4"/>
  <c r="AX65" i="4"/>
  <c r="BB62" i="4"/>
  <c r="AL62" i="4"/>
  <c r="AQ61" i="4"/>
  <c r="AX55" i="4"/>
  <c r="AM55" i="4"/>
  <c r="BB53" i="4"/>
  <c r="AL142" i="4"/>
  <c r="AP138" i="4"/>
  <c r="AT88" i="4"/>
  <c r="AQ23" i="4"/>
  <c r="AY24" i="4"/>
  <c r="AT25" i="4"/>
  <c r="AO26" i="4"/>
  <c r="AN27" i="4"/>
  <c r="AU28" i="4"/>
  <c r="AP29" i="4"/>
  <c r="BA30" i="4"/>
  <c r="AJ31" i="4"/>
  <c r="AZ31" i="4"/>
  <c r="AQ32" i="4"/>
  <c r="S33" i="4"/>
  <c r="G33" i="4"/>
  <c r="V33" i="4"/>
  <c r="J33" i="4"/>
  <c r="Y33" i="4"/>
  <c r="M33" i="4"/>
  <c r="AL33" i="4"/>
  <c r="BB33" i="4"/>
  <c r="AW34" i="4"/>
  <c r="AV35" i="4"/>
  <c r="T36" i="4"/>
  <c r="H36" i="4"/>
  <c r="W36" i="4"/>
  <c r="K36" i="4"/>
  <c r="Z36" i="4"/>
  <c r="N36" i="4"/>
  <c r="Q36" i="4"/>
  <c r="AM36" i="4"/>
  <c r="BC36" i="4"/>
  <c r="AX37" i="4"/>
  <c r="AO68" i="4"/>
  <c r="L95" i="4"/>
  <c r="AH71" i="4"/>
  <c r="E98" i="4"/>
  <c r="AF45" i="4"/>
  <c r="M103" i="4"/>
  <c r="AP76" i="4"/>
  <c r="U103" i="4"/>
  <c r="AX76" i="4"/>
  <c r="BA50" i="4"/>
  <c r="AP61" i="4"/>
  <c r="AV281" i="4"/>
  <c r="AV279" i="4"/>
  <c r="AV277" i="4"/>
  <c r="AV275" i="4"/>
  <c r="AU281" i="4"/>
  <c r="AW280" i="4"/>
  <c r="AU279" i="4"/>
  <c r="AW278" i="4"/>
  <c r="AU277" i="4"/>
  <c r="AW276" i="4"/>
  <c r="AU275" i="4"/>
  <c r="AU280" i="4"/>
  <c r="AV278" i="4"/>
  <c r="AW275" i="4"/>
  <c r="AW281" i="4"/>
  <c r="AU278" i="4"/>
  <c r="AV276" i="4"/>
  <c r="AU274" i="4"/>
  <c r="AW273" i="4"/>
  <c r="AU272" i="4"/>
  <c r="AW271" i="4"/>
  <c r="AW279" i="4"/>
  <c r="AU276" i="4"/>
  <c r="AV273" i="4"/>
  <c r="AV271" i="4"/>
  <c r="AW277" i="4"/>
  <c r="AU273" i="4"/>
  <c r="AW272" i="4"/>
  <c r="AV270" i="4"/>
  <c r="AV268" i="4"/>
  <c r="AU266" i="4"/>
  <c r="AV280" i="4"/>
  <c r="AW274" i="4"/>
  <c r="AV272" i="4"/>
  <c r="AU270" i="4"/>
  <c r="AW269" i="4"/>
  <c r="AU268" i="4"/>
  <c r="AW267" i="4"/>
  <c r="AV274" i="4"/>
  <c r="AV269" i="4"/>
  <c r="AV267" i="4"/>
  <c r="AW266" i="4"/>
  <c r="AU269" i="4"/>
  <c r="AW268" i="4"/>
  <c r="AV254" i="4"/>
  <c r="AV252" i="4"/>
  <c r="AV250" i="4"/>
  <c r="AV248" i="4"/>
  <c r="AV246" i="4"/>
  <c r="AV244" i="4"/>
  <c r="AU271" i="4"/>
  <c r="AU254" i="4"/>
  <c r="AW253" i="4"/>
  <c r="AU252" i="4"/>
  <c r="AW251" i="4"/>
  <c r="AU250" i="4"/>
  <c r="AW249" i="4"/>
  <c r="AU248" i="4"/>
  <c r="AW247" i="4"/>
  <c r="AU246" i="4"/>
  <c r="AW245" i="4"/>
  <c r="AU244" i="4"/>
  <c r="AW243" i="4"/>
  <c r="AW270" i="4"/>
  <c r="AU267" i="4"/>
  <c r="AV266" i="4"/>
  <c r="AV253" i="4"/>
  <c r="AV251" i="4"/>
  <c r="AV249" i="4"/>
  <c r="AU251" i="4"/>
  <c r="AU245" i="4"/>
  <c r="AU242" i="4"/>
  <c r="AW241" i="4"/>
  <c r="AU240" i="4"/>
  <c r="AV239" i="4"/>
  <c r="AV227" i="4"/>
  <c r="AV225" i="4"/>
  <c r="AW252" i="4"/>
  <c r="AV247" i="4"/>
  <c r="AW246" i="4"/>
  <c r="AV241" i="4"/>
  <c r="AU239" i="4"/>
  <c r="AU227" i="4"/>
  <c r="AW226" i="4"/>
  <c r="AU225" i="4"/>
  <c r="AV245" i="4"/>
  <c r="AV243" i="4"/>
  <c r="AW240" i="4"/>
  <c r="AU226" i="4"/>
  <c r="AW224" i="4"/>
  <c r="AU223" i="4"/>
  <c r="AW222" i="4"/>
  <c r="AU221" i="4"/>
  <c r="AW220" i="4"/>
  <c r="AU219" i="4"/>
  <c r="AW218" i="4"/>
  <c r="AU217" i="4"/>
  <c r="AW216" i="4"/>
  <c r="AU215" i="4"/>
  <c r="AW214" i="4"/>
  <c r="AW248" i="4"/>
  <c r="AU247" i="4"/>
  <c r="AW244" i="4"/>
  <c r="AU243" i="4"/>
  <c r="AV240" i="4"/>
  <c r="AW227" i="4"/>
  <c r="AV224" i="4"/>
  <c r="AV222" i="4"/>
  <c r="AV220" i="4"/>
  <c r="AV218" i="4"/>
  <c r="AW254" i="4"/>
  <c r="AU253" i="4"/>
  <c r="AW242" i="4"/>
  <c r="AU241" i="4"/>
  <c r="AW225" i="4"/>
  <c r="AU224" i="4"/>
  <c r="AW223" i="4"/>
  <c r="AU222" i="4"/>
  <c r="AW221" i="4"/>
  <c r="AU220" i="4"/>
  <c r="AW219" i="4"/>
  <c r="AU218" i="4"/>
  <c r="AW217" i="4"/>
  <c r="AW250" i="4"/>
  <c r="AV221" i="4"/>
  <c r="AV214" i="4"/>
  <c r="AU213" i="4"/>
  <c r="AV212" i="4"/>
  <c r="AV200" i="4"/>
  <c r="AV198" i="4"/>
  <c r="AV196" i="4"/>
  <c r="AV194" i="4"/>
  <c r="AV192" i="4"/>
  <c r="AV190" i="4"/>
  <c r="AV188" i="4"/>
  <c r="AV186" i="4"/>
  <c r="AW185" i="4"/>
  <c r="AV242" i="4"/>
  <c r="AW239" i="4"/>
  <c r="AV219" i="4"/>
  <c r="AW215" i="4"/>
  <c r="AU214" i="4"/>
  <c r="AV217" i="4"/>
  <c r="AV216" i="4"/>
  <c r="AV215" i="4"/>
  <c r="AW213" i="4"/>
  <c r="AV199" i="4"/>
  <c r="AV197" i="4"/>
  <c r="AV195" i="4"/>
  <c r="AV193" i="4"/>
  <c r="AV191" i="4"/>
  <c r="AV189" i="4"/>
  <c r="AV187" i="4"/>
  <c r="AU249" i="4"/>
  <c r="AV223" i="4"/>
  <c r="AU216" i="4"/>
  <c r="AU199" i="4"/>
  <c r="AW198" i="4"/>
  <c r="AU195" i="4"/>
  <c r="AW194" i="4"/>
  <c r="AU191" i="4"/>
  <c r="AW190" i="4"/>
  <c r="AU187" i="4"/>
  <c r="AW186" i="4"/>
  <c r="AV226" i="4"/>
  <c r="AV213" i="4"/>
  <c r="AW212" i="4"/>
  <c r="AU198" i="4"/>
  <c r="AW197" i="4"/>
  <c r="AU194" i="4"/>
  <c r="AW193" i="4"/>
  <c r="AU190" i="4"/>
  <c r="AW189" i="4"/>
  <c r="AU186" i="4"/>
  <c r="AV185" i="4"/>
  <c r="AW173" i="4"/>
  <c r="AU172" i="4"/>
  <c r="AW171" i="4"/>
  <c r="AU170" i="4"/>
  <c r="AW169" i="4"/>
  <c r="AU168" i="4"/>
  <c r="AW167" i="4"/>
  <c r="AU166" i="4"/>
  <c r="AW165" i="4"/>
  <c r="AU164" i="4"/>
  <c r="AW163" i="4"/>
  <c r="AU162" i="4"/>
  <c r="AW161" i="4"/>
  <c r="AU212" i="4"/>
  <c r="AW200" i="4"/>
  <c r="AU197" i="4"/>
  <c r="AW196" i="4"/>
  <c r="AU193" i="4"/>
  <c r="AW192" i="4"/>
  <c r="AU189" i="4"/>
  <c r="AW188" i="4"/>
  <c r="AU185" i="4"/>
  <c r="AV173" i="4"/>
  <c r="AV171" i="4"/>
  <c r="AV169" i="4"/>
  <c r="AV167" i="4"/>
  <c r="AV165" i="4"/>
  <c r="AV163" i="4"/>
  <c r="AV161" i="4"/>
  <c r="AV159" i="4"/>
  <c r="AW158" i="4"/>
  <c r="AW199" i="4"/>
  <c r="AU192" i="4"/>
  <c r="AU173" i="4"/>
  <c r="AW172" i="4"/>
  <c r="AV170" i="4"/>
  <c r="AU165" i="4"/>
  <c r="AW164" i="4"/>
  <c r="AU161" i="4"/>
  <c r="AU159" i="4"/>
  <c r="AV158" i="4"/>
  <c r="AV146" i="4"/>
  <c r="AV144" i="4"/>
  <c r="AV142" i="4"/>
  <c r="AV140" i="4"/>
  <c r="AV138" i="4"/>
  <c r="AV136" i="4"/>
  <c r="AV134" i="4"/>
  <c r="AV132" i="4"/>
  <c r="AW131" i="4"/>
  <c r="AU196" i="4"/>
  <c r="AW187" i="4"/>
  <c r="AV172" i="4"/>
  <c r="AU167" i="4"/>
  <c r="AW166" i="4"/>
  <c r="AV164" i="4"/>
  <c r="AW162" i="4"/>
  <c r="AW160" i="4"/>
  <c r="AU158" i="4"/>
  <c r="AU146" i="4"/>
  <c r="AW145" i="4"/>
  <c r="AU144" i="4"/>
  <c r="AW143" i="4"/>
  <c r="AU142" i="4"/>
  <c r="AW141" i="4"/>
  <c r="AU140" i="4"/>
  <c r="AW139" i="4"/>
  <c r="AU138" i="4"/>
  <c r="AW137" i="4"/>
  <c r="AU136" i="4"/>
  <c r="AW135" i="4"/>
  <c r="AU134" i="4"/>
  <c r="AW133" i="4"/>
  <c r="AU132" i="4"/>
  <c r="AV131" i="4"/>
  <c r="AU200" i="4"/>
  <c r="AW191" i="4"/>
  <c r="AU169" i="4"/>
  <c r="AW168" i="4"/>
  <c r="AV166" i="4"/>
  <c r="AV162" i="4"/>
  <c r="AV160" i="4"/>
  <c r="AV145" i="4"/>
  <c r="AW195" i="4"/>
  <c r="AW159" i="4"/>
  <c r="AV141" i="4"/>
  <c r="AU139" i="4"/>
  <c r="AW138" i="4"/>
  <c r="AV133" i="4"/>
  <c r="AW132" i="4"/>
  <c r="AV119" i="4"/>
  <c r="AV117" i="4"/>
  <c r="AV115" i="4"/>
  <c r="AV113" i="4"/>
  <c r="AV111" i="4"/>
  <c r="AV109" i="4"/>
  <c r="AV107" i="4"/>
  <c r="AV105" i="4"/>
  <c r="AW104" i="4"/>
  <c r="AW92" i="4"/>
  <c r="AU91" i="4"/>
  <c r="AW90" i="4"/>
  <c r="AU89" i="4"/>
  <c r="AW88" i="4"/>
  <c r="AU87" i="4"/>
  <c r="AW86" i="4"/>
  <c r="AU85" i="4"/>
  <c r="AW84" i="4"/>
  <c r="AU83" i="4"/>
  <c r="AW82" i="4"/>
  <c r="AU81" i="4"/>
  <c r="AW80" i="4"/>
  <c r="AU79" i="4"/>
  <c r="AW78" i="4"/>
  <c r="AU188" i="4"/>
  <c r="AU171" i="4"/>
  <c r="AV168" i="4"/>
  <c r="AW146" i="4"/>
  <c r="AV143" i="4"/>
  <c r="AU141" i="4"/>
  <c r="AW140" i="4"/>
  <c r="AV135" i="4"/>
  <c r="AU133" i="4"/>
  <c r="AU119" i="4"/>
  <c r="AW118" i="4"/>
  <c r="AU117" i="4"/>
  <c r="AW116" i="4"/>
  <c r="AU115" i="4"/>
  <c r="AW114" i="4"/>
  <c r="AU113" i="4"/>
  <c r="AW112" i="4"/>
  <c r="AU111" i="4"/>
  <c r="AW110" i="4"/>
  <c r="AU109" i="4"/>
  <c r="AW108" i="4"/>
  <c r="AU107" i="4"/>
  <c r="AW106" i="4"/>
  <c r="AU105" i="4"/>
  <c r="AV104" i="4"/>
  <c r="AV92" i="4"/>
  <c r="AV90" i="4"/>
  <c r="AV88" i="4"/>
  <c r="AV86" i="4"/>
  <c r="AV84" i="4"/>
  <c r="AV82" i="4"/>
  <c r="AV80" i="4"/>
  <c r="AV78" i="4"/>
  <c r="AW77" i="4"/>
  <c r="AW65" i="4"/>
  <c r="AU64" i="4"/>
  <c r="AW63" i="4"/>
  <c r="AU62" i="4"/>
  <c r="AW61" i="4"/>
  <c r="AU60" i="4"/>
  <c r="AW59" i="4"/>
  <c r="AU58" i="4"/>
  <c r="AW57" i="4"/>
  <c r="AU56" i="4"/>
  <c r="AW55" i="4"/>
  <c r="AU54" i="4"/>
  <c r="AW53" i="4"/>
  <c r="AU52" i="4"/>
  <c r="AW170" i="4"/>
  <c r="AU160" i="4"/>
  <c r="AU143" i="4"/>
  <c r="AW142" i="4"/>
  <c r="AV137" i="4"/>
  <c r="AU135" i="4"/>
  <c r="AW134" i="4"/>
  <c r="AU131" i="4"/>
  <c r="AV118" i="4"/>
  <c r="AV116" i="4"/>
  <c r="AV114" i="4"/>
  <c r="AV112" i="4"/>
  <c r="AV110" i="4"/>
  <c r="AV108" i="4"/>
  <c r="AV106" i="4"/>
  <c r="AU104" i="4"/>
  <c r="AU92" i="4"/>
  <c r="AW91" i="4"/>
  <c r="AU90" i="4"/>
  <c r="AW89" i="4"/>
  <c r="AU88" i="4"/>
  <c r="AW87" i="4"/>
  <c r="AU86" i="4"/>
  <c r="AW85" i="4"/>
  <c r="AU84" i="4"/>
  <c r="AW83" i="4"/>
  <c r="AU82" i="4"/>
  <c r="AW81" i="4"/>
  <c r="AU80" i="4"/>
  <c r="AW79" i="4"/>
  <c r="AU78" i="4"/>
  <c r="AV77" i="4"/>
  <c r="AV65" i="4"/>
  <c r="AW144" i="4"/>
  <c r="AW136" i="4"/>
  <c r="AW119" i="4"/>
  <c r="AW117" i="4"/>
  <c r="AW115" i="4"/>
  <c r="AW113" i="4"/>
  <c r="AW111" i="4"/>
  <c r="AW109" i="4"/>
  <c r="AU106" i="4"/>
  <c r="AV89" i="4"/>
  <c r="AU65" i="4"/>
  <c r="AW64" i="4"/>
  <c r="AV63" i="4"/>
  <c r="AV62" i="4"/>
  <c r="AU61" i="4"/>
  <c r="AT60" i="4"/>
  <c r="AT59" i="4"/>
  <c r="AS58" i="4"/>
  <c r="AW56" i="4"/>
  <c r="AV55" i="4"/>
  <c r="AV54" i="4"/>
  <c r="AU53" i="4"/>
  <c r="AT52" i="4"/>
  <c r="AU51" i="4"/>
  <c r="AV50" i="4"/>
  <c r="AV38" i="4"/>
  <c r="AW37" i="4"/>
  <c r="AS37" i="4"/>
  <c r="AT36" i="4"/>
  <c r="AU35" i="4"/>
  <c r="AV34" i="4"/>
  <c r="AW33" i="4"/>
  <c r="AS33" i="4"/>
  <c r="AT32" i="4"/>
  <c r="AU31" i="4"/>
  <c r="AV30" i="4"/>
  <c r="AW29" i="4"/>
  <c r="AS29" i="4"/>
  <c r="AT28" i="4"/>
  <c r="AU27" i="4"/>
  <c r="AV26" i="4"/>
  <c r="AW25" i="4"/>
  <c r="AS25" i="4"/>
  <c r="AT24" i="4"/>
  <c r="AT23" i="4"/>
  <c r="AW62" i="4"/>
  <c r="AU163" i="4"/>
  <c r="AU145" i="4"/>
  <c r="AW105" i="4"/>
  <c r="AV91" i="4"/>
  <c r="AV85" i="4"/>
  <c r="AV81" i="4"/>
  <c r="AU77" i="4"/>
  <c r="AV64" i="4"/>
  <c r="AU63" i="4"/>
  <c r="AW58" i="4"/>
  <c r="AV57" i="4"/>
  <c r="AV56" i="4"/>
  <c r="AU55" i="4"/>
  <c r="AU50" i="4"/>
  <c r="AF44" i="4"/>
  <c r="AU38" i="4"/>
  <c r="AV37" i="4"/>
  <c r="AW36" i="4"/>
  <c r="AU34" i="4"/>
  <c r="AV33" i="4"/>
  <c r="AW32" i="4"/>
  <c r="AU30" i="4"/>
  <c r="AV29" i="4"/>
  <c r="AW28" i="4"/>
  <c r="AU26" i="4"/>
  <c r="AV25" i="4"/>
  <c r="AW24" i="4"/>
  <c r="AS24" i="4"/>
  <c r="AW23" i="4"/>
  <c r="AS23" i="4"/>
  <c r="AF17" i="4"/>
  <c r="AV60" i="4"/>
  <c r="AT58" i="4"/>
  <c r="AV53" i="4"/>
  <c r="AV139" i="4"/>
  <c r="AU137" i="4"/>
  <c r="AU118" i="4"/>
  <c r="AU116" i="4"/>
  <c r="AU114" i="4"/>
  <c r="AU112" i="4"/>
  <c r="AU110" i="4"/>
  <c r="AU108" i="4"/>
  <c r="AW107" i="4"/>
  <c r="AW60" i="4"/>
  <c r="AV59" i="4"/>
  <c r="AV58" i="4"/>
  <c r="AU57" i="4"/>
  <c r="AW52" i="4"/>
  <c r="AW51" i="4"/>
  <c r="AU37" i="4"/>
  <c r="AV36" i="4"/>
  <c r="AW35" i="4"/>
  <c r="AU33" i="4"/>
  <c r="AV32" i="4"/>
  <c r="AW31" i="4"/>
  <c r="AU29" i="4"/>
  <c r="AV28" i="4"/>
  <c r="AW27" i="4"/>
  <c r="AU25" i="4"/>
  <c r="AV24" i="4"/>
  <c r="AV23" i="4"/>
  <c r="AF9" i="4"/>
  <c r="AF11" i="4" s="1"/>
  <c r="AS107" i="4"/>
  <c r="AT84" i="4"/>
  <c r="AV83" i="4"/>
  <c r="AV79" i="4"/>
  <c r="AV61" i="4"/>
  <c r="AU59" i="4"/>
  <c r="AT57" i="4"/>
  <c r="AS56" i="4"/>
  <c r="AW54" i="4"/>
  <c r="AV51" i="4"/>
  <c r="AT134" i="4"/>
  <c r="AT104" i="4"/>
  <c r="AT90" i="4"/>
  <c r="AV87" i="4"/>
  <c r="AT80" i="4"/>
  <c r="AS64" i="4"/>
  <c r="AV52" i="4"/>
  <c r="J13" i="4"/>
  <c r="K13" i="4" s="1"/>
  <c r="L13" i="4" s="1"/>
  <c r="M13" i="4" s="1"/>
  <c r="N13" i="4" s="1"/>
  <c r="C13" i="4"/>
  <c r="C20" i="4" s="1"/>
  <c r="AM214" i="4"/>
  <c r="AQ141" i="4"/>
  <c r="P23" i="4"/>
  <c r="AU23" i="4"/>
  <c r="T24" i="4"/>
  <c r="H24" i="4"/>
  <c r="W24" i="4"/>
  <c r="K24" i="4"/>
  <c r="Z24" i="4"/>
  <c r="N24" i="4"/>
  <c r="Q24" i="4"/>
  <c r="AM24" i="4"/>
  <c r="BC24" i="4"/>
  <c r="AX25" i="4"/>
  <c r="AS26" i="4"/>
  <c r="AR27" i="4"/>
  <c r="AY28" i="4"/>
  <c r="AT29" i="4"/>
  <c r="AO30" i="4"/>
  <c r="AN31" i="4"/>
  <c r="AU32" i="4"/>
  <c r="AP33" i="4"/>
  <c r="BA34" i="4"/>
  <c r="AJ35" i="4"/>
  <c r="AZ35" i="4"/>
  <c r="AQ36" i="4"/>
  <c r="S37" i="4"/>
  <c r="G37" i="4"/>
  <c r="V37" i="4"/>
  <c r="J37" i="4"/>
  <c r="Y37" i="4"/>
  <c r="M37" i="4"/>
  <c r="AL37" i="4"/>
  <c r="BB37" i="4"/>
  <c r="AW38" i="4"/>
  <c r="E95" i="4"/>
  <c r="AH68" i="4"/>
  <c r="M95" i="4"/>
  <c r="AP68" i="4"/>
  <c r="D69" i="4"/>
  <c r="C42" i="4"/>
  <c r="C47" i="4" s="1"/>
  <c r="AG42" i="4"/>
  <c r="AF42" i="4" s="1"/>
  <c r="AO50" i="4"/>
  <c r="AP59" i="4"/>
  <c r="AP60" i="4"/>
  <c r="AP62" i="4"/>
  <c r="G54" i="4"/>
  <c r="E140" i="4"/>
  <c r="AH113" i="4"/>
  <c r="Y62" i="4"/>
  <c r="M62" i="4"/>
  <c r="P62" i="4"/>
  <c r="H64" i="4"/>
  <c r="I149" i="4"/>
  <c r="AL122" i="4"/>
  <c r="Y103" i="4"/>
  <c r="BB76" i="4"/>
  <c r="Z77" i="4"/>
  <c r="N77" i="4"/>
  <c r="Q77" i="4"/>
  <c r="W80" i="4"/>
  <c r="K80" i="4"/>
  <c r="Z80" i="4"/>
  <c r="N80" i="4"/>
  <c r="Q80" i="4"/>
  <c r="AG99" i="4"/>
  <c r="AF99" i="4" s="1"/>
  <c r="V111" i="4"/>
  <c r="J111" i="4"/>
  <c r="Y111" i="4"/>
  <c r="M111" i="4"/>
  <c r="P111" i="4"/>
  <c r="E112" i="4"/>
  <c r="V113" i="4"/>
  <c r="J113" i="4"/>
  <c r="Y113" i="4"/>
  <c r="M113" i="4"/>
  <c r="P113" i="4"/>
  <c r="AH114" i="4"/>
  <c r="E141" i="4"/>
  <c r="V115" i="4"/>
  <c r="J115" i="4"/>
  <c r="Y115" i="4"/>
  <c r="M115" i="4"/>
  <c r="P115" i="4"/>
  <c r="AH116" i="4"/>
  <c r="E143" i="4"/>
  <c r="V117" i="4"/>
  <c r="J117" i="4"/>
  <c r="Y117" i="4"/>
  <c r="M117" i="4"/>
  <c r="P117" i="4"/>
  <c r="V119" i="4"/>
  <c r="J119" i="4"/>
  <c r="Y119" i="4"/>
  <c r="M119" i="4"/>
  <c r="P119" i="4"/>
  <c r="V134" i="4"/>
  <c r="J134" i="4"/>
  <c r="Y134" i="4"/>
  <c r="M134" i="4"/>
  <c r="G134" i="4"/>
  <c r="S134" i="4"/>
  <c r="V142" i="4"/>
  <c r="J142" i="4"/>
  <c r="Y142" i="4"/>
  <c r="M142" i="4"/>
  <c r="G142" i="4"/>
  <c r="S142" i="4"/>
  <c r="P142" i="4"/>
  <c r="E185" i="4"/>
  <c r="AH158" i="4"/>
  <c r="H56" i="4"/>
  <c r="W57" i="4"/>
  <c r="K57" i="4"/>
  <c r="W65" i="4"/>
  <c r="K65" i="4"/>
  <c r="N65" i="4"/>
  <c r="D153" i="4"/>
  <c r="AG126" i="4"/>
  <c r="I103" i="4"/>
  <c r="AL76" i="4"/>
  <c r="Q103" i="4"/>
  <c r="AT76" i="4"/>
  <c r="K77" i="4"/>
  <c r="W84" i="4"/>
  <c r="K84" i="4"/>
  <c r="Z84" i="4"/>
  <c r="N84" i="4"/>
  <c r="Q84" i="4"/>
  <c r="W88" i="4"/>
  <c r="K88" i="4"/>
  <c r="Z88" i="4"/>
  <c r="N88" i="4"/>
  <c r="Q88" i="4"/>
  <c r="V109" i="4"/>
  <c r="J109" i="4"/>
  <c r="Y109" i="4"/>
  <c r="M109" i="4"/>
  <c r="P109" i="4"/>
  <c r="C17" i="4"/>
  <c r="C18" i="4"/>
  <c r="C19" i="4"/>
  <c r="AK280" i="4"/>
  <c r="AK278" i="4"/>
  <c r="AK276" i="4"/>
  <c r="AK279" i="4"/>
  <c r="AK277" i="4"/>
  <c r="AK273" i="4"/>
  <c r="AK271" i="4"/>
  <c r="AK275" i="4"/>
  <c r="AK269" i="4"/>
  <c r="AK267" i="4"/>
  <c r="AK281" i="4"/>
  <c r="AK272" i="4"/>
  <c r="AK274" i="4"/>
  <c r="AK270" i="4"/>
  <c r="AK266" i="4"/>
  <c r="AK253" i="4"/>
  <c r="AK251" i="4"/>
  <c r="AK249" i="4"/>
  <c r="AK247" i="4"/>
  <c r="AK245" i="4"/>
  <c r="AK243" i="4"/>
  <c r="AK252" i="4"/>
  <c r="AK241" i="4"/>
  <c r="AK248" i="4"/>
  <c r="AK244" i="4"/>
  <c r="AK226" i="4"/>
  <c r="AK250" i="4"/>
  <c r="AK242" i="4"/>
  <c r="AK225" i="4"/>
  <c r="AK224" i="4"/>
  <c r="AK222" i="4"/>
  <c r="AK220" i="4"/>
  <c r="AK218" i="4"/>
  <c r="AK216" i="4"/>
  <c r="AK214" i="4"/>
  <c r="AK239" i="4"/>
  <c r="AK268" i="4"/>
  <c r="AK246" i="4"/>
  <c r="AK240" i="4"/>
  <c r="AK223" i="4"/>
  <c r="AK221" i="4"/>
  <c r="AK219" i="4"/>
  <c r="AK217" i="4"/>
  <c r="AK185" i="4"/>
  <c r="AK215" i="4"/>
  <c r="AK213" i="4"/>
  <c r="AK200" i="4"/>
  <c r="AK196" i="4"/>
  <c r="AK192" i="4"/>
  <c r="AK188" i="4"/>
  <c r="AK199" i="4"/>
  <c r="AK195" i="4"/>
  <c r="AK191" i="4"/>
  <c r="AK187" i="4"/>
  <c r="AK173" i="4"/>
  <c r="AK171" i="4"/>
  <c r="AK169" i="4"/>
  <c r="AK167" i="4"/>
  <c r="AK165" i="4"/>
  <c r="AK163" i="4"/>
  <c r="AK161" i="4"/>
  <c r="AK254" i="4"/>
  <c r="AK198" i="4"/>
  <c r="AK194" i="4"/>
  <c r="AK190" i="4"/>
  <c r="AK186" i="4"/>
  <c r="AK158" i="4"/>
  <c r="AK227" i="4"/>
  <c r="AK189" i="4"/>
  <c r="AK168" i="4"/>
  <c r="AK159" i="4"/>
  <c r="AK131" i="4"/>
  <c r="AK193" i="4"/>
  <c r="AK170" i="4"/>
  <c r="AK145" i="4"/>
  <c r="AK143" i="4"/>
  <c r="AK141" i="4"/>
  <c r="AK139" i="4"/>
  <c r="AK137" i="4"/>
  <c r="AK135" i="4"/>
  <c r="AK133" i="4"/>
  <c r="AK212" i="4"/>
  <c r="AK197" i="4"/>
  <c r="AK172" i="4"/>
  <c r="AK164" i="4"/>
  <c r="AK160" i="4"/>
  <c r="AK146" i="4"/>
  <c r="AK142" i="4"/>
  <c r="AK134" i="4"/>
  <c r="AK104" i="4"/>
  <c r="AK92" i="4"/>
  <c r="AK90" i="4"/>
  <c r="AK88" i="4"/>
  <c r="AK86" i="4"/>
  <c r="AK84" i="4"/>
  <c r="AK82" i="4"/>
  <c r="AK80" i="4"/>
  <c r="AK78" i="4"/>
  <c r="AK166" i="4"/>
  <c r="AK144" i="4"/>
  <c r="AK136" i="4"/>
  <c r="AK118" i="4"/>
  <c r="AK116" i="4"/>
  <c r="AK114" i="4"/>
  <c r="AK112" i="4"/>
  <c r="AK110" i="4"/>
  <c r="AK108" i="4"/>
  <c r="AK106" i="4"/>
  <c r="AK77" i="4"/>
  <c r="AK65" i="4"/>
  <c r="AK63" i="4"/>
  <c r="AK61" i="4"/>
  <c r="AK59" i="4"/>
  <c r="AK57" i="4"/>
  <c r="AK55" i="4"/>
  <c r="AK53" i="4"/>
  <c r="AK162" i="4"/>
  <c r="AK138" i="4"/>
  <c r="AK132" i="4"/>
  <c r="AK91" i="4"/>
  <c r="AK89" i="4"/>
  <c r="AK87" i="4"/>
  <c r="AK85" i="4"/>
  <c r="AK83" i="4"/>
  <c r="AK81" i="4"/>
  <c r="AK79" i="4"/>
  <c r="AO280" i="4"/>
  <c r="AO278" i="4"/>
  <c r="AO276" i="4"/>
  <c r="AO281" i="4"/>
  <c r="AO273" i="4"/>
  <c r="AO271" i="4"/>
  <c r="AO279" i="4"/>
  <c r="AO272" i="4"/>
  <c r="AO277" i="4"/>
  <c r="AO274" i="4"/>
  <c r="AO269" i="4"/>
  <c r="AO267" i="4"/>
  <c r="AO266" i="4"/>
  <c r="AO275" i="4"/>
  <c r="AO270" i="4"/>
  <c r="AO253" i="4"/>
  <c r="AO251" i="4"/>
  <c r="AO249" i="4"/>
  <c r="AO247" i="4"/>
  <c r="AO245" i="4"/>
  <c r="AO243" i="4"/>
  <c r="AO268" i="4"/>
  <c r="AO241" i="4"/>
  <c r="AO254" i="4"/>
  <c r="AO250" i="4"/>
  <c r="AO246" i="4"/>
  <c r="AO226" i="4"/>
  <c r="AO252" i="4"/>
  <c r="AO240" i="4"/>
  <c r="AO224" i="4"/>
  <c r="AO222" i="4"/>
  <c r="AO220" i="4"/>
  <c r="AO218" i="4"/>
  <c r="AO216" i="4"/>
  <c r="AO214" i="4"/>
  <c r="AO227" i="4"/>
  <c r="AO242" i="4"/>
  <c r="AO225" i="4"/>
  <c r="AO223" i="4"/>
  <c r="AO221" i="4"/>
  <c r="AO219" i="4"/>
  <c r="AO217" i="4"/>
  <c r="AO185" i="4"/>
  <c r="AO239" i="4"/>
  <c r="AO213" i="4"/>
  <c r="AO198" i="4"/>
  <c r="AO194" i="4"/>
  <c r="AO190" i="4"/>
  <c r="AO186" i="4"/>
  <c r="AO244" i="4"/>
  <c r="AO212" i="4"/>
  <c r="AO197" i="4"/>
  <c r="AO193" i="4"/>
  <c r="AO189" i="4"/>
  <c r="AO173" i="4"/>
  <c r="AO171" i="4"/>
  <c r="AO169" i="4"/>
  <c r="AO167" i="4"/>
  <c r="AO165" i="4"/>
  <c r="AO163" i="4"/>
  <c r="AO161" i="4"/>
  <c r="AO248" i="4"/>
  <c r="AO200" i="4"/>
  <c r="AO196" i="4"/>
  <c r="AO192" i="4"/>
  <c r="AO188" i="4"/>
  <c r="AO158" i="4"/>
  <c r="AO195" i="4"/>
  <c r="AO172" i="4"/>
  <c r="AO164" i="4"/>
  <c r="AO131" i="4"/>
  <c r="AO215" i="4"/>
  <c r="AO199" i="4"/>
  <c r="AO166" i="4"/>
  <c r="AO162" i="4"/>
  <c r="AO159" i="4"/>
  <c r="AO145" i="4"/>
  <c r="AO143" i="4"/>
  <c r="AO141" i="4"/>
  <c r="AO139" i="4"/>
  <c r="AO137" i="4"/>
  <c r="AO135" i="4"/>
  <c r="AO133" i="4"/>
  <c r="AO187" i="4"/>
  <c r="AO168" i="4"/>
  <c r="AO138" i="4"/>
  <c r="AO132" i="4"/>
  <c r="AO104" i="4"/>
  <c r="AO92" i="4"/>
  <c r="AO90" i="4"/>
  <c r="AO88" i="4"/>
  <c r="AO86" i="4"/>
  <c r="AO84" i="4"/>
  <c r="AO82" i="4"/>
  <c r="AO80" i="4"/>
  <c r="AO78" i="4"/>
  <c r="AO191" i="4"/>
  <c r="AO140" i="4"/>
  <c r="AO118" i="4"/>
  <c r="AO116" i="4"/>
  <c r="AO114" i="4"/>
  <c r="AO112" i="4"/>
  <c r="AO110" i="4"/>
  <c r="AO108" i="4"/>
  <c r="AO106" i="4"/>
  <c r="AO77" i="4"/>
  <c r="AO65" i="4"/>
  <c r="AO63" i="4"/>
  <c r="AO61" i="4"/>
  <c r="AO59" i="4"/>
  <c r="AO57" i="4"/>
  <c r="AO55" i="4"/>
  <c r="AO53" i="4"/>
  <c r="AO142" i="4"/>
  <c r="AO134" i="4"/>
  <c r="AO91" i="4"/>
  <c r="AO89" i="4"/>
  <c r="AO87" i="4"/>
  <c r="AO85" i="4"/>
  <c r="AO83" i="4"/>
  <c r="AO81" i="4"/>
  <c r="AO79" i="4"/>
  <c r="AS280" i="4"/>
  <c r="AS278" i="4"/>
  <c r="AS276" i="4"/>
  <c r="AS279" i="4"/>
  <c r="AS277" i="4"/>
  <c r="AS273" i="4"/>
  <c r="AS271" i="4"/>
  <c r="AS275" i="4"/>
  <c r="AS281" i="4"/>
  <c r="AS269" i="4"/>
  <c r="AS267" i="4"/>
  <c r="AS272" i="4"/>
  <c r="AS266" i="4"/>
  <c r="AS274" i="4"/>
  <c r="AS268" i="4"/>
  <c r="AS253" i="4"/>
  <c r="AS251" i="4"/>
  <c r="AS249" i="4"/>
  <c r="AS247" i="4"/>
  <c r="AS245" i="4"/>
  <c r="AS243" i="4"/>
  <c r="AS270" i="4"/>
  <c r="AS254" i="4"/>
  <c r="AS250" i="4"/>
  <c r="AS241" i="4"/>
  <c r="AS248" i="4"/>
  <c r="AS244" i="4"/>
  <c r="AS226" i="4"/>
  <c r="AS246" i="4"/>
  <c r="AS242" i="4"/>
  <c r="AS225" i="4"/>
  <c r="AS224" i="4"/>
  <c r="AS222" i="4"/>
  <c r="AS220" i="4"/>
  <c r="AS218" i="4"/>
  <c r="AS216" i="4"/>
  <c r="AS214" i="4"/>
  <c r="AS239" i="4"/>
  <c r="AS240" i="4"/>
  <c r="AS223" i="4"/>
  <c r="AS221" i="4"/>
  <c r="AS219" i="4"/>
  <c r="AS217" i="4"/>
  <c r="AS252" i="4"/>
  <c r="AS215" i="4"/>
  <c r="AS185" i="4"/>
  <c r="AS227" i="4"/>
  <c r="AS213" i="4"/>
  <c r="AS200" i="4"/>
  <c r="AS196" i="4"/>
  <c r="AS192" i="4"/>
  <c r="AS188" i="4"/>
  <c r="AS199" i="4"/>
  <c r="AS195" i="4"/>
  <c r="AS191" i="4"/>
  <c r="AS187" i="4"/>
  <c r="AS173" i="4"/>
  <c r="AS171" i="4"/>
  <c r="AS169" i="4"/>
  <c r="AS167" i="4"/>
  <c r="AS165" i="4"/>
  <c r="AS163" i="4"/>
  <c r="AS161" i="4"/>
  <c r="AS198" i="4"/>
  <c r="AS194" i="4"/>
  <c r="AS190" i="4"/>
  <c r="AS186" i="4"/>
  <c r="AS158" i="4"/>
  <c r="AS193" i="4"/>
  <c r="AS168" i="4"/>
  <c r="AS160" i="4"/>
  <c r="AS131" i="4"/>
  <c r="AS212" i="4"/>
  <c r="AS197" i="4"/>
  <c r="AS170" i="4"/>
  <c r="AS145" i="4"/>
  <c r="AS143" i="4"/>
  <c r="AS141" i="4"/>
  <c r="AS139" i="4"/>
  <c r="AS137" i="4"/>
  <c r="AS135" i="4"/>
  <c r="AS133" i="4"/>
  <c r="AS172" i="4"/>
  <c r="AS164" i="4"/>
  <c r="AS159" i="4"/>
  <c r="AS189" i="4"/>
  <c r="AS166" i="4"/>
  <c r="AS142" i="4"/>
  <c r="AS134" i="4"/>
  <c r="AS104" i="4"/>
  <c r="AS92" i="4"/>
  <c r="AS90" i="4"/>
  <c r="AS88" i="4"/>
  <c r="AS86" i="4"/>
  <c r="AS84" i="4"/>
  <c r="AS82" i="4"/>
  <c r="AS80" i="4"/>
  <c r="AS78" i="4"/>
  <c r="AS162" i="4"/>
  <c r="AS144" i="4"/>
  <c r="AS136" i="4"/>
  <c r="AS118" i="4"/>
  <c r="AS116" i="4"/>
  <c r="AS114" i="4"/>
  <c r="AS112" i="4"/>
  <c r="AS110" i="4"/>
  <c r="AS108" i="4"/>
  <c r="AS106" i="4"/>
  <c r="AS77" i="4"/>
  <c r="AS65" i="4"/>
  <c r="AS63" i="4"/>
  <c r="AS61" i="4"/>
  <c r="AS59" i="4"/>
  <c r="AS57" i="4"/>
  <c r="AS55" i="4"/>
  <c r="AS53" i="4"/>
  <c r="AS146" i="4"/>
  <c r="AS138" i="4"/>
  <c r="AS132" i="4"/>
  <c r="AS91" i="4"/>
  <c r="AS89" i="4"/>
  <c r="AS87" i="4"/>
  <c r="AS85" i="4"/>
  <c r="AS83" i="4"/>
  <c r="AS81" i="4"/>
  <c r="AS79" i="4"/>
  <c r="F24" i="4"/>
  <c r="J24" i="4"/>
  <c r="R24" i="4"/>
  <c r="V24" i="4"/>
  <c r="AI25" i="4"/>
  <c r="AM25" i="4"/>
  <c r="AQ25" i="4"/>
  <c r="H26" i="4"/>
  <c r="L26" i="4"/>
  <c r="T26" i="4"/>
  <c r="X26" i="4"/>
  <c r="AL26" i="4"/>
  <c r="AP26" i="4"/>
  <c r="AT26" i="4"/>
  <c r="G27" i="4"/>
  <c r="K27" i="4"/>
  <c r="S27" i="4"/>
  <c r="W27" i="4"/>
  <c r="AK27" i="4"/>
  <c r="AO27" i="4"/>
  <c r="AS27" i="4"/>
  <c r="F28" i="4"/>
  <c r="J28" i="4"/>
  <c r="R28" i="4"/>
  <c r="V28" i="4"/>
  <c r="AI29" i="4"/>
  <c r="AM29" i="4"/>
  <c r="AQ29" i="4"/>
  <c r="H30" i="4"/>
  <c r="L30" i="4"/>
  <c r="T30" i="4"/>
  <c r="X30" i="4"/>
  <c r="AL30" i="4"/>
  <c r="AP30" i="4"/>
  <c r="AT30" i="4"/>
  <c r="G31" i="4"/>
  <c r="K31" i="4"/>
  <c r="S31" i="4"/>
  <c r="W31" i="4"/>
  <c r="AK31" i="4"/>
  <c r="AO31" i="4"/>
  <c r="AS31" i="4"/>
  <c r="F32" i="4"/>
  <c r="J32" i="4"/>
  <c r="R32" i="4"/>
  <c r="V32" i="4"/>
  <c r="AI33" i="4"/>
  <c r="AM33" i="4"/>
  <c r="AQ33" i="4"/>
  <c r="H34" i="4"/>
  <c r="L34" i="4"/>
  <c r="T34" i="4"/>
  <c r="X34" i="4"/>
  <c r="AL34" i="4"/>
  <c r="AP34" i="4"/>
  <c r="AT34" i="4"/>
  <c r="G35" i="4"/>
  <c r="K35" i="4"/>
  <c r="S35" i="4"/>
  <c r="W35" i="4"/>
  <c r="AK35" i="4"/>
  <c r="AO35" i="4"/>
  <c r="AS35" i="4"/>
  <c r="F36" i="4"/>
  <c r="J36" i="4"/>
  <c r="R36" i="4"/>
  <c r="V36" i="4"/>
  <c r="Q37" i="4"/>
  <c r="AI37" i="4"/>
  <c r="AM37" i="4"/>
  <c r="AQ37" i="4"/>
  <c r="H38" i="4"/>
  <c r="L38" i="4"/>
  <c r="P38" i="4"/>
  <c r="T38" i="4"/>
  <c r="X38" i="4"/>
  <c r="AL38" i="4"/>
  <c r="AP38" i="4"/>
  <c r="AT38" i="4"/>
  <c r="AF43" i="4"/>
  <c r="C45" i="4"/>
  <c r="G50" i="4"/>
  <c r="S50" i="4"/>
  <c r="AH50" i="4"/>
  <c r="AL50" i="4"/>
  <c r="AP50" i="4"/>
  <c r="AT50" i="4"/>
  <c r="G51" i="4"/>
  <c r="S51" i="4"/>
  <c r="AK51" i="4"/>
  <c r="AO51" i="4"/>
  <c r="AS51" i="4"/>
  <c r="Y52" i="4"/>
  <c r="M52" i="4"/>
  <c r="G52" i="4"/>
  <c r="P52" i="4"/>
  <c r="Z52" i="4"/>
  <c r="AL52" i="4"/>
  <c r="S53" i="4"/>
  <c r="H53" i="4"/>
  <c r="M53" i="4"/>
  <c r="AH53" i="4"/>
  <c r="AM53" i="4"/>
  <c r="H54" i="4"/>
  <c r="L54" i="4"/>
  <c r="R54" i="4"/>
  <c r="AS54" i="4"/>
  <c r="W55" i="4"/>
  <c r="K55" i="4"/>
  <c r="N55" i="4"/>
  <c r="R55" i="4"/>
  <c r="X55" i="4"/>
  <c r="AI55" i="4"/>
  <c r="AT55" i="4"/>
  <c r="N56" i="4"/>
  <c r="S56" i="4"/>
  <c r="W56" i="4"/>
  <c r="AO56" i="4"/>
  <c r="AT56" i="4"/>
  <c r="E138" i="4"/>
  <c r="AH111" i="4"/>
  <c r="T57" i="4"/>
  <c r="Y57" i="4"/>
  <c r="AP57" i="4"/>
  <c r="F58" i="4"/>
  <c r="T58" i="4"/>
  <c r="X58" i="4"/>
  <c r="AK58" i="4"/>
  <c r="AP58" i="4"/>
  <c r="F59" i="4"/>
  <c r="L59" i="4"/>
  <c r="Z59" i="4"/>
  <c r="AL59" i="4"/>
  <c r="AQ59" i="4"/>
  <c r="Y60" i="4"/>
  <c r="M60" i="4"/>
  <c r="G60" i="4"/>
  <c r="P60" i="4"/>
  <c r="Z60" i="4"/>
  <c r="AL60" i="4"/>
  <c r="S61" i="4"/>
  <c r="H61" i="4"/>
  <c r="M61" i="4"/>
  <c r="AH61" i="4"/>
  <c r="AM61" i="4"/>
  <c r="H62" i="4"/>
  <c r="L62" i="4"/>
  <c r="R62" i="4"/>
  <c r="V62" i="4"/>
  <c r="AS62" i="4"/>
  <c r="W63" i="4"/>
  <c r="K63" i="4"/>
  <c r="N63" i="4"/>
  <c r="R63" i="4"/>
  <c r="X63" i="4"/>
  <c r="AI63" i="4"/>
  <c r="AT63" i="4"/>
  <c r="N64" i="4"/>
  <c r="S64" i="4"/>
  <c r="W64" i="4"/>
  <c r="AO64" i="4"/>
  <c r="AT64" i="4"/>
  <c r="E146" i="4"/>
  <c r="AH119" i="4"/>
  <c r="T65" i="4"/>
  <c r="Y65" i="4"/>
  <c r="AQ65" i="4"/>
  <c r="R92" i="4"/>
  <c r="F92" i="4"/>
  <c r="X91" i="4"/>
  <c r="L91" i="4"/>
  <c r="R90" i="4"/>
  <c r="F90" i="4"/>
  <c r="X89" i="4"/>
  <c r="L89" i="4"/>
  <c r="R88" i="4"/>
  <c r="F88" i="4"/>
  <c r="X87" i="4"/>
  <c r="L87" i="4"/>
  <c r="R86" i="4"/>
  <c r="F86" i="4"/>
  <c r="X85" i="4"/>
  <c r="L85" i="4"/>
  <c r="R84" i="4"/>
  <c r="F84" i="4"/>
  <c r="X83" i="4"/>
  <c r="L83" i="4"/>
  <c r="R82" i="4"/>
  <c r="F82" i="4"/>
  <c r="X81" i="4"/>
  <c r="L81" i="4"/>
  <c r="R80" i="4"/>
  <c r="F80" i="4"/>
  <c r="X79" i="4"/>
  <c r="L79" i="4"/>
  <c r="R78" i="4"/>
  <c r="F78" i="4"/>
  <c r="R77" i="4"/>
  <c r="F77" i="4"/>
  <c r="AE68" i="4"/>
  <c r="Y92" i="4"/>
  <c r="M92" i="4"/>
  <c r="Y90" i="4"/>
  <c r="M90" i="4"/>
  <c r="Y88" i="4"/>
  <c r="M88" i="4"/>
  <c r="Y86" i="4"/>
  <c r="M86" i="4"/>
  <c r="Y84" i="4"/>
  <c r="M84" i="4"/>
  <c r="Y82" i="4"/>
  <c r="M82" i="4"/>
  <c r="Y80" i="4"/>
  <c r="M80" i="4"/>
  <c r="Y78" i="4"/>
  <c r="M78" i="4"/>
  <c r="AL68" i="4"/>
  <c r="AG72" i="4"/>
  <c r="AF72" i="4" s="1"/>
  <c r="L76" i="4"/>
  <c r="T76" i="4"/>
  <c r="L77" i="4"/>
  <c r="T77" i="4"/>
  <c r="AH77" i="4"/>
  <c r="AQ77" i="4"/>
  <c r="S78" i="4"/>
  <c r="T78" i="4"/>
  <c r="AP78" i="4"/>
  <c r="H80" i="4"/>
  <c r="X80" i="4"/>
  <c r="AH80" i="4"/>
  <c r="S82" i="4"/>
  <c r="T82" i="4"/>
  <c r="AP82" i="4"/>
  <c r="H84" i="4"/>
  <c r="X84" i="4"/>
  <c r="AH84" i="4"/>
  <c r="S86" i="4"/>
  <c r="T86" i="4"/>
  <c r="AP86" i="4"/>
  <c r="H88" i="4"/>
  <c r="Y89" i="4"/>
  <c r="R89" i="4"/>
  <c r="Z89" i="4"/>
  <c r="X90" i="4"/>
  <c r="AH90" i="4"/>
  <c r="S92" i="4"/>
  <c r="T92" i="4"/>
  <c r="AL92" i="4"/>
  <c r="E100" i="4"/>
  <c r="P103" i="4"/>
  <c r="V104" i="4"/>
  <c r="J104" i="4"/>
  <c r="Y104" i="4"/>
  <c r="M104" i="4"/>
  <c r="P104" i="4"/>
  <c r="AH104" i="4"/>
  <c r="G105" i="4"/>
  <c r="AS105" i="4"/>
  <c r="AM106" i="4"/>
  <c r="Z109" i="4"/>
  <c r="AO109" i="4"/>
  <c r="Z111" i="4"/>
  <c r="AO111" i="4"/>
  <c r="Z113" i="4"/>
  <c r="AO113" i="4"/>
  <c r="Z115" i="4"/>
  <c r="AO115" i="4"/>
  <c r="Z117" i="4"/>
  <c r="AO117" i="4"/>
  <c r="Z119" i="4"/>
  <c r="AO119" i="4"/>
  <c r="AI133" i="4"/>
  <c r="P134" i="4"/>
  <c r="AS140" i="4"/>
  <c r="AI141" i="4"/>
  <c r="Z144" i="4"/>
  <c r="N144" i="4"/>
  <c r="Q144" i="4"/>
  <c r="W144" i="4"/>
  <c r="H144" i="4"/>
  <c r="T144" i="4"/>
  <c r="AO146" i="4"/>
  <c r="P195" i="4"/>
  <c r="V195" i="4"/>
  <c r="J195" i="4"/>
  <c r="G195" i="4"/>
  <c r="M195" i="4"/>
  <c r="S195" i="4"/>
  <c r="Y195" i="4"/>
  <c r="Y54" i="4"/>
  <c r="M54" i="4"/>
  <c r="P54" i="4"/>
  <c r="G62" i="4"/>
  <c r="C16" i="4"/>
  <c r="AL280" i="4"/>
  <c r="AL278" i="4"/>
  <c r="AL276" i="4"/>
  <c r="AL277" i="4"/>
  <c r="AL275" i="4"/>
  <c r="AL281" i="4"/>
  <c r="AL274" i="4"/>
  <c r="AL272" i="4"/>
  <c r="AL279" i="4"/>
  <c r="AL271" i="4"/>
  <c r="AL269" i="4"/>
  <c r="AL267" i="4"/>
  <c r="AL273" i="4"/>
  <c r="AL266" i="4"/>
  <c r="AL270" i="4"/>
  <c r="AL268" i="4"/>
  <c r="AL253" i="4"/>
  <c r="AL251" i="4"/>
  <c r="AL249" i="4"/>
  <c r="AL247" i="4"/>
  <c r="AL245" i="4"/>
  <c r="AL254" i="4"/>
  <c r="AL252" i="4"/>
  <c r="AL250" i="4"/>
  <c r="AL248" i="4"/>
  <c r="AL244" i="4"/>
  <c r="AL226" i="4"/>
  <c r="AL242" i="4"/>
  <c r="AL240" i="4"/>
  <c r="AL243" i="4"/>
  <c r="AL239" i="4"/>
  <c r="AL246" i="4"/>
  <c r="AL223" i="4"/>
  <c r="AL221" i="4"/>
  <c r="AL219" i="4"/>
  <c r="AL217" i="4"/>
  <c r="AL227" i="4"/>
  <c r="AL224" i="4"/>
  <c r="AL214" i="4"/>
  <c r="AL199" i="4"/>
  <c r="AL197" i="4"/>
  <c r="AL195" i="4"/>
  <c r="AL193" i="4"/>
  <c r="AL191" i="4"/>
  <c r="AL189" i="4"/>
  <c r="AL187" i="4"/>
  <c r="AL241" i="4"/>
  <c r="AL222" i="4"/>
  <c r="AL215" i="4"/>
  <c r="AL225" i="4"/>
  <c r="AL220" i="4"/>
  <c r="AL216" i="4"/>
  <c r="AL212" i="4"/>
  <c r="AL200" i="4"/>
  <c r="AL198" i="4"/>
  <c r="AL196" i="4"/>
  <c r="AL194" i="4"/>
  <c r="AL192" i="4"/>
  <c r="AL190" i="4"/>
  <c r="AL188" i="4"/>
  <c r="AL186" i="4"/>
  <c r="AL218" i="4"/>
  <c r="AL185" i="4"/>
  <c r="AL213" i="4"/>
  <c r="AL172" i="4"/>
  <c r="AL170" i="4"/>
  <c r="AL168" i="4"/>
  <c r="AL166" i="4"/>
  <c r="AL164" i="4"/>
  <c r="AL162" i="4"/>
  <c r="AL160" i="4"/>
  <c r="AL171" i="4"/>
  <c r="AL163" i="4"/>
  <c r="AL158" i="4"/>
  <c r="AL145" i="4"/>
  <c r="AL143" i="4"/>
  <c r="AL141" i="4"/>
  <c r="AL139" i="4"/>
  <c r="AL137" i="4"/>
  <c r="AL135" i="4"/>
  <c r="AL133" i="4"/>
  <c r="AL173" i="4"/>
  <c r="AL165" i="4"/>
  <c r="AL161" i="4"/>
  <c r="AL167" i="4"/>
  <c r="AL146" i="4"/>
  <c r="AL144" i="4"/>
  <c r="AL136" i="4"/>
  <c r="AL118" i="4"/>
  <c r="AL116" i="4"/>
  <c r="AL114" i="4"/>
  <c r="AL112" i="4"/>
  <c r="AL110" i="4"/>
  <c r="AL108" i="4"/>
  <c r="AL106" i="4"/>
  <c r="AL169" i="4"/>
  <c r="AL138" i="4"/>
  <c r="AL132" i="4"/>
  <c r="AL91" i="4"/>
  <c r="AL89" i="4"/>
  <c r="AL87" i="4"/>
  <c r="AL85" i="4"/>
  <c r="AL83" i="4"/>
  <c r="AL81" i="4"/>
  <c r="AL79" i="4"/>
  <c r="AL159" i="4"/>
  <c r="AL140" i="4"/>
  <c r="AL119" i="4"/>
  <c r="AL117" i="4"/>
  <c r="AL115" i="4"/>
  <c r="AL113" i="4"/>
  <c r="AL111" i="4"/>
  <c r="AL109" i="4"/>
  <c r="AL107" i="4"/>
  <c r="AL105" i="4"/>
  <c r="AP280" i="4"/>
  <c r="AP278" i="4"/>
  <c r="AP276" i="4"/>
  <c r="AP281" i="4"/>
  <c r="AP279" i="4"/>
  <c r="AP277" i="4"/>
  <c r="AP274" i="4"/>
  <c r="AP272" i="4"/>
  <c r="AP269" i="4"/>
  <c r="AP267" i="4"/>
  <c r="AP266" i="4"/>
  <c r="AP275" i="4"/>
  <c r="AP271" i="4"/>
  <c r="AP270" i="4"/>
  <c r="AP268" i="4"/>
  <c r="AP273" i="4"/>
  <c r="AP253" i="4"/>
  <c r="AP251" i="4"/>
  <c r="AP249" i="4"/>
  <c r="AP247" i="4"/>
  <c r="AP245" i="4"/>
  <c r="AP254" i="4"/>
  <c r="AP252" i="4"/>
  <c r="AP250" i="4"/>
  <c r="AP246" i="4"/>
  <c r="AP226" i="4"/>
  <c r="AP242" i="4"/>
  <c r="AP240" i="4"/>
  <c r="AP227" i="4"/>
  <c r="AP241" i="4"/>
  <c r="AP225" i="4"/>
  <c r="AP223" i="4"/>
  <c r="AP221" i="4"/>
  <c r="AP219" i="4"/>
  <c r="AP217" i="4"/>
  <c r="AP248" i="4"/>
  <c r="AP244" i="4"/>
  <c r="AP239" i="4"/>
  <c r="AP243" i="4"/>
  <c r="AP222" i="4"/>
  <c r="AP199" i="4"/>
  <c r="AP197" i="4"/>
  <c r="AP195" i="4"/>
  <c r="AP193" i="4"/>
  <c r="AP191" i="4"/>
  <c r="AP189" i="4"/>
  <c r="AP187" i="4"/>
  <c r="AP220" i="4"/>
  <c r="AP214" i="4"/>
  <c r="AP218" i="4"/>
  <c r="AP215" i="4"/>
  <c r="AP212" i="4"/>
  <c r="AP200" i="4"/>
  <c r="AP198" i="4"/>
  <c r="AP196" i="4"/>
  <c r="AP194" i="4"/>
  <c r="AP192" i="4"/>
  <c r="AP190" i="4"/>
  <c r="AP188" i="4"/>
  <c r="AP186" i="4"/>
  <c r="AP224" i="4"/>
  <c r="AP213" i="4"/>
  <c r="AP216" i="4"/>
  <c r="AP185" i="4"/>
  <c r="AP172" i="4"/>
  <c r="AP170" i="4"/>
  <c r="AP168" i="4"/>
  <c r="AP166" i="4"/>
  <c r="AP164" i="4"/>
  <c r="AP162" i="4"/>
  <c r="AP160" i="4"/>
  <c r="AP167" i="4"/>
  <c r="AP159" i="4"/>
  <c r="AP145" i="4"/>
  <c r="AP143" i="4"/>
  <c r="AP141" i="4"/>
  <c r="AP139" i="4"/>
  <c r="AP137" i="4"/>
  <c r="AP135" i="4"/>
  <c r="AP133" i="4"/>
  <c r="AP169" i="4"/>
  <c r="AP158" i="4"/>
  <c r="AP171" i="4"/>
  <c r="AP163" i="4"/>
  <c r="AP146" i="4"/>
  <c r="AP140" i="4"/>
  <c r="AP118" i="4"/>
  <c r="AP116" i="4"/>
  <c r="AP114" i="4"/>
  <c r="AP112" i="4"/>
  <c r="AP110" i="4"/>
  <c r="AP108" i="4"/>
  <c r="AP106" i="4"/>
  <c r="AP77" i="4"/>
  <c r="AP165" i="4"/>
  <c r="AP142" i="4"/>
  <c r="AP134" i="4"/>
  <c r="AP131" i="4"/>
  <c r="AP91" i="4"/>
  <c r="AP89" i="4"/>
  <c r="AP87" i="4"/>
  <c r="AP85" i="4"/>
  <c r="AP83" i="4"/>
  <c r="AP81" i="4"/>
  <c r="AP79" i="4"/>
  <c r="AP161" i="4"/>
  <c r="AP144" i="4"/>
  <c r="AP136" i="4"/>
  <c r="AP119" i="4"/>
  <c r="AP117" i="4"/>
  <c r="AP115" i="4"/>
  <c r="AP113" i="4"/>
  <c r="AP111" i="4"/>
  <c r="AP109" i="4"/>
  <c r="AP107" i="4"/>
  <c r="AP105" i="4"/>
  <c r="AT280" i="4"/>
  <c r="AT278" i="4"/>
  <c r="AT276" i="4"/>
  <c r="AT277" i="4"/>
  <c r="AT275" i="4"/>
  <c r="AT281" i="4"/>
  <c r="AT274" i="4"/>
  <c r="AT272" i="4"/>
  <c r="AT271" i="4"/>
  <c r="AT269" i="4"/>
  <c r="AT267" i="4"/>
  <c r="AT273" i="4"/>
  <c r="AT266" i="4"/>
  <c r="AT270" i="4"/>
  <c r="AT268" i="4"/>
  <c r="AT253" i="4"/>
  <c r="AT251" i="4"/>
  <c r="AT249" i="4"/>
  <c r="AT247" i="4"/>
  <c r="AT245" i="4"/>
  <c r="AT279" i="4"/>
  <c r="AT254" i="4"/>
  <c r="AT252" i="4"/>
  <c r="AT250" i="4"/>
  <c r="AT248" i="4"/>
  <c r="AT244" i="4"/>
  <c r="AT243" i="4"/>
  <c r="AT226" i="4"/>
  <c r="AT242" i="4"/>
  <c r="AT240" i="4"/>
  <c r="AT239" i="4"/>
  <c r="AT223" i="4"/>
  <c r="AT221" i="4"/>
  <c r="AT219" i="4"/>
  <c r="AT217" i="4"/>
  <c r="AT227" i="4"/>
  <c r="AT246" i="4"/>
  <c r="AT241" i="4"/>
  <c r="AT220" i="4"/>
  <c r="AT216" i="4"/>
  <c r="AT199" i="4"/>
  <c r="AT197" i="4"/>
  <c r="AT195" i="4"/>
  <c r="AT193" i="4"/>
  <c r="AT191" i="4"/>
  <c r="AT189" i="4"/>
  <c r="AT187" i="4"/>
  <c r="AT225" i="4"/>
  <c r="AT218" i="4"/>
  <c r="AT224" i="4"/>
  <c r="AT214" i="4"/>
  <c r="AT212" i="4"/>
  <c r="AT200" i="4"/>
  <c r="AT198" i="4"/>
  <c r="AT196" i="4"/>
  <c r="AT194" i="4"/>
  <c r="AT192" i="4"/>
  <c r="AT190" i="4"/>
  <c r="AT188" i="4"/>
  <c r="AT186" i="4"/>
  <c r="AT222" i="4"/>
  <c r="AT215" i="4"/>
  <c r="AT213" i="4"/>
  <c r="AT172" i="4"/>
  <c r="AT170" i="4"/>
  <c r="AT168" i="4"/>
  <c r="AT166" i="4"/>
  <c r="AT164" i="4"/>
  <c r="AT162" i="4"/>
  <c r="AT160" i="4"/>
  <c r="AT171" i="4"/>
  <c r="AT163" i="4"/>
  <c r="AT145" i="4"/>
  <c r="AT143" i="4"/>
  <c r="AT141" i="4"/>
  <c r="AT139" i="4"/>
  <c r="AT137" i="4"/>
  <c r="AT135" i="4"/>
  <c r="AT133" i="4"/>
  <c r="AT173" i="4"/>
  <c r="AT165" i="4"/>
  <c r="AT161" i="4"/>
  <c r="AT159" i="4"/>
  <c r="AT185" i="4"/>
  <c r="AT167" i="4"/>
  <c r="AT158" i="4"/>
  <c r="AT146" i="4"/>
  <c r="AT169" i="4"/>
  <c r="AT144" i="4"/>
  <c r="AT136" i="4"/>
  <c r="AT118" i="4"/>
  <c r="AT116" i="4"/>
  <c r="AT114" i="4"/>
  <c r="AT112" i="4"/>
  <c r="AT110" i="4"/>
  <c r="AT108" i="4"/>
  <c r="AT106" i="4"/>
  <c r="AT77" i="4"/>
  <c r="AT138" i="4"/>
  <c r="AT132" i="4"/>
  <c r="AT91" i="4"/>
  <c r="AT89" i="4"/>
  <c r="AT87" i="4"/>
  <c r="AT85" i="4"/>
  <c r="AT83" i="4"/>
  <c r="AT81" i="4"/>
  <c r="AT79" i="4"/>
  <c r="AT140" i="4"/>
  <c r="AT119" i="4"/>
  <c r="AT117" i="4"/>
  <c r="AT115" i="4"/>
  <c r="AT113" i="4"/>
  <c r="AT111" i="4"/>
  <c r="AT109" i="4"/>
  <c r="AT107" i="4"/>
  <c r="AT105" i="4"/>
  <c r="F23" i="4"/>
  <c r="N23" i="4"/>
  <c r="R23" i="4"/>
  <c r="Z23" i="4"/>
  <c r="AO23" i="4"/>
  <c r="G24" i="4"/>
  <c r="S24" i="4"/>
  <c r="AO24" i="4"/>
  <c r="F25" i="4"/>
  <c r="N25" i="4"/>
  <c r="R25" i="4"/>
  <c r="Z25" i="4"/>
  <c r="M26" i="4"/>
  <c r="Y26" i="4"/>
  <c r="AI26" i="4"/>
  <c r="AM26" i="4"/>
  <c r="AQ26" i="4"/>
  <c r="H27" i="4"/>
  <c r="L27" i="4"/>
  <c r="T27" i="4"/>
  <c r="X27" i="4"/>
  <c r="AL27" i="4"/>
  <c r="AP27" i="4"/>
  <c r="AT27" i="4"/>
  <c r="G28" i="4"/>
  <c r="S28" i="4"/>
  <c r="AK28" i="4"/>
  <c r="AO28" i="4"/>
  <c r="AS28" i="4"/>
  <c r="F29" i="4"/>
  <c r="N29" i="4"/>
  <c r="R29" i="4"/>
  <c r="Z29" i="4"/>
  <c r="M30" i="4"/>
  <c r="Y30" i="4"/>
  <c r="AI30" i="4"/>
  <c r="AM30" i="4"/>
  <c r="AQ30" i="4"/>
  <c r="H31" i="4"/>
  <c r="L31" i="4"/>
  <c r="T31" i="4"/>
  <c r="X31" i="4"/>
  <c r="AL31" i="4"/>
  <c r="AP31" i="4"/>
  <c r="AT31" i="4"/>
  <c r="G32" i="4"/>
  <c r="S32" i="4"/>
  <c r="AK32" i="4"/>
  <c r="AO32" i="4"/>
  <c r="AS32" i="4"/>
  <c r="F33" i="4"/>
  <c r="N33" i="4"/>
  <c r="R33" i="4"/>
  <c r="Z33" i="4"/>
  <c r="M34" i="4"/>
  <c r="Y34" i="4"/>
  <c r="AI34" i="4"/>
  <c r="AM34" i="4"/>
  <c r="AQ34" i="4"/>
  <c r="H35" i="4"/>
  <c r="L35" i="4"/>
  <c r="T35" i="4"/>
  <c r="X35" i="4"/>
  <c r="AL35" i="4"/>
  <c r="AP35" i="4"/>
  <c r="AT35" i="4"/>
  <c r="G36" i="4"/>
  <c r="S36" i="4"/>
  <c r="AK36" i="4"/>
  <c r="AO36" i="4"/>
  <c r="AS36" i="4"/>
  <c r="F37" i="4"/>
  <c r="N37" i="4"/>
  <c r="R37" i="4"/>
  <c r="M38" i="4"/>
  <c r="AI38" i="4"/>
  <c r="AM38" i="4"/>
  <c r="AQ38" i="4"/>
  <c r="AI41" i="4"/>
  <c r="AF40" i="4" s="1"/>
  <c r="AM41" i="4"/>
  <c r="AQ41" i="4"/>
  <c r="AH45" i="4"/>
  <c r="H50" i="4"/>
  <c r="L50" i="4"/>
  <c r="X50" i="4"/>
  <c r="AI50" i="4"/>
  <c r="AM50" i="4"/>
  <c r="AQ50" i="4"/>
  <c r="H51" i="4"/>
  <c r="L51" i="4"/>
  <c r="X51" i="4"/>
  <c r="AH51" i="4"/>
  <c r="AL51" i="4"/>
  <c r="AP51" i="4"/>
  <c r="AT51" i="4"/>
  <c r="H52" i="4"/>
  <c r="L52" i="4"/>
  <c r="R52" i="4"/>
  <c r="V52" i="4"/>
  <c r="AS52" i="4"/>
  <c r="W53" i="4"/>
  <c r="K53" i="4"/>
  <c r="N53" i="4"/>
  <c r="R53" i="4"/>
  <c r="X53" i="4"/>
  <c r="AI53" i="4"/>
  <c r="AT53" i="4"/>
  <c r="N54" i="4"/>
  <c r="S54" i="4"/>
  <c r="W54" i="4"/>
  <c r="AO54" i="4"/>
  <c r="AT54" i="4"/>
  <c r="E136" i="4"/>
  <c r="AH109" i="4"/>
  <c r="T55" i="4"/>
  <c r="Y55" i="4"/>
  <c r="AP55" i="4"/>
  <c r="F56" i="4"/>
  <c r="T56" i="4"/>
  <c r="X56" i="4"/>
  <c r="AK56" i="4"/>
  <c r="AP56" i="4"/>
  <c r="F57" i="4"/>
  <c r="L57" i="4"/>
  <c r="Z57" i="4"/>
  <c r="AL57" i="4"/>
  <c r="AQ57" i="4"/>
  <c r="Y58" i="4"/>
  <c r="M58" i="4"/>
  <c r="G58" i="4"/>
  <c r="K58" i="4"/>
  <c r="P58" i="4"/>
  <c r="Z58" i="4"/>
  <c r="AL58" i="4"/>
  <c r="S59" i="4"/>
  <c r="H59" i="4"/>
  <c r="M59" i="4"/>
  <c r="AH59" i="4"/>
  <c r="AM59" i="4"/>
  <c r="H60" i="4"/>
  <c r="L60" i="4"/>
  <c r="R60" i="4"/>
  <c r="V60" i="4"/>
  <c r="AS60" i="4"/>
  <c r="W61" i="4"/>
  <c r="K61" i="4"/>
  <c r="N61" i="4"/>
  <c r="R61" i="4"/>
  <c r="X61" i="4"/>
  <c r="AI61" i="4"/>
  <c r="AT61" i="4"/>
  <c r="N62" i="4"/>
  <c r="S62" i="4"/>
  <c r="W62" i="4"/>
  <c r="AO62" i="4"/>
  <c r="AT62" i="4"/>
  <c r="E144" i="4"/>
  <c r="AH117" i="4"/>
  <c r="T63" i="4"/>
  <c r="Y63" i="4"/>
  <c r="AP63" i="4"/>
  <c r="F64" i="4"/>
  <c r="T64" i="4"/>
  <c r="X64" i="4"/>
  <c r="AK64" i="4"/>
  <c r="AP64" i="4"/>
  <c r="F65" i="4"/>
  <c r="Z65" i="4"/>
  <c r="AL65" i="4"/>
  <c r="AT65" i="4"/>
  <c r="AM68" i="4"/>
  <c r="AH72" i="4"/>
  <c r="AK76" i="4"/>
  <c r="BA76" i="4"/>
  <c r="H77" i="4"/>
  <c r="AI77" i="4"/>
  <c r="W78" i="4"/>
  <c r="K78" i="4"/>
  <c r="Z78" i="4"/>
  <c r="N78" i="4"/>
  <c r="Q78" i="4"/>
  <c r="L78" i="4"/>
  <c r="AT78" i="4"/>
  <c r="Y79" i="4"/>
  <c r="R79" i="4"/>
  <c r="Z79" i="4"/>
  <c r="AL80" i="4"/>
  <c r="F81" i="4"/>
  <c r="N81" i="4"/>
  <c r="W82" i="4"/>
  <c r="K82" i="4"/>
  <c r="Z82" i="4"/>
  <c r="N82" i="4"/>
  <c r="Q82" i="4"/>
  <c r="L82" i="4"/>
  <c r="AT82" i="4"/>
  <c r="Y83" i="4"/>
  <c r="R83" i="4"/>
  <c r="Z83" i="4"/>
  <c r="AL84" i="4"/>
  <c r="F85" i="4"/>
  <c r="N85" i="4"/>
  <c r="W86" i="4"/>
  <c r="K86" i="4"/>
  <c r="Z86" i="4"/>
  <c r="N86" i="4"/>
  <c r="Q86" i="4"/>
  <c r="L86" i="4"/>
  <c r="AT86" i="4"/>
  <c r="Y87" i="4"/>
  <c r="R87" i="4"/>
  <c r="Z87" i="4"/>
  <c r="X88" i="4"/>
  <c r="AH88" i="4"/>
  <c r="S90" i="4"/>
  <c r="AL90" i="4"/>
  <c r="F91" i="4"/>
  <c r="N91" i="4"/>
  <c r="W92" i="4"/>
  <c r="K92" i="4"/>
  <c r="Z92" i="4"/>
  <c r="N92" i="4"/>
  <c r="Q92" i="4"/>
  <c r="L92" i="4"/>
  <c r="AP92" i="4"/>
  <c r="R119" i="4"/>
  <c r="F119" i="4"/>
  <c r="X118" i="4"/>
  <c r="L118" i="4"/>
  <c r="R117" i="4"/>
  <c r="F117" i="4"/>
  <c r="X116" i="4"/>
  <c r="L116" i="4"/>
  <c r="R115" i="4"/>
  <c r="F115" i="4"/>
  <c r="X114" i="4"/>
  <c r="L114" i="4"/>
  <c r="R113" i="4"/>
  <c r="F113" i="4"/>
  <c r="X112" i="4"/>
  <c r="L112" i="4"/>
  <c r="R111" i="4"/>
  <c r="F111" i="4"/>
  <c r="X110" i="4"/>
  <c r="L110" i="4"/>
  <c r="R109" i="4"/>
  <c r="F109" i="4"/>
  <c r="X108" i="4"/>
  <c r="L108" i="4"/>
  <c r="R107" i="4"/>
  <c r="F107" i="4"/>
  <c r="X106" i="4"/>
  <c r="L106" i="4"/>
  <c r="R105" i="4"/>
  <c r="F105" i="4"/>
  <c r="R104" i="4"/>
  <c r="F104" i="4"/>
  <c r="AE95" i="4"/>
  <c r="X119" i="4"/>
  <c r="L119" i="4"/>
  <c r="Z118" i="4"/>
  <c r="R118" i="4"/>
  <c r="N118" i="4"/>
  <c r="F118" i="4"/>
  <c r="X117" i="4"/>
  <c r="L117" i="4"/>
  <c r="Z116" i="4"/>
  <c r="R116" i="4"/>
  <c r="N116" i="4"/>
  <c r="F116" i="4"/>
  <c r="X115" i="4"/>
  <c r="L115" i="4"/>
  <c r="Z114" i="4"/>
  <c r="R114" i="4"/>
  <c r="N114" i="4"/>
  <c r="F114" i="4"/>
  <c r="X113" i="4"/>
  <c r="L113" i="4"/>
  <c r="Z112" i="4"/>
  <c r="R112" i="4"/>
  <c r="N112" i="4"/>
  <c r="F112" i="4"/>
  <c r="X111" i="4"/>
  <c r="L111" i="4"/>
  <c r="Z110" i="4"/>
  <c r="R110" i="4"/>
  <c r="N110" i="4"/>
  <c r="F110" i="4"/>
  <c r="X109" i="4"/>
  <c r="L109" i="4"/>
  <c r="Z108" i="4"/>
  <c r="R108" i="4"/>
  <c r="N108" i="4"/>
  <c r="F108" i="4"/>
  <c r="X107" i="4"/>
  <c r="L107" i="4"/>
  <c r="Z106" i="4"/>
  <c r="R106" i="4"/>
  <c r="N106" i="4"/>
  <c r="F106" i="4"/>
  <c r="X105" i="4"/>
  <c r="L105" i="4"/>
  <c r="X104" i="4"/>
  <c r="L104" i="4"/>
  <c r="AL95" i="4"/>
  <c r="Z104" i="4"/>
  <c r="AL104" i="4"/>
  <c r="T106" i="4"/>
  <c r="AQ106" i="4"/>
  <c r="V107" i="4"/>
  <c r="J107" i="4"/>
  <c r="Y107" i="4"/>
  <c r="M107" i="4"/>
  <c r="P107" i="4"/>
  <c r="AK107" i="4"/>
  <c r="E108" i="4"/>
  <c r="Y108" i="4"/>
  <c r="AI108" i="4"/>
  <c r="G109" i="4"/>
  <c r="S109" i="4"/>
  <c r="AS109" i="4"/>
  <c r="Y110" i="4"/>
  <c r="AI110" i="4"/>
  <c r="G111" i="4"/>
  <c r="S111" i="4"/>
  <c r="AS111" i="4"/>
  <c r="Y112" i="4"/>
  <c r="AI112" i="4"/>
  <c r="G113" i="4"/>
  <c r="S113" i="4"/>
  <c r="AS113" i="4"/>
  <c r="Y114" i="4"/>
  <c r="AI114" i="4"/>
  <c r="G115" i="4"/>
  <c r="S115" i="4"/>
  <c r="AS115" i="4"/>
  <c r="Y116" i="4"/>
  <c r="AI116" i="4"/>
  <c r="G117" i="4"/>
  <c r="S117" i="4"/>
  <c r="AS117" i="4"/>
  <c r="Y118" i="4"/>
  <c r="G119" i="4"/>
  <c r="S119" i="4"/>
  <c r="AS119" i="4"/>
  <c r="C121" i="4"/>
  <c r="AF121" i="4"/>
  <c r="AL131" i="4"/>
  <c r="AQ133" i="4"/>
  <c r="AO136" i="4"/>
  <c r="AT142" i="4"/>
  <c r="AO144" i="4"/>
  <c r="AO160" i="4"/>
  <c r="AO170" i="4"/>
  <c r="AP173" i="4"/>
  <c r="C15" i="4"/>
  <c r="AI281" i="4"/>
  <c r="AI279" i="4"/>
  <c r="AI277" i="4"/>
  <c r="AI275" i="4"/>
  <c r="AI276" i="4"/>
  <c r="AI274" i="4"/>
  <c r="AI272" i="4"/>
  <c r="AI280" i="4"/>
  <c r="AI278" i="4"/>
  <c r="AI266" i="4"/>
  <c r="AI271" i="4"/>
  <c r="AI270" i="4"/>
  <c r="AI268" i="4"/>
  <c r="AI273" i="4"/>
  <c r="AI267" i="4"/>
  <c r="AI254" i="4"/>
  <c r="AI252" i="4"/>
  <c r="AI250" i="4"/>
  <c r="AI248" i="4"/>
  <c r="AI246" i="4"/>
  <c r="AI244" i="4"/>
  <c r="AI247" i="4"/>
  <c r="AI243" i="4"/>
  <c r="AI242" i="4"/>
  <c r="AI240" i="4"/>
  <c r="AI269" i="4"/>
  <c r="AI253" i="4"/>
  <c r="AI249" i="4"/>
  <c r="AI239" i="4"/>
  <c r="AI227" i="4"/>
  <c r="AI225" i="4"/>
  <c r="AI241" i="4"/>
  <c r="AI223" i="4"/>
  <c r="AI221" i="4"/>
  <c r="AI219" i="4"/>
  <c r="AI217" i="4"/>
  <c r="AI215" i="4"/>
  <c r="AI251" i="4"/>
  <c r="AI226" i="4"/>
  <c r="AI224" i="4"/>
  <c r="AI222" i="4"/>
  <c r="AI220" i="4"/>
  <c r="AI218" i="4"/>
  <c r="AI216" i="4"/>
  <c r="AI213" i="4"/>
  <c r="AI214" i="4"/>
  <c r="AI245" i="4"/>
  <c r="AI212" i="4"/>
  <c r="AI197" i="4"/>
  <c r="AI193" i="4"/>
  <c r="AI189" i="4"/>
  <c r="AI200" i="4"/>
  <c r="AI196" i="4"/>
  <c r="AI192" i="4"/>
  <c r="AI188" i="4"/>
  <c r="AI172" i="4"/>
  <c r="AI170" i="4"/>
  <c r="AI168" i="4"/>
  <c r="AI166" i="4"/>
  <c r="AI164" i="4"/>
  <c r="AI162" i="4"/>
  <c r="AI199" i="4"/>
  <c r="AI195" i="4"/>
  <c r="AI191" i="4"/>
  <c r="AI187" i="4"/>
  <c r="AI186" i="4"/>
  <c r="AI185" i="4"/>
  <c r="AI169" i="4"/>
  <c r="AI160" i="4"/>
  <c r="AI190" i="4"/>
  <c r="AI171" i="4"/>
  <c r="AI163" i="4"/>
  <c r="AI159" i="4"/>
  <c r="AI146" i="4"/>
  <c r="AI144" i="4"/>
  <c r="AI142" i="4"/>
  <c r="AI140" i="4"/>
  <c r="AI138" i="4"/>
  <c r="AI136" i="4"/>
  <c r="AI134" i="4"/>
  <c r="AI132" i="4"/>
  <c r="AI194" i="4"/>
  <c r="AI173" i="4"/>
  <c r="AI165" i="4"/>
  <c r="AI161" i="4"/>
  <c r="AI158" i="4"/>
  <c r="AI198" i="4"/>
  <c r="AI143" i="4"/>
  <c r="AI135" i="4"/>
  <c r="AI131" i="4"/>
  <c r="AI91" i="4"/>
  <c r="AI89" i="4"/>
  <c r="AI87" i="4"/>
  <c r="AI85" i="4"/>
  <c r="AI83" i="4"/>
  <c r="AI81" i="4"/>
  <c r="AI79" i="4"/>
  <c r="AI137" i="4"/>
  <c r="AI119" i="4"/>
  <c r="AI117" i="4"/>
  <c r="AI115" i="4"/>
  <c r="AI113" i="4"/>
  <c r="AI111" i="4"/>
  <c r="AI109" i="4"/>
  <c r="AI107" i="4"/>
  <c r="AI105" i="4"/>
  <c r="AI64" i="4"/>
  <c r="AI62" i="4"/>
  <c r="AI60" i="4"/>
  <c r="AI58" i="4"/>
  <c r="AI56" i="4"/>
  <c r="AI54" i="4"/>
  <c r="AI52" i="4"/>
  <c r="AI145" i="4"/>
  <c r="AI139" i="4"/>
  <c r="AI104" i="4"/>
  <c r="AI92" i="4"/>
  <c r="AI90" i="4"/>
  <c r="AI88" i="4"/>
  <c r="AI86" i="4"/>
  <c r="AI84" i="4"/>
  <c r="AI82" i="4"/>
  <c r="AI80" i="4"/>
  <c r="AI78" i="4"/>
  <c r="AM281" i="4"/>
  <c r="AM279" i="4"/>
  <c r="AM277" i="4"/>
  <c r="AM275" i="4"/>
  <c r="AM280" i="4"/>
  <c r="AM278" i="4"/>
  <c r="AM274" i="4"/>
  <c r="AM272" i="4"/>
  <c r="AM276" i="4"/>
  <c r="AM273" i="4"/>
  <c r="AM266" i="4"/>
  <c r="AM270" i="4"/>
  <c r="AM268" i="4"/>
  <c r="AM267" i="4"/>
  <c r="AM254" i="4"/>
  <c r="AM252" i="4"/>
  <c r="AM250" i="4"/>
  <c r="AM248" i="4"/>
  <c r="AM246" i="4"/>
  <c r="AM244" i="4"/>
  <c r="AM271" i="4"/>
  <c r="AM269" i="4"/>
  <c r="AM253" i="4"/>
  <c r="AM249" i="4"/>
  <c r="AM245" i="4"/>
  <c r="AM242" i="4"/>
  <c r="AM240" i="4"/>
  <c r="AM243" i="4"/>
  <c r="AM239" i="4"/>
  <c r="AM227" i="4"/>
  <c r="AM225" i="4"/>
  <c r="AM251" i="4"/>
  <c r="AM226" i="4"/>
  <c r="AM223" i="4"/>
  <c r="AM221" i="4"/>
  <c r="AM219" i="4"/>
  <c r="AM217" i="4"/>
  <c r="AM215" i="4"/>
  <c r="AM241" i="4"/>
  <c r="AM224" i="4"/>
  <c r="AM222" i="4"/>
  <c r="AM220" i="4"/>
  <c r="AM218" i="4"/>
  <c r="AM213" i="4"/>
  <c r="AM216" i="4"/>
  <c r="AM199" i="4"/>
  <c r="AM195" i="4"/>
  <c r="AM191" i="4"/>
  <c r="AM187" i="4"/>
  <c r="AM185" i="4"/>
  <c r="AM198" i="4"/>
  <c r="AM194" i="4"/>
  <c r="AM190" i="4"/>
  <c r="AM186" i="4"/>
  <c r="AM172" i="4"/>
  <c r="AM170" i="4"/>
  <c r="AM168" i="4"/>
  <c r="AM166" i="4"/>
  <c r="AM164" i="4"/>
  <c r="AM162" i="4"/>
  <c r="AM212" i="4"/>
  <c r="AM197" i="4"/>
  <c r="AM193" i="4"/>
  <c r="AM189" i="4"/>
  <c r="AM188" i="4"/>
  <c r="AM173" i="4"/>
  <c r="AM165" i="4"/>
  <c r="AM161" i="4"/>
  <c r="AM192" i="4"/>
  <c r="AM167" i="4"/>
  <c r="AM160" i="4"/>
  <c r="AM146" i="4"/>
  <c r="AM144" i="4"/>
  <c r="AM142" i="4"/>
  <c r="AM140" i="4"/>
  <c r="AM138" i="4"/>
  <c r="AM136" i="4"/>
  <c r="AM134" i="4"/>
  <c r="AM132" i="4"/>
  <c r="AM196" i="4"/>
  <c r="AM169" i="4"/>
  <c r="AM159" i="4"/>
  <c r="AM163" i="4"/>
  <c r="AM139" i="4"/>
  <c r="AM91" i="4"/>
  <c r="AM89" i="4"/>
  <c r="AM87" i="4"/>
  <c r="AM85" i="4"/>
  <c r="AM83" i="4"/>
  <c r="AM81" i="4"/>
  <c r="AM79" i="4"/>
  <c r="AM158" i="4"/>
  <c r="AM145" i="4"/>
  <c r="AM141" i="4"/>
  <c r="AM133" i="4"/>
  <c r="AM119" i="4"/>
  <c r="AM117" i="4"/>
  <c r="AM115" i="4"/>
  <c r="AM113" i="4"/>
  <c r="AM111" i="4"/>
  <c r="AM109" i="4"/>
  <c r="AM107" i="4"/>
  <c r="AM105" i="4"/>
  <c r="AM64" i="4"/>
  <c r="AM62" i="4"/>
  <c r="AM60" i="4"/>
  <c r="AM58" i="4"/>
  <c r="AM56" i="4"/>
  <c r="AM54" i="4"/>
  <c r="AM52" i="4"/>
  <c r="AM200" i="4"/>
  <c r="AM171" i="4"/>
  <c r="AM143" i="4"/>
  <c r="AM135" i="4"/>
  <c r="AM131" i="4"/>
  <c r="AM104" i="4"/>
  <c r="AM92" i="4"/>
  <c r="AM90" i="4"/>
  <c r="AM88" i="4"/>
  <c r="AM86" i="4"/>
  <c r="AM84" i="4"/>
  <c r="AM82" i="4"/>
  <c r="AM80" i="4"/>
  <c r="AM78" i="4"/>
  <c r="AQ281" i="4"/>
  <c r="AQ279" i="4"/>
  <c r="AQ277" i="4"/>
  <c r="AQ275" i="4"/>
  <c r="AQ276" i="4"/>
  <c r="AQ274" i="4"/>
  <c r="AQ272" i="4"/>
  <c r="AQ280" i="4"/>
  <c r="AQ266" i="4"/>
  <c r="AQ271" i="4"/>
  <c r="AQ270" i="4"/>
  <c r="AQ268" i="4"/>
  <c r="AQ273" i="4"/>
  <c r="AQ269" i="4"/>
  <c r="AQ254" i="4"/>
  <c r="AQ252" i="4"/>
  <c r="AQ250" i="4"/>
  <c r="AQ248" i="4"/>
  <c r="AQ246" i="4"/>
  <c r="AQ244" i="4"/>
  <c r="AQ278" i="4"/>
  <c r="AQ247" i="4"/>
  <c r="AQ242" i="4"/>
  <c r="AQ240" i="4"/>
  <c r="AQ267" i="4"/>
  <c r="AQ251" i="4"/>
  <c r="AQ239" i="4"/>
  <c r="AQ227" i="4"/>
  <c r="AQ225" i="4"/>
  <c r="AQ249" i="4"/>
  <c r="AQ241" i="4"/>
  <c r="AQ223" i="4"/>
  <c r="AQ221" i="4"/>
  <c r="AQ219" i="4"/>
  <c r="AQ217" i="4"/>
  <c r="AQ215" i="4"/>
  <c r="AQ245" i="4"/>
  <c r="AQ243" i="4"/>
  <c r="AQ226" i="4"/>
  <c r="AQ224" i="4"/>
  <c r="AQ222" i="4"/>
  <c r="AQ220" i="4"/>
  <c r="AQ218" i="4"/>
  <c r="AQ214" i="4"/>
  <c r="AQ213" i="4"/>
  <c r="AQ253" i="4"/>
  <c r="AQ216" i="4"/>
  <c r="AQ212" i="4"/>
  <c r="AQ197" i="4"/>
  <c r="AQ193" i="4"/>
  <c r="AQ189" i="4"/>
  <c r="AQ200" i="4"/>
  <c r="AQ196" i="4"/>
  <c r="AQ192" i="4"/>
  <c r="AQ188" i="4"/>
  <c r="AQ185" i="4"/>
  <c r="AQ172" i="4"/>
  <c r="AQ170" i="4"/>
  <c r="AQ168" i="4"/>
  <c r="AQ166" i="4"/>
  <c r="AQ164" i="4"/>
  <c r="AQ162" i="4"/>
  <c r="AQ199" i="4"/>
  <c r="AQ195" i="4"/>
  <c r="AQ191" i="4"/>
  <c r="AQ187" i="4"/>
  <c r="AQ190" i="4"/>
  <c r="AQ169" i="4"/>
  <c r="AQ158" i="4"/>
  <c r="AQ194" i="4"/>
  <c r="AQ171" i="4"/>
  <c r="AQ163" i="4"/>
  <c r="AQ146" i="4"/>
  <c r="AQ144" i="4"/>
  <c r="AQ142" i="4"/>
  <c r="AQ140" i="4"/>
  <c r="AQ138" i="4"/>
  <c r="AQ136" i="4"/>
  <c r="AQ134" i="4"/>
  <c r="AQ132" i="4"/>
  <c r="AQ198" i="4"/>
  <c r="AQ173" i="4"/>
  <c r="AQ165" i="4"/>
  <c r="AQ161" i="4"/>
  <c r="AQ160" i="4"/>
  <c r="AQ145" i="4"/>
  <c r="AQ143" i="4"/>
  <c r="AQ135" i="4"/>
  <c r="AQ131" i="4"/>
  <c r="AQ91" i="4"/>
  <c r="AQ89" i="4"/>
  <c r="AQ87" i="4"/>
  <c r="AQ85" i="4"/>
  <c r="AQ83" i="4"/>
  <c r="AQ81" i="4"/>
  <c r="AQ79" i="4"/>
  <c r="AQ159" i="4"/>
  <c r="AQ137" i="4"/>
  <c r="AQ119" i="4"/>
  <c r="AQ117" i="4"/>
  <c r="AQ115" i="4"/>
  <c r="AQ113" i="4"/>
  <c r="AQ111" i="4"/>
  <c r="AQ109" i="4"/>
  <c r="AQ107" i="4"/>
  <c r="AQ105" i="4"/>
  <c r="AQ64" i="4"/>
  <c r="AQ62" i="4"/>
  <c r="AQ60" i="4"/>
  <c r="AQ58" i="4"/>
  <c r="AQ56" i="4"/>
  <c r="AQ54" i="4"/>
  <c r="AQ52" i="4"/>
  <c r="AQ167" i="4"/>
  <c r="AQ139" i="4"/>
  <c r="AQ104" i="4"/>
  <c r="AQ92" i="4"/>
  <c r="AQ90" i="4"/>
  <c r="AQ88" i="4"/>
  <c r="AQ86" i="4"/>
  <c r="AQ84" i="4"/>
  <c r="AQ82" i="4"/>
  <c r="AQ80" i="4"/>
  <c r="AQ78" i="4"/>
  <c r="AP23" i="4"/>
  <c r="L24" i="4"/>
  <c r="X24" i="4"/>
  <c r="AP24" i="4"/>
  <c r="AO25" i="4"/>
  <c r="F26" i="4"/>
  <c r="N26" i="4"/>
  <c r="R26" i="4"/>
  <c r="Z26" i="4"/>
  <c r="M27" i="4"/>
  <c r="Y27" i="4"/>
  <c r="AI27" i="4"/>
  <c r="AM27" i="4"/>
  <c r="AQ27" i="4"/>
  <c r="L28" i="4"/>
  <c r="X28" i="4"/>
  <c r="AP28" i="4"/>
  <c r="AO29" i="4"/>
  <c r="F30" i="4"/>
  <c r="N30" i="4"/>
  <c r="R30" i="4"/>
  <c r="Z30" i="4"/>
  <c r="M31" i="4"/>
  <c r="Y31" i="4"/>
  <c r="AI31" i="4"/>
  <c r="AM31" i="4"/>
  <c r="AQ31" i="4"/>
  <c r="L32" i="4"/>
  <c r="X32" i="4"/>
  <c r="AP32" i="4"/>
  <c r="AO33" i="4"/>
  <c r="F34" i="4"/>
  <c r="N34" i="4"/>
  <c r="R34" i="4"/>
  <c r="Z34" i="4"/>
  <c r="M35" i="4"/>
  <c r="Y35" i="4"/>
  <c r="AI35" i="4"/>
  <c r="AM35" i="4"/>
  <c r="AQ35" i="4"/>
  <c r="L36" i="4"/>
  <c r="X36" i="4"/>
  <c r="AP36" i="4"/>
  <c r="AO37" i="4"/>
  <c r="F38" i="4"/>
  <c r="N38" i="4"/>
  <c r="R38" i="4"/>
  <c r="F122" i="4"/>
  <c r="AI95" i="4"/>
  <c r="J122" i="4"/>
  <c r="AM95" i="4"/>
  <c r="N122" i="4"/>
  <c r="AQ95" i="4"/>
  <c r="E126" i="4"/>
  <c r="AH99" i="4"/>
  <c r="F103" i="4"/>
  <c r="AI76" i="4"/>
  <c r="J103" i="4"/>
  <c r="AM76" i="4"/>
  <c r="N103" i="4"/>
  <c r="AQ76" i="4"/>
  <c r="R103" i="4"/>
  <c r="AU76" i="4"/>
  <c r="V103" i="4"/>
  <c r="AY76" i="4"/>
  <c r="Z103" i="4"/>
  <c r="BC76" i="4"/>
  <c r="E132" i="4"/>
  <c r="AH105" i="4"/>
  <c r="AI51" i="4"/>
  <c r="AM51" i="4"/>
  <c r="AQ51" i="4"/>
  <c r="E134" i="4"/>
  <c r="AH107" i="4"/>
  <c r="J54" i="4"/>
  <c r="AQ55" i="4"/>
  <c r="Y56" i="4"/>
  <c r="M56" i="4"/>
  <c r="G56" i="4"/>
  <c r="K56" i="4"/>
  <c r="P56" i="4"/>
  <c r="Z56" i="4"/>
  <c r="H57" i="4"/>
  <c r="Q57" i="4"/>
  <c r="AM57" i="4"/>
  <c r="H58" i="4"/>
  <c r="W59" i="4"/>
  <c r="K59" i="4"/>
  <c r="N59" i="4"/>
  <c r="AI59" i="4"/>
  <c r="E142" i="4"/>
  <c r="AH115" i="4"/>
  <c r="J62" i="4"/>
  <c r="AQ63" i="4"/>
  <c r="Y64" i="4"/>
  <c r="M64" i="4"/>
  <c r="G64" i="4"/>
  <c r="K64" i="4"/>
  <c r="P64" i="4"/>
  <c r="Z64" i="4"/>
  <c r="H65" i="4"/>
  <c r="Q65" i="4"/>
  <c r="AM65" i="4"/>
  <c r="C67" i="4"/>
  <c r="C72" i="4"/>
  <c r="V77" i="4"/>
  <c r="J77" i="4"/>
  <c r="Y77" i="4"/>
  <c r="M77" i="4"/>
  <c r="P77" i="4"/>
  <c r="W77" i="4"/>
  <c r="AH78" i="4"/>
  <c r="T80" i="4"/>
  <c r="T84" i="4"/>
  <c r="AH86" i="4"/>
  <c r="T88" i="4"/>
  <c r="W90" i="4"/>
  <c r="K90" i="4"/>
  <c r="Z90" i="4"/>
  <c r="N90" i="4"/>
  <c r="Q90" i="4"/>
  <c r="AP90" i="4"/>
  <c r="AT92" i="4"/>
  <c r="H95" i="4"/>
  <c r="C99" i="4"/>
  <c r="AP104" i="4"/>
  <c r="V105" i="4"/>
  <c r="J105" i="4"/>
  <c r="Y105" i="4"/>
  <c r="M105" i="4"/>
  <c r="P105" i="4"/>
  <c r="AK105" i="4"/>
  <c r="E106" i="4"/>
  <c r="AO107" i="4"/>
  <c r="AM108" i="4"/>
  <c r="AM110" i="4"/>
  <c r="AM112" i="4"/>
  <c r="AM114" i="4"/>
  <c r="AM116" i="4"/>
  <c r="AM118" i="4"/>
  <c r="V131" i="4"/>
  <c r="J131" i="4"/>
  <c r="Y131" i="4"/>
  <c r="M131" i="4"/>
  <c r="G131" i="4"/>
  <c r="S131" i="4"/>
  <c r="AT131" i="4"/>
  <c r="AP132" i="4"/>
  <c r="AL134" i="4"/>
  <c r="Z136" i="4"/>
  <c r="N136" i="4"/>
  <c r="Q136" i="4"/>
  <c r="W136" i="4"/>
  <c r="H136" i="4"/>
  <c r="T136" i="4"/>
  <c r="E137" i="4"/>
  <c r="E145" i="4"/>
  <c r="J148" i="4"/>
  <c r="K148" i="4" s="1"/>
  <c r="L148" i="4" s="1"/>
  <c r="M148" i="4" s="1"/>
  <c r="N148" i="4" s="1"/>
  <c r="AI167" i="4"/>
  <c r="G79" i="4"/>
  <c r="S79" i="4"/>
  <c r="G81" i="4"/>
  <c r="S81" i="4"/>
  <c r="G83" i="4"/>
  <c r="S83" i="4"/>
  <c r="G85" i="4"/>
  <c r="S85" i="4"/>
  <c r="G87" i="4"/>
  <c r="S87" i="4"/>
  <c r="G89" i="4"/>
  <c r="S89" i="4"/>
  <c r="G91" i="4"/>
  <c r="S91" i="4"/>
  <c r="H104" i="4"/>
  <c r="T104" i="4"/>
  <c r="H105" i="4"/>
  <c r="T105" i="4"/>
  <c r="H107" i="4"/>
  <c r="T107" i="4"/>
  <c r="H109" i="4"/>
  <c r="T109" i="4"/>
  <c r="H111" i="4"/>
  <c r="T111" i="4"/>
  <c r="H113" i="4"/>
  <c r="T113" i="4"/>
  <c r="H115" i="4"/>
  <c r="T115" i="4"/>
  <c r="H117" i="4"/>
  <c r="T117" i="4"/>
  <c r="H119" i="4"/>
  <c r="T119" i="4"/>
  <c r="Z131" i="4"/>
  <c r="N131" i="4"/>
  <c r="Q131" i="4"/>
  <c r="K131" i="4"/>
  <c r="Z134" i="4"/>
  <c r="N134" i="4"/>
  <c r="Q134" i="4"/>
  <c r="K134" i="4"/>
  <c r="N139" i="4"/>
  <c r="Z139" i="4"/>
  <c r="V140" i="4"/>
  <c r="J140" i="4"/>
  <c r="Y140" i="4"/>
  <c r="M140" i="4"/>
  <c r="P140" i="4"/>
  <c r="T141" i="4"/>
  <c r="Z142" i="4"/>
  <c r="N142" i="4"/>
  <c r="Q142" i="4"/>
  <c r="K142" i="4"/>
  <c r="X142" i="4"/>
  <c r="G144" i="4"/>
  <c r="L144" i="4"/>
  <c r="F145" i="4"/>
  <c r="M145" i="4"/>
  <c r="R145" i="4"/>
  <c r="Y145" i="4"/>
  <c r="G146" i="4"/>
  <c r="P160" i="4"/>
  <c r="V160" i="4"/>
  <c r="J160" i="4"/>
  <c r="Y160" i="4"/>
  <c r="S160" i="4"/>
  <c r="W163" i="4"/>
  <c r="K163" i="4"/>
  <c r="Z163" i="4"/>
  <c r="N163" i="4"/>
  <c r="H163" i="4"/>
  <c r="T163" i="4"/>
  <c r="G53" i="4"/>
  <c r="G55" i="4"/>
  <c r="G57" i="4"/>
  <c r="G59" i="4"/>
  <c r="G61" i="4"/>
  <c r="G63" i="4"/>
  <c r="G65" i="4"/>
  <c r="V78" i="4"/>
  <c r="H79" i="4"/>
  <c r="P79" i="4"/>
  <c r="T79" i="4"/>
  <c r="V80" i="4"/>
  <c r="H81" i="4"/>
  <c r="P81" i="4"/>
  <c r="T81" i="4"/>
  <c r="V82" i="4"/>
  <c r="H83" i="4"/>
  <c r="P83" i="4"/>
  <c r="T83" i="4"/>
  <c r="V84" i="4"/>
  <c r="H85" i="4"/>
  <c r="P85" i="4"/>
  <c r="T85" i="4"/>
  <c r="V86" i="4"/>
  <c r="H87" i="4"/>
  <c r="P87" i="4"/>
  <c r="T87" i="4"/>
  <c r="H89" i="4"/>
  <c r="P89" i="4"/>
  <c r="T89" i="4"/>
  <c r="H91" i="4"/>
  <c r="P91" i="4"/>
  <c r="T91" i="4"/>
  <c r="Q104" i="4"/>
  <c r="Q105" i="4"/>
  <c r="G106" i="4"/>
  <c r="S106" i="4"/>
  <c r="W106" i="4"/>
  <c r="Q107" i="4"/>
  <c r="G108" i="4"/>
  <c r="K108" i="4"/>
  <c r="S108" i="4"/>
  <c r="W108" i="4"/>
  <c r="Q109" i="4"/>
  <c r="G110" i="4"/>
  <c r="S110" i="4"/>
  <c r="Q111" i="4"/>
  <c r="G112" i="4"/>
  <c r="S112" i="4"/>
  <c r="Q113" i="4"/>
  <c r="G114" i="4"/>
  <c r="S114" i="4"/>
  <c r="Q115" i="4"/>
  <c r="G116" i="4"/>
  <c r="S116" i="4"/>
  <c r="Q117" i="4"/>
  <c r="G118" i="4"/>
  <c r="S118" i="4"/>
  <c r="Q119" i="4"/>
  <c r="T131" i="4"/>
  <c r="V132" i="4"/>
  <c r="J132" i="4"/>
  <c r="Y132" i="4"/>
  <c r="M132" i="4"/>
  <c r="P132" i="4"/>
  <c r="T134" i="4"/>
  <c r="V138" i="4"/>
  <c r="J138" i="4"/>
  <c r="Y138" i="4"/>
  <c r="M138" i="4"/>
  <c r="P138" i="4"/>
  <c r="T139" i="4"/>
  <c r="Z140" i="4"/>
  <c r="N140" i="4"/>
  <c r="Q140" i="4"/>
  <c r="K140" i="4"/>
  <c r="S140" i="4"/>
  <c r="X140" i="4"/>
  <c r="L142" i="4"/>
  <c r="T142" i="4"/>
  <c r="F143" i="4"/>
  <c r="M143" i="4"/>
  <c r="R143" i="4"/>
  <c r="Y143" i="4"/>
  <c r="W167" i="4"/>
  <c r="K167" i="4"/>
  <c r="Z167" i="4"/>
  <c r="N167" i="4"/>
  <c r="T167" i="4"/>
  <c r="H167" i="4"/>
  <c r="Q167" i="4"/>
  <c r="G78" i="4"/>
  <c r="M79" i="4"/>
  <c r="G80" i="4"/>
  <c r="M81" i="4"/>
  <c r="G82" i="4"/>
  <c r="M83" i="4"/>
  <c r="G84" i="4"/>
  <c r="M85" i="4"/>
  <c r="G86" i="4"/>
  <c r="M87" i="4"/>
  <c r="G88" i="4"/>
  <c r="M89" i="4"/>
  <c r="G90" i="4"/>
  <c r="M91" i="4"/>
  <c r="G92" i="4"/>
  <c r="N104" i="4"/>
  <c r="N105" i="4"/>
  <c r="H106" i="4"/>
  <c r="N107" i="4"/>
  <c r="H108" i="4"/>
  <c r="N109" i="4"/>
  <c r="H110" i="4"/>
  <c r="N111" i="4"/>
  <c r="H112" i="4"/>
  <c r="N113" i="4"/>
  <c r="H114" i="4"/>
  <c r="N115" i="4"/>
  <c r="H116" i="4"/>
  <c r="N117" i="4"/>
  <c r="H118" i="4"/>
  <c r="N119" i="4"/>
  <c r="R146" i="4"/>
  <c r="F146" i="4"/>
  <c r="X145" i="4"/>
  <c r="L145" i="4"/>
  <c r="R144" i="4"/>
  <c r="F144" i="4"/>
  <c r="X143" i="4"/>
  <c r="L143" i="4"/>
  <c r="R142" i="4"/>
  <c r="F142" i="4"/>
  <c r="X141" i="4"/>
  <c r="L141" i="4"/>
  <c r="R140" i="4"/>
  <c r="F140" i="4"/>
  <c r="X139" i="4"/>
  <c r="L139" i="4"/>
  <c r="R138" i="4"/>
  <c r="F138" i="4"/>
  <c r="X137" i="4"/>
  <c r="L137" i="4"/>
  <c r="R136" i="4"/>
  <c r="F136" i="4"/>
  <c r="X135" i="4"/>
  <c r="L135" i="4"/>
  <c r="R134" i="4"/>
  <c r="F134" i="4"/>
  <c r="X133" i="4"/>
  <c r="L133" i="4"/>
  <c r="R132" i="4"/>
  <c r="F132" i="4"/>
  <c r="R131" i="4"/>
  <c r="F131" i="4"/>
  <c r="X146" i="4"/>
  <c r="L146" i="4"/>
  <c r="Z145" i="4"/>
  <c r="AE122" i="4"/>
  <c r="H131" i="4"/>
  <c r="Z132" i="4"/>
  <c r="N132" i="4"/>
  <c r="Q132" i="4"/>
  <c r="K132" i="4"/>
  <c r="S132" i="4"/>
  <c r="X132" i="4"/>
  <c r="M133" i="4"/>
  <c r="Y133" i="4"/>
  <c r="H134" i="4"/>
  <c r="N135" i="4"/>
  <c r="Z135" i="4"/>
  <c r="V136" i="4"/>
  <c r="J136" i="4"/>
  <c r="Y136" i="4"/>
  <c r="M136" i="4"/>
  <c r="P136" i="4"/>
  <c r="T137" i="4"/>
  <c r="Z138" i="4"/>
  <c r="N138" i="4"/>
  <c r="Q138" i="4"/>
  <c r="K138" i="4"/>
  <c r="S138" i="4"/>
  <c r="X138" i="4"/>
  <c r="G140" i="4"/>
  <c r="L140" i="4"/>
  <c r="T140" i="4"/>
  <c r="F141" i="4"/>
  <c r="M141" i="4"/>
  <c r="R141" i="4"/>
  <c r="Y141" i="4"/>
  <c r="H142" i="4"/>
  <c r="N143" i="4"/>
  <c r="Z143" i="4"/>
  <c r="V144" i="4"/>
  <c r="J144" i="4"/>
  <c r="Y144" i="4"/>
  <c r="M144" i="4"/>
  <c r="P144" i="4"/>
  <c r="T145" i="4"/>
  <c r="V146" i="4"/>
  <c r="J146" i="4"/>
  <c r="Y146" i="4"/>
  <c r="M146" i="4"/>
  <c r="P146" i="4"/>
  <c r="Y168" i="4"/>
  <c r="M168" i="4"/>
  <c r="P168" i="4"/>
  <c r="G168" i="4"/>
  <c r="S168" i="4"/>
  <c r="J168" i="4"/>
  <c r="J202" i="4"/>
  <c r="K202" i="4" s="1"/>
  <c r="L202" i="4" s="1"/>
  <c r="M202" i="4" s="1"/>
  <c r="N202" i="4" s="1"/>
  <c r="H146" i="4"/>
  <c r="T146" i="4"/>
  <c r="R173" i="4"/>
  <c r="F173" i="4"/>
  <c r="X172" i="4"/>
  <c r="L172" i="4"/>
  <c r="R171" i="4"/>
  <c r="F171" i="4"/>
  <c r="X170" i="4"/>
  <c r="L170" i="4"/>
  <c r="R169" i="4"/>
  <c r="F169" i="4"/>
  <c r="X168" i="4"/>
  <c r="L168" i="4"/>
  <c r="R167" i="4"/>
  <c r="F167" i="4"/>
  <c r="X166" i="4"/>
  <c r="L166" i="4"/>
  <c r="R165" i="4"/>
  <c r="F165" i="4"/>
  <c r="X164" i="4"/>
  <c r="L164" i="4"/>
  <c r="R163" i="4"/>
  <c r="F163" i="4"/>
  <c r="X162" i="4"/>
  <c r="L162" i="4"/>
  <c r="R161" i="4"/>
  <c r="F161" i="4"/>
  <c r="X160" i="4"/>
  <c r="L160" i="4"/>
  <c r="R159" i="4"/>
  <c r="F159" i="4"/>
  <c r="R158" i="4"/>
  <c r="F158" i="4"/>
  <c r="L158" i="4"/>
  <c r="Q158" i="4"/>
  <c r="L159" i="4"/>
  <c r="Q159" i="4"/>
  <c r="T160" i="4"/>
  <c r="N160" i="4"/>
  <c r="S161" i="4"/>
  <c r="V161" i="4"/>
  <c r="J161" i="4"/>
  <c r="Y162" i="4"/>
  <c r="M162" i="4"/>
  <c r="P162" i="4"/>
  <c r="V162" i="4"/>
  <c r="M163" i="4"/>
  <c r="N164" i="4"/>
  <c r="W165" i="4"/>
  <c r="K165" i="4"/>
  <c r="Z165" i="4"/>
  <c r="N165" i="4"/>
  <c r="Y166" i="4"/>
  <c r="M166" i="4"/>
  <c r="P166" i="4"/>
  <c r="V166" i="4"/>
  <c r="L167" i="4"/>
  <c r="X167" i="4"/>
  <c r="R168" i="4"/>
  <c r="H169" i="4"/>
  <c r="M169" i="4"/>
  <c r="Y169" i="4"/>
  <c r="F170" i="4"/>
  <c r="Z170" i="4"/>
  <c r="S171" i="4"/>
  <c r="N172" i="4"/>
  <c r="W173" i="4"/>
  <c r="K173" i="4"/>
  <c r="Z173" i="4"/>
  <c r="N173" i="4"/>
  <c r="Z200" i="4"/>
  <c r="R200" i="4"/>
  <c r="N200" i="4"/>
  <c r="F200" i="4"/>
  <c r="X199" i="4"/>
  <c r="L199" i="4"/>
  <c r="Z198" i="4"/>
  <c r="R198" i="4"/>
  <c r="N198" i="4"/>
  <c r="F198" i="4"/>
  <c r="X197" i="4"/>
  <c r="L197" i="4"/>
  <c r="Z196" i="4"/>
  <c r="R196" i="4"/>
  <c r="N196" i="4"/>
  <c r="F196" i="4"/>
  <c r="X195" i="4"/>
  <c r="L195" i="4"/>
  <c r="Z194" i="4"/>
  <c r="R194" i="4"/>
  <c r="N194" i="4"/>
  <c r="F194" i="4"/>
  <c r="X193" i="4"/>
  <c r="L193" i="4"/>
  <c r="Z192" i="4"/>
  <c r="R192" i="4"/>
  <c r="N192" i="4"/>
  <c r="F192" i="4"/>
  <c r="X191" i="4"/>
  <c r="L191" i="4"/>
  <c r="Z190" i="4"/>
  <c r="R190" i="4"/>
  <c r="N190" i="4"/>
  <c r="F190" i="4"/>
  <c r="X189" i="4"/>
  <c r="L189" i="4"/>
  <c r="Z188" i="4"/>
  <c r="R188" i="4"/>
  <c r="N188" i="4"/>
  <c r="F188" i="4"/>
  <c r="X187" i="4"/>
  <c r="L187" i="4"/>
  <c r="R186" i="4"/>
  <c r="F186" i="4"/>
  <c r="R185" i="4"/>
  <c r="F185" i="4"/>
  <c r="AE176" i="4"/>
  <c r="X200" i="4"/>
  <c r="L200" i="4"/>
  <c r="R199" i="4"/>
  <c r="F199" i="4"/>
  <c r="X198" i="4"/>
  <c r="L198" i="4"/>
  <c r="R197" i="4"/>
  <c r="F197" i="4"/>
  <c r="X196" i="4"/>
  <c r="L196" i="4"/>
  <c r="R195" i="4"/>
  <c r="F195" i="4"/>
  <c r="X194" i="4"/>
  <c r="L194" i="4"/>
  <c r="R193" i="4"/>
  <c r="F193" i="4"/>
  <c r="X192" i="4"/>
  <c r="L192" i="4"/>
  <c r="R191" i="4"/>
  <c r="F191" i="4"/>
  <c r="X190" i="4"/>
  <c r="L190" i="4"/>
  <c r="R189" i="4"/>
  <c r="F189" i="4"/>
  <c r="X188" i="4"/>
  <c r="L188" i="4"/>
  <c r="R187" i="4"/>
  <c r="F187" i="4"/>
  <c r="X186" i="4"/>
  <c r="G194" i="4"/>
  <c r="M198" i="4"/>
  <c r="G197" i="4"/>
  <c r="M194" i="4"/>
  <c r="G193" i="4"/>
  <c r="M190" i="4"/>
  <c r="G189" i="4"/>
  <c r="H186" i="4"/>
  <c r="X185" i="4"/>
  <c r="H185" i="4"/>
  <c r="G185" i="4"/>
  <c r="P191" i="4"/>
  <c r="V191" i="4"/>
  <c r="J191" i="4"/>
  <c r="G191" i="4"/>
  <c r="M191" i="4"/>
  <c r="S191" i="4"/>
  <c r="Y191" i="4"/>
  <c r="G192" i="4"/>
  <c r="M197" i="4"/>
  <c r="T198" i="4"/>
  <c r="Q213" i="4"/>
  <c r="W213" i="4"/>
  <c r="K213" i="4"/>
  <c r="Z213" i="4"/>
  <c r="T213" i="4"/>
  <c r="N213" i="4"/>
  <c r="H213" i="4"/>
  <c r="G133" i="4"/>
  <c r="K133" i="4"/>
  <c r="W133" i="4"/>
  <c r="G135" i="4"/>
  <c r="S135" i="4"/>
  <c r="G137" i="4"/>
  <c r="S137" i="4"/>
  <c r="G139" i="4"/>
  <c r="S139" i="4"/>
  <c r="G141" i="4"/>
  <c r="S141" i="4"/>
  <c r="G143" i="4"/>
  <c r="S143" i="4"/>
  <c r="G145" i="4"/>
  <c r="S145" i="4"/>
  <c r="Q146" i="4"/>
  <c r="V158" i="4"/>
  <c r="J158" i="4"/>
  <c r="H158" i="4"/>
  <c r="M158" i="4"/>
  <c r="S158" i="4"/>
  <c r="X158" i="4"/>
  <c r="V159" i="4"/>
  <c r="J159" i="4"/>
  <c r="H159" i="4"/>
  <c r="M159" i="4"/>
  <c r="S159" i="4"/>
  <c r="X159" i="4"/>
  <c r="Z160" i="4"/>
  <c r="W161" i="4"/>
  <c r="K161" i="4"/>
  <c r="Z161" i="4"/>
  <c r="N161" i="4"/>
  <c r="X161" i="4"/>
  <c r="R162" i="4"/>
  <c r="Y164" i="4"/>
  <c r="M164" i="4"/>
  <c r="P164" i="4"/>
  <c r="V164" i="4"/>
  <c r="L165" i="4"/>
  <c r="X165" i="4"/>
  <c r="R166" i="4"/>
  <c r="M167" i="4"/>
  <c r="Y167" i="4"/>
  <c r="F168" i="4"/>
  <c r="Z168" i="4"/>
  <c r="S169" i="4"/>
  <c r="G170" i="4"/>
  <c r="N170" i="4"/>
  <c r="W171" i="4"/>
  <c r="K171" i="4"/>
  <c r="Z171" i="4"/>
  <c r="N171" i="4"/>
  <c r="Y172" i="4"/>
  <c r="M172" i="4"/>
  <c r="P172" i="4"/>
  <c r="V172" i="4"/>
  <c r="L173" i="4"/>
  <c r="X173" i="4"/>
  <c r="P187" i="4"/>
  <c r="V187" i="4"/>
  <c r="J187" i="4"/>
  <c r="G187" i="4"/>
  <c r="M187" i="4"/>
  <c r="S187" i="4"/>
  <c r="Y187" i="4"/>
  <c r="T194" i="4"/>
  <c r="S198" i="4"/>
  <c r="H133" i="4"/>
  <c r="H135" i="4"/>
  <c r="H137" i="4"/>
  <c r="H139" i="4"/>
  <c r="H141" i="4"/>
  <c r="H143" i="4"/>
  <c r="H145" i="4"/>
  <c r="N146" i="4"/>
  <c r="Z158" i="4"/>
  <c r="N158" i="4"/>
  <c r="T158" i="4"/>
  <c r="Y158" i="4"/>
  <c r="Z159" i="4"/>
  <c r="N159" i="4"/>
  <c r="T159" i="4"/>
  <c r="Y159" i="4"/>
  <c r="F160" i="4"/>
  <c r="L161" i="4"/>
  <c r="Q161" i="4"/>
  <c r="Y161" i="4"/>
  <c r="F162" i="4"/>
  <c r="S162" i="4"/>
  <c r="Z162" i="4"/>
  <c r="S163" i="4"/>
  <c r="X163" i="4"/>
  <c r="J164" i="4"/>
  <c r="R164" i="4"/>
  <c r="H165" i="4"/>
  <c r="M165" i="4"/>
  <c r="T165" i="4"/>
  <c r="Y165" i="4"/>
  <c r="F166" i="4"/>
  <c r="S166" i="4"/>
  <c r="Z166" i="4"/>
  <c r="S167" i="4"/>
  <c r="N168" i="4"/>
  <c r="W169" i="4"/>
  <c r="K169" i="4"/>
  <c r="Z169" i="4"/>
  <c r="N169" i="4"/>
  <c r="Y170" i="4"/>
  <c r="M170" i="4"/>
  <c r="P170" i="4"/>
  <c r="V170" i="4"/>
  <c r="L171" i="4"/>
  <c r="Q171" i="4"/>
  <c r="X171" i="4"/>
  <c r="J172" i="4"/>
  <c r="R172" i="4"/>
  <c r="H173" i="4"/>
  <c r="M173" i="4"/>
  <c r="T173" i="4"/>
  <c r="Y173" i="4"/>
  <c r="L185" i="4"/>
  <c r="M189" i="4"/>
  <c r="T190" i="4"/>
  <c r="S194" i="4"/>
  <c r="P199" i="4"/>
  <c r="V199" i="4"/>
  <c r="J199" i="4"/>
  <c r="G199" i="4"/>
  <c r="M199" i="4"/>
  <c r="S199" i="4"/>
  <c r="Y199" i="4"/>
  <c r="G200" i="4"/>
  <c r="AM229" i="4"/>
  <c r="AN229" i="4" s="1"/>
  <c r="AO229" i="4" s="1"/>
  <c r="AP229" i="4" s="1"/>
  <c r="AQ229" i="4" s="1"/>
  <c r="H160" i="4"/>
  <c r="H162" i="4"/>
  <c r="T162" i="4"/>
  <c r="J163" i="4"/>
  <c r="V163" i="4"/>
  <c r="H164" i="4"/>
  <c r="T164" i="4"/>
  <c r="H166" i="4"/>
  <c r="T166" i="4"/>
  <c r="H168" i="4"/>
  <c r="T168" i="4"/>
  <c r="H170" i="4"/>
  <c r="T170" i="4"/>
  <c r="H172" i="4"/>
  <c r="T172" i="4"/>
  <c r="V185" i="4"/>
  <c r="J185" i="4"/>
  <c r="M185" i="4"/>
  <c r="S185" i="4"/>
  <c r="V186" i="4"/>
  <c r="J186" i="4"/>
  <c r="P186" i="4"/>
  <c r="M186" i="4"/>
  <c r="T187" i="4"/>
  <c r="V188" i="4"/>
  <c r="J188" i="4"/>
  <c r="P188" i="4"/>
  <c r="Y188" i="4"/>
  <c r="T191" i="4"/>
  <c r="V192" i="4"/>
  <c r="J192" i="4"/>
  <c r="P192" i="4"/>
  <c r="Y192" i="4"/>
  <c r="T195" i="4"/>
  <c r="V196" i="4"/>
  <c r="J196" i="4"/>
  <c r="P196" i="4"/>
  <c r="Y196" i="4"/>
  <c r="T199" i="4"/>
  <c r="V200" i="4"/>
  <c r="J200" i="4"/>
  <c r="P200" i="4"/>
  <c r="Y200" i="4"/>
  <c r="Q215" i="4"/>
  <c r="H215" i="4"/>
  <c r="Z215" i="4"/>
  <c r="K215" i="4"/>
  <c r="T215" i="4"/>
  <c r="W224" i="4"/>
  <c r="K224" i="4"/>
  <c r="Z224" i="4"/>
  <c r="N224" i="4"/>
  <c r="Q224" i="4"/>
  <c r="T224" i="4"/>
  <c r="H224" i="4"/>
  <c r="J229" i="4"/>
  <c r="K229" i="4" s="1"/>
  <c r="L229" i="4" s="1"/>
  <c r="M229" i="4" s="1"/>
  <c r="N229" i="4" s="1"/>
  <c r="G163" i="4"/>
  <c r="G165" i="4"/>
  <c r="G167" i="4"/>
  <c r="G169" i="4"/>
  <c r="G171" i="4"/>
  <c r="G173" i="4"/>
  <c r="Z185" i="4"/>
  <c r="N185" i="4"/>
  <c r="T185" i="4"/>
  <c r="Y185" i="4"/>
  <c r="Z186" i="4"/>
  <c r="N186" i="4"/>
  <c r="T186" i="4"/>
  <c r="W186" i="4"/>
  <c r="T188" i="4"/>
  <c r="S188" i="4"/>
  <c r="P189" i="4"/>
  <c r="V189" i="4"/>
  <c r="J189" i="4"/>
  <c r="Y189" i="4"/>
  <c r="T192" i="4"/>
  <c r="S192" i="4"/>
  <c r="P193" i="4"/>
  <c r="V193" i="4"/>
  <c r="J193" i="4"/>
  <c r="Y193" i="4"/>
  <c r="T196" i="4"/>
  <c r="S196" i="4"/>
  <c r="P197" i="4"/>
  <c r="V197" i="4"/>
  <c r="J197" i="4"/>
  <c r="Y197" i="4"/>
  <c r="T200" i="4"/>
  <c r="S200" i="4"/>
  <c r="N212" i="4"/>
  <c r="K185" i="4"/>
  <c r="P185" i="4"/>
  <c r="K186" i="4"/>
  <c r="Q186" i="4"/>
  <c r="Y186" i="4"/>
  <c r="M188" i="4"/>
  <c r="T189" i="4"/>
  <c r="S189" i="4"/>
  <c r="V190" i="4"/>
  <c r="J190" i="4"/>
  <c r="P190" i="4"/>
  <c r="Y190" i="4"/>
  <c r="M192" i="4"/>
  <c r="T193" i="4"/>
  <c r="S193" i="4"/>
  <c r="V194" i="4"/>
  <c r="J194" i="4"/>
  <c r="P194" i="4"/>
  <c r="Y194" i="4"/>
  <c r="M196" i="4"/>
  <c r="T197" i="4"/>
  <c r="S197" i="4"/>
  <c r="V198" i="4"/>
  <c r="J198" i="4"/>
  <c r="P198" i="4"/>
  <c r="Y198" i="4"/>
  <c r="M200" i="4"/>
  <c r="Q212" i="4"/>
  <c r="W212" i="4"/>
  <c r="K212" i="4"/>
  <c r="Z212" i="4"/>
  <c r="W214" i="4"/>
  <c r="K214" i="4"/>
  <c r="Z214" i="4"/>
  <c r="N214" i="4"/>
  <c r="Q214" i="4"/>
  <c r="N215" i="4"/>
  <c r="W215" i="4"/>
  <c r="N187" i="4"/>
  <c r="Z187" i="4"/>
  <c r="H188" i="4"/>
  <c r="N189" i="4"/>
  <c r="Z189" i="4"/>
  <c r="H190" i="4"/>
  <c r="N191" i="4"/>
  <c r="Z191" i="4"/>
  <c r="H192" i="4"/>
  <c r="N193" i="4"/>
  <c r="Z193" i="4"/>
  <c r="H194" i="4"/>
  <c r="N195" i="4"/>
  <c r="Z195" i="4"/>
  <c r="H196" i="4"/>
  <c r="N197" i="4"/>
  <c r="Z197" i="4"/>
  <c r="H198" i="4"/>
  <c r="N199" i="4"/>
  <c r="Z199" i="4"/>
  <c r="H200" i="4"/>
  <c r="R227" i="4"/>
  <c r="F227" i="4"/>
  <c r="X226" i="4"/>
  <c r="L226" i="4"/>
  <c r="L227" i="4"/>
  <c r="X227" i="4"/>
  <c r="N226" i="4"/>
  <c r="F226" i="4"/>
  <c r="L225" i="4"/>
  <c r="R224" i="4"/>
  <c r="F224" i="4"/>
  <c r="X223" i="4"/>
  <c r="L223" i="4"/>
  <c r="R222" i="4"/>
  <c r="F222" i="4"/>
  <c r="X221" i="4"/>
  <c r="L221" i="4"/>
  <c r="R220" i="4"/>
  <c r="F220" i="4"/>
  <c r="X219" i="4"/>
  <c r="L219" i="4"/>
  <c r="R218" i="4"/>
  <c r="F218" i="4"/>
  <c r="X217" i="4"/>
  <c r="Z226" i="4"/>
  <c r="R226" i="4"/>
  <c r="M226" i="4"/>
  <c r="X225" i="4"/>
  <c r="Y224" i="4"/>
  <c r="M224" i="4"/>
  <c r="Y222" i="4"/>
  <c r="M222" i="4"/>
  <c r="Y220" i="4"/>
  <c r="M220" i="4"/>
  <c r="Y218" i="4"/>
  <c r="M218" i="4"/>
  <c r="G212" i="4"/>
  <c r="G213" i="4"/>
  <c r="M214" i="4"/>
  <c r="Y214" i="4"/>
  <c r="F215" i="4"/>
  <c r="J215" i="4"/>
  <c r="X215" i="4"/>
  <c r="F216" i="4"/>
  <c r="L216" i="4"/>
  <c r="Z216" i="4"/>
  <c r="Y217" i="4"/>
  <c r="M217" i="4"/>
  <c r="H217" i="4"/>
  <c r="L217" i="4"/>
  <c r="R217" i="4"/>
  <c r="V217" i="4"/>
  <c r="W218" i="4"/>
  <c r="K218" i="4"/>
  <c r="Z218" i="4"/>
  <c r="N218" i="4"/>
  <c r="Q218" i="4"/>
  <c r="L218" i="4"/>
  <c r="R219" i="4"/>
  <c r="S220" i="4"/>
  <c r="T220" i="4"/>
  <c r="F221" i="4"/>
  <c r="Z221" i="4"/>
  <c r="X222" i="4"/>
  <c r="N223" i="4"/>
  <c r="T226" i="4"/>
  <c r="Z254" i="4"/>
  <c r="R254" i="4"/>
  <c r="N254" i="4"/>
  <c r="F254" i="4"/>
  <c r="X253" i="4"/>
  <c r="L253" i="4"/>
  <c r="Z252" i="4"/>
  <c r="R252" i="4"/>
  <c r="N252" i="4"/>
  <c r="F252" i="4"/>
  <c r="X251" i="4"/>
  <c r="L251" i="4"/>
  <c r="Z250" i="4"/>
  <c r="R250" i="4"/>
  <c r="N250" i="4"/>
  <c r="F250" i="4"/>
  <c r="X249" i="4"/>
  <c r="L249" i="4"/>
  <c r="R248" i="4"/>
  <c r="F248" i="4"/>
  <c r="X247" i="4"/>
  <c r="L247" i="4"/>
  <c r="R246" i="4"/>
  <c r="F246" i="4"/>
  <c r="X245" i="4"/>
  <c r="L245" i="4"/>
  <c r="X254" i="4"/>
  <c r="L254" i="4"/>
  <c r="R253" i="4"/>
  <c r="F253" i="4"/>
  <c r="X252" i="4"/>
  <c r="L252" i="4"/>
  <c r="R251" i="4"/>
  <c r="F251" i="4"/>
  <c r="X250" i="4"/>
  <c r="L250" i="4"/>
  <c r="R249" i="4"/>
  <c r="F249" i="4"/>
  <c r="M251" i="4"/>
  <c r="Z247" i="4"/>
  <c r="R247" i="4"/>
  <c r="N247" i="4"/>
  <c r="F247" i="4"/>
  <c r="T246" i="4"/>
  <c r="L246" i="4"/>
  <c r="X244" i="4"/>
  <c r="T244" i="4"/>
  <c r="F244" i="4"/>
  <c r="X243" i="4"/>
  <c r="Y253" i="4"/>
  <c r="Y249" i="4"/>
  <c r="Y247" i="4"/>
  <c r="M247" i="4"/>
  <c r="X246" i="4"/>
  <c r="R243" i="4"/>
  <c r="F243" i="4"/>
  <c r="X242" i="4"/>
  <c r="L242" i="4"/>
  <c r="R241" i="4"/>
  <c r="F241" i="4"/>
  <c r="X240" i="4"/>
  <c r="L240" i="4"/>
  <c r="X239" i="4"/>
  <c r="L239" i="4"/>
  <c r="X248" i="4"/>
  <c r="G248" i="4"/>
  <c r="Z244" i="4"/>
  <c r="L243" i="4"/>
  <c r="R240" i="4"/>
  <c r="F240" i="4"/>
  <c r="Y251" i="4"/>
  <c r="L248" i="4"/>
  <c r="H244" i="4"/>
  <c r="Y243" i="4"/>
  <c r="Z242" i="4"/>
  <c r="S242" i="4"/>
  <c r="N242" i="4"/>
  <c r="G242" i="4"/>
  <c r="M241" i="4"/>
  <c r="M253" i="4"/>
  <c r="S252" i="4"/>
  <c r="T248" i="4"/>
  <c r="Z245" i="4"/>
  <c r="R245" i="4"/>
  <c r="N245" i="4"/>
  <c r="F245" i="4"/>
  <c r="L244" i="4"/>
  <c r="G244" i="4"/>
  <c r="H243" i="4"/>
  <c r="R242" i="4"/>
  <c r="F242" i="4"/>
  <c r="Y241" i="4"/>
  <c r="L241" i="4"/>
  <c r="Z239" i="4"/>
  <c r="S239" i="4"/>
  <c r="N239" i="4"/>
  <c r="G239" i="4"/>
  <c r="AE230" i="4"/>
  <c r="N240" i="4"/>
  <c r="S241" i="4"/>
  <c r="Y245" i="4"/>
  <c r="T247" i="4"/>
  <c r="M249" i="4"/>
  <c r="G252" i="4"/>
  <c r="F214" i="4"/>
  <c r="J214" i="4"/>
  <c r="R214" i="4"/>
  <c r="V214" i="4"/>
  <c r="G215" i="4"/>
  <c r="S216" i="4"/>
  <c r="H216" i="4"/>
  <c r="M216" i="4"/>
  <c r="N217" i="4"/>
  <c r="S217" i="4"/>
  <c r="W217" i="4"/>
  <c r="H218" i="4"/>
  <c r="Y219" i="4"/>
  <c r="W220" i="4"/>
  <c r="K220" i="4"/>
  <c r="Z220" i="4"/>
  <c r="N220" i="4"/>
  <c r="Q220" i="4"/>
  <c r="L220" i="4"/>
  <c r="R221" i="4"/>
  <c r="S222" i="4"/>
  <c r="F223" i="4"/>
  <c r="Z223" i="4"/>
  <c r="X224" i="4"/>
  <c r="N225" i="4"/>
  <c r="G240" i="4"/>
  <c r="T242" i="4"/>
  <c r="R244" i="4"/>
  <c r="H187" i="4"/>
  <c r="H189" i="4"/>
  <c r="H191" i="4"/>
  <c r="H193" i="4"/>
  <c r="H195" i="4"/>
  <c r="H197" i="4"/>
  <c r="H199" i="4"/>
  <c r="Y213" i="4"/>
  <c r="G214" i="4"/>
  <c r="Y215" i="4"/>
  <c r="M215" i="4"/>
  <c r="L215" i="4"/>
  <c r="R215" i="4"/>
  <c r="V215" i="4"/>
  <c r="W216" i="4"/>
  <c r="K216" i="4"/>
  <c r="N216" i="4"/>
  <c r="R216" i="4"/>
  <c r="X216" i="4"/>
  <c r="F217" i="4"/>
  <c r="T217" i="4"/>
  <c r="Z217" i="4"/>
  <c r="X218" i="4"/>
  <c r="N219" i="4"/>
  <c r="H220" i="4"/>
  <c r="Y221" i="4"/>
  <c r="W222" i="4"/>
  <c r="K222" i="4"/>
  <c r="Z222" i="4"/>
  <c r="N222" i="4"/>
  <c r="Q222" i="4"/>
  <c r="L222" i="4"/>
  <c r="R223" i="4"/>
  <c r="S224" i="4"/>
  <c r="F225" i="4"/>
  <c r="X241" i="4"/>
  <c r="T243" i="4"/>
  <c r="M245" i="4"/>
  <c r="S248" i="4"/>
  <c r="G219" i="4"/>
  <c r="K219" i="4"/>
  <c r="S219" i="4"/>
  <c r="W219" i="4"/>
  <c r="G221" i="4"/>
  <c r="K221" i="4"/>
  <c r="S221" i="4"/>
  <c r="W221" i="4"/>
  <c r="G223" i="4"/>
  <c r="K223" i="4"/>
  <c r="S223" i="4"/>
  <c r="W223" i="4"/>
  <c r="V225" i="4"/>
  <c r="Y225" i="4"/>
  <c r="G225" i="4"/>
  <c r="S225" i="4"/>
  <c r="V227" i="4"/>
  <c r="J227" i="4"/>
  <c r="Y227" i="4"/>
  <c r="M227" i="4"/>
  <c r="P227" i="4"/>
  <c r="Y240" i="4"/>
  <c r="M240" i="4"/>
  <c r="P240" i="4"/>
  <c r="W241" i="4"/>
  <c r="K241" i="4"/>
  <c r="Z241" i="4"/>
  <c r="N241" i="4"/>
  <c r="Q241" i="4"/>
  <c r="S249" i="4"/>
  <c r="V250" i="4"/>
  <c r="J250" i="4"/>
  <c r="Y250" i="4"/>
  <c r="M250" i="4"/>
  <c r="P250" i="4"/>
  <c r="S250" i="4"/>
  <c r="G250" i="4"/>
  <c r="H219" i="4"/>
  <c r="P219" i="4"/>
  <c r="T219" i="4"/>
  <c r="H221" i="4"/>
  <c r="P221" i="4"/>
  <c r="T221" i="4"/>
  <c r="H223" i="4"/>
  <c r="P223" i="4"/>
  <c r="T223" i="4"/>
  <c r="Z225" i="4"/>
  <c r="H225" i="4"/>
  <c r="P225" i="4"/>
  <c r="T225" i="4"/>
  <c r="Z227" i="4"/>
  <c r="N227" i="4"/>
  <c r="Q227" i="4"/>
  <c r="K227" i="4"/>
  <c r="S227" i="4"/>
  <c r="Y239" i="4"/>
  <c r="M239" i="4"/>
  <c r="P239" i="4"/>
  <c r="T240" i="4"/>
  <c r="J240" i="4"/>
  <c r="V240" i="4"/>
  <c r="T241" i="4"/>
  <c r="S243" i="4"/>
  <c r="V246" i="4"/>
  <c r="J246" i="4"/>
  <c r="Y246" i="4"/>
  <c r="M246" i="4"/>
  <c r="G246" i="4"/>
  <c r="S246" i="4"/>
  <c r="Z248" i="4"/>
  <c r="N248" i="4"/>
  <c r="Q248" i="4"/>
  <c r="W248" i="4"/>
  <c r="H248" i="4"/>
  <c r="T250" i="4"/>
  <c r="S253" i="4"/>
  <c r="V254" i="4"/>
  <c r="J254" i="4"/>
  <c r="Y254" i="4"/>
  <c r="M254" i="4"/>
  <c r="P254" i="4"/>
  <c r="S254" i="4"/>
  <c r="G254" i="4"/>
  <c r="G216" i="4"/>
  <c r="G218" i="4"/>
  <c r="M219" i="4"/>
  <c r="G220" i="4"/>
  <c r="M221" i="4"/>
  <c r="G222" i="4"/>
  <c r="M223" i="4"/>
  <c r="G224" i="4"/>
  <c r="M225" i="4"/>
  <c r="Q225" i="4"/>
  <c r="G227" i="4"/>
  <c r="T227" i="4"/>
  <c r="T239" i="4"/>
  <c r="J239" i="4"/>
  <c r="V239" i="4"/>
  <c r="H241" i="4"/>
  <c r="Y242" i="4"/>
  <c r="M242" i="4"/>
  <c r="P242" i="4"/>
  <c r="W243" i="4"/>
  <c r="K243" i="4"/>
  <c r="N243" i="4"/>
  <c r="Q243" i="4"/>
  <c r="Z243" i="4"/>
  <c r="Y244" i="4"/>
  <c r="M244" i="4"/>
  <c r="J244" i="4"/>
  <c r="S244" i="4"/>
  <c r="P244" i="4"/>
  <c r="P246" i="4"/>
  <c r="S247" i="4"/>
  <c r="T251" i="4"/>
  <c r="T254" i="4"/>
  <c r="N256" i="4"/>
  <c r="G226" i="4"/>
  <c r="K226" i="4"/>
  <c r="S226" i="4"/>
  <c r="W226" i="4"/>
  <c r="H239" i="4"/>
  <c r="H240" i="4"/>
  <c r="J241" i="4"/>
  <c r="V241" i="4"/>
  <c r="H242" i="4"/>
  <c r="J243" i="4"/>
  <c r="V243" i="4"/>
  <c r="N244" i="4"/>
  <c r="W244" i="4"/>
  <c r="S245" i="4"/>
  <c r="Z246" i="4"/>
  <c r="N246" i="4"/>
  <c r="Q246" i="4"/>
  <c r="K246" i="4"/>
  <c r="T249" i="4"/>
  <c r="V252" i="4"/>
  <c r="J252" i="4"/>
  <c r="Y252" i="4"/>
  <c r="M252" i="4"/>
  <c r="P252" i="4"/>
  <c r="T253" i="4"/>
  <c r="H226" i="4"/>
  <c r="G241" i="4"/>
  <c r="G243" i="4"/>
  <c r="T245" i="4"/>
  <c r="V248" i="4"/>
  <c r="J248" i="4"/>
  <c r="Y248" i="4"/>
  <c r="M248" i="4"/>
  <c r="P248" i="4"/>
  <c r="S251" i="4"/>
  <c r="T252" i="4"/>
  <c r="AM256" i="4"/>
  <c r="AN256" i="4" s="1"/>
  <c r="AO256" i="4" s="1"/>
  <c r="AP256" i="4" s="1"/>
  <c r="AQ256" i="4" s="1"/>
  <c r="V268" i="4"/>
  <c r="J268" i="4"/>
  <c r="Y268" i="4"/>
  <c r="M268" i="4"/>
  <c r="P268" i="4"/>
  <c r="S268" i="4"/>
  <c r="G268" i="4"/>
  <c r="J249" i="4"/>
  <c r="N249" i="4"/>
  <c r="V249" i="4"/>
  <c r="Z249" i="4"/>
  <c r="H250" i="4"/>
  <c r="J251" i="4"/>
  <c r="N251" i="4"/>
  <c r="V251" i="4"/>
  <c r="Z251" i="4"/>
  <c r="H252" i="4"/>
  <c r="J253" i="4"/>
  <c r="N253" i="4"/>
  <c r="V253" i="4"/>
  <c r="Z253" i="4"/>
  <c r="H254" i="4"/>
  <c r="R281" i="4"/>
  <c r="F281" i="4"/>
  <c r="X280" i="4"/>
  <c r="L280" i="4"/>
  <c r="R279" i="4"/>
  <c r="F279" i="4"/>
  <c r="X278" i="4"/>
  <c r="L278" i="4"/>
  <c r="R277" i="4"/>
  <c r="F277" i="4"/>
  <c r="X276" i="4"/>
  <c r="L276" i="4"/>
  <c r="R275" i="4"/>
  <c r="L281" i="4"/>
  <c r="Y278" i="4"/>
  <c r="Z276" i="4"/>
  <c r="R276" i="4"/>
  <c r="M276" i="4"/>
  <c r="X281" i="4"/>
  <c r="N280" i="4"/>
  <c r="F280" i="4"/>
  <c r="L279" i="4"/>
  <c r="Y276" i="4"/>
  <c r="Z280" i="4"/>
  <c r="R280" i="4"/>
  <c r="M280" i="4"/>
  <c r="X279" i="4"/>
  <c r="N278" i="4"/>
  <c r="F278" i="4"/>
  <c r="L277" i="4"/>
  <c r="G277" i="4"/>
  <c r="F275" i="4"/>
  <c r="X274" i="4"/>
  <c r="L274" i="4"/>
  <c r="R273" i="4"/>
  <c r="F273" i="4"/>
  <c r="X272" i="4"/>
  <c r="L272" i="4"/>
  <c r="X277" i="4"/>
  <c r="X275" i="4"/>
  <c r="Z274" i="4"/>
  <c r="F274" i="4"/>
  <c r="Y273" i="4"/>
  <c r="M273" i="4"/>
  <c r="R272" i="4"/>
  <c r="X271" i="4"/>
  <c r="R271" i="4"/>
  <c r="R270" i="4"/>
  <c r="F270" i="4"/>
  <c r="X269" i="4"/>
  <c r="L269" i="4"/>
  <c r="R268" i="4"/>
  <c r="F268" i="4"/>
  <c r="X267" i="4"/>
  <c r="L267" i="4"/>
  <c r="X266" i="4"/>
  <c r="L266" i="4"/>
  <c r="H281" i="4"/>
  <c r="Y280" i="4"/>
  <c r="M278" i="4"/>
  <c r="F276" i="4"/>
  <c r="R274" i="4"/>
  <c r="X273" i="4"/>
  <c r="L273" i="4"/>
  <c r="H271" i="4"/>
  <c r="R278" i="4"/>
  <c r="S277" i="4"/>
  <c r="N276" i="4"/>
  <c r="L275" i="4"/>
  <c r="N272" i="4"/>
  <c r="G272" i="4"/>
  <c r="L271" i="4"/>
  <c r="F271" i="4"/>
  <c r="X270" i="4"/>
  <c r="L270" i="4"/>
  <c r="Z269" i="4"/>
  <c r="R269" i="4"/>
  <c r="N269" i="4"/>
  <c r="F269" i="4"/>
  <c r="X268" i="4"/>
  <c r="L268" i="4"/>
  <c r="Z267" i="4"/>
  <c r="R267" i="4"/>
  <c r="N267" i="4"/>
  <c r="F267" i="4"/>
  <c r="T266" i="4"/>
  <c r="Y266" i="4"/>
  <c r="T267" i="4"/>
  <c r="M267" i="4"/>
  <c r="Z268" i="4"/>
  <c r="Z272" i="4"/>
  <c r="G245" i="4"/>
  <c r="K245" i="4"/>
  <c r="W245" i="4"/>
  <c r="G247" i="4"/>
  <c r="K247" i="4"/>
  <c r="W247" i="4"/>
  <c r="G249" i="4"/>
  <c r="K249" i="4"/>
  <c r="W249" i="4"/>
  <c r="G251" i="4"/>
  <c r="K251" i="4"/>
  <c r="W251" i="4"/>
  <c r="G253" i="4"/>
  <c r="K253" i="4"/>
  <c r="W253" i="4"/>
  <c r="M266" i="4"/>
  <c r="R266" i="4"/>
  <c r="Z266" i="4"/>
  <c r="Y267" i="4"/>
  <c r="V270" i="4"/>
  <c r="J270" i="4"/>
  <c r="Y270" i="4"/>
  <c r="M270" i="4"/>
  <c r="P270" i="4"/>
  <c r="Y271" i="4"/>
  <c r="F272" i="4"/>
  <c r="S272" i="4"/>
  <c r="Z275" i="4"/>
  <c r="Q275" i="4"/>
  <c r="W275" i="4"/>
  <c r="K275" i="4"/>
  <c r="N275" i="4"/>
  <c r="H275" i="4"/>
  <c r="T275" i="4"/>
  <c r="S275" i="4"/>
  <c r="Z278" i="4"/>
  <c r="H245" i="4"/>
  <c r="H247" i="4"/>
  <c r="H249" i="4"/>
  <c r="H251" i="4"/>
  <c r="H253" i="4"/>
  <c r="T269" i="4"/>
  <c r="M269" i="4"/>
  <c r="Z270" i="4"/>
  <c r="S273" i="4"/>
  <c r="N274" i="4"/>
  <c r="H268" i="4"/>
  <c r="T268" i="4"/>
  <c r="H270" i="4"/>
  <c r="T270" i="4"/>
  <c r="W273" i="4"/>
  <c r="K273" i="4"/>
  <c r="Z273" i="4"/>
  <c r="N273" i="4"/>
  <c r="Y274" i="4"/>
  <c r="M274" i="4"/>
  <c r="P274" i="4"/>
  <c r="V274" i="4"/>
  <c r="Z277" i="4"/>
  <c r="N277" i="4"/>
  <c r="Q277" i="4"/>
  <c r="W277" i="4"/>
  <c r="H277" i="4"/>
  <c r="T277" i="4"/>
  <c r="G266" i="4"/>
  <c r="K266" i="4"/>
  <c r="S266" i="4"/>
  <c r="W266" i="4"/>
  <c r="G267" i="4"/>
  <c r="K267" i="4"/>
  <c r="S267" i="4"/>
  <c r="W267" i="4"/>
  <c r="Q268" i="4"/>
  <c r="G269" i="4"/>
  <c r="K269" i="4"/>
  <c r="S269" i="4"/>
  <c r="W269" i="4"/>
  <c r="Q270" i="4"/>
  <c r="S271" i="4"/>
  <c r="G271" i="4"/>
  <c r="M271" i="4"/>
  <c r="V271" i="4"/>
  <c r="Y272" i="4"/>
  <c r="M272" i="4"/>
  <c r="P272" i="4"/>
  <c r="V272" i="4"/>
  <c r="Q273" i="4"/>
  <c r="J274" i="4"/>
  <c r="V279" i="4"/>
  <c r="J279" i="4"/>
  <c r="Y279" i="4"/>
  <c r="M279" i="4"/>
  <c r="G279" i="4"/>
  <c r="S279" i="4"/>
  <c r="P279" i="4"/>
  <c r="H266" i="4"/>
  <c r="H267" i="4"/>
  <c r="N268" i="4"/>
  <c r="H269" i="4"/>
  <c r="N270" i="4"/>
  <c r="W271" i="4"/>
  <c r="K271" i="4"/>
  <c r="Z271" i="4"/>
  <c r="N271" i="4"/>
  <c r="J272" i="4"/>
  <c r="H273" i="4"/>
  <c r="T273" i="4"/>
  <c r="S274" i="4"/>
  <c r="K277" i="4"/>
  <c r="T280" i="4"/>
  <c r="H272" i="4"/>
  <c r="T272" i="4"/>
  <c r="H274" i="4"/>
  <c r="T274" i="4"/>
  <c r="Z279" i="4"/>
  <c r="N279" i="4"/>
  <c r="Q279" i="4"/>
  <c r="K279" i="4"/>
  <c r="V281" i="4"/>
  <c r="J281" i="4"/>
  <c r="Y281" i="4"/>
  <c r="M281" i="4"/>
  <c r="P281" i="4"/>
  <c r="G273" i="4"/>
  <c r="V275" i="4"/>
  <c r="Y275" i="4"/>
  <c r="M275" i="4"/>
  <c r="G275" i="4"/>
  <c r="P275" i="4"/>
  <c r="T276" i="4"/>
  <c r="T279" i="4"/>
  <c r="Z281" i="4"/>
  <c r="N281" i="4"/>
  <c r="Q281" i="4"/>
  <c r="K281" i="4"/>
  <c r="S281" i="4"/>
  <c r="V277" i="4"/>
  <c r="J277" i="4"/>
  <c r="Y277" i="4"/>
  <c r="M277" i="4"/>
  <c r="P277" i="4"/>
  <c r="T278" i="4"/>
  <c r="H279" i="4"/>
  <c r="G281" i="4"/>
  <c r="T281" i="4"/>
  <c r="G276" i="4"/>
  <c r="K276" i="4"/>
  <c r="S276" i="4"/>
  <c r="W276" i="4"/>
  <c r="G278" i="4"/>
  <c r="K278" i="4"/>
  <c r="S278" i="4"/>
  <c r="W278" i="4"/>
  <c r="G280" i="4"/>
  <c r="K280" i="4"/>
  <c r="S280" i="4"/>
  <c r="W280" i="4"/>
  <c r="H276" i="4"/>
  <c r="H278" i="4"/>
  <c r="H280" i="4"/>
  <c r="K11" i="3"/>
  <c r="L11" i="3" s="1"/>
  <c r="M11" i="3" s="1"/>
  <c r="N11" i="3" s="1"/>
  <c r="O11" i="3" s="1"/>
  <c r="C11" i="3"/>
  <c r="E90" i="3"/>
  <c r="E115" i="3" s="1"/>
  <c r="E140" i="3" s="1"/>
  <c r="E165" i="3" s="1"/>
  <c r="E190" i="3" s="1"/>
  <c r="E215" i="3" s="1"/>
  <c r="E240" i="3" s="1"/>
  <c r="E265" i="3" s="1"/>
  <c r="C65" i="3"/>
  <c r="K61" i="3"/>
  <c r="L61" i="3" s="1"/>
  <c r="M61" i="3" s="1"/>
  <c r="N61" i="3" s="1"/>
  <c r="O61" i="3" s="1"/>
  <c r="C61" i="3"/>
  <c r="C66" i="3" s="1"/>
  <c r="K36" i="3"/>
  <c r="L36" i="3" s="1"/>
  <c r="M36" i="3" s="1"/>
  <c r="N36" i="3" s="1"/>
  <c r="O36" i="3" s="1"/>
  <c r="C36" i="3"/>
  <c r="D115" i="3"/>
  <c r="J21" i="3"/>
  <c r="J29" i="3"/>
  <c r="C89" i="3"/>
  <c r="N47" i="3"/>
  <c r="N49" i="3"/>
  <c r="H51" i="3"/>
  <c r="M52" i="3"/>
  <c r="G54" i="3"/>
  <c r="M54" i="3"/>
  <c r="G55" i="3"/>
  <c r="C63" i="3"/>
  <c r="G69" i="3"/>
  <c r="G70" i="3"/>
  <c r="K71" i="3"/>
  <c r="H71" i="3"/>
  <c r="F72" i="3"/>
  <c r="N72" i="3"/>
  <c r="H73" i="3"/>
  <c r="G74" i="3"/>
  <c r="F76" i="3"/>
  <c r="N76" i="3"/>
  <c r="N77" i="3"/>
  <c r="H77" i="3"/>
  <c r="F79" i="3"/>
  <c r="N81" i="3"/>
  <c r="C86" i="3"/>
  <c r="C88" i="3"/>
  <c r="L95" i="3"/>
  <c r="M98" i="3"/>
  <c r="J98" i="3"/>
  <c r="G100" i="3"/>
  <c r="G101" i="3"/>
  <c r="H102" i="3"/>
  <c r="H103" i="3"/>
  <c r="H104" i="3"/>
  <c r="M104" i="3"/>
  <c r="F105" i="3"/>
  <c r="M105" i="3"/>
  <c r="G106" i="3"/>
  <c r="L108" i="3"/>
  <c r="L159" i="3"/>
  <c r="F157" i="3"/>
  <c r="L155" i="3"/>
  <c r="F153" i="3"/>
  <c r="L151" i="3"/>
  <c r="F149" i="3"/>
  <c r="L147" i="3"/>
  <c r="F145" i="3"/>
  <c r="L144" i="3"/>
  <c r="N159" i="3"/>
  <c r="N155" i="3"/>
  <c r="N151" i="3"/>
  <c r="N147" i="3"/>
  <c r="M158" i="3"/>
  <c r="L156" i="3"/>
  <c r="M154" i="3"/>
  <c r="L152" i="3"/>
  <c r="M150" i="3"/>
  <c r="L148" i="3"/>
  <c r="M146" i="3"/>
  <c r="F144" i="3"/>
  <c r="F158" i="3"/>
  <c r="F154" i="3"/>
  <c r="F150" i="3"/>
  <c r="F146" i="3"/>
  <c r="L158" i="3"/>
  <c r="G157" i="3"/>
  <c r="L154" i="3"/>
  <c r="G153" i="3"/>
  <c r="L150" i="3"/>
  <c r="G149" i="3"/>
  <c r="L146" i="3"/>
  <c r="G145" i="3"/>
  <c r="L157" i="3"/>
  <c r="G156" i="3"/>
  <c r="L153" i="3"/>
  <c r="G152" i="3"/>
  <c r="L149" i="3"/>
  <c r="G148" i="3"/>
  <c r="L145" i="3"/>
  <c r="N144" i="3"/>
  <c r="H144" i="3"/>
  <c r="F152" i="3"/>
  <c r="J251" i="3"/>
  <c r="M251" i="3"/>
  <c r="G251" i="3"/>
  <c r="J20" i="3"/>
  <c r="F21" i="3"/>
  <c r="G22" i="3"/>
  <c r="M24" i="3"/>
  <c r="L24" i="3"/>
  <c r="J28" i="3"/>
  <c r="F29" i="3"/>
  <c r="G30" i="3"/>
  <c r="H31" i="3"/>
  <c r="G33" i="3"/>
  <c r="C40" i="3"/>
  <c r="C41" i="3" s="1"/>
  <c r="N45" i="3"/>
  <c r="H47" i="3"/>
  <c r="M48" i="3"/>
  <c r="G50" i="3"/>
  <c r="M50" i="3"/>
  <c r="G51" i="3"/>
  <c r="L84" i="3"/>
  <c r="F82" i="3"/>
  <c r="L80" i="3"/>
  <c r="F78" i="3"/>
  <c r="L76" i="3"/>
  <c r="F74" i="3"/>
  <c r="L72" i="3"/>
  <c r="F70" i="3"/>
  <c r="N84" i="3"/>
  <c r="N80" i="3"/>
  <c r="M83" i="3"/>
  <c r="H83" i="3"/>
  <c r="H82" i="3"/>
  <c r="L81" i="3"/>
  <c r="H81" i="3"/>
  <c r="M79" i="3"/>
  <c r="H79" i="3"/>
  <c r="H78" i="3"/>
  <c r="L77" i="3"/>
  <c r="M75" i="3"/>
  <c r="L73" i="3"/>
  <c r="M71" i="3"/>
  <c r="F69" i="3"/>
  <c r="L70" i="3"/>
  <c r="L74" i="3"/>
  <c r="G78" i="3"/>
  <c r="L79" i="3"/>
  <c r="G82" i="3"/>
  <c r="L83" i="3"/>
  <c r="L109" i="3"/>
  <c r="F107" i="3"/>
  <c r="L105" i="3"/>
  <c r="F103" i="3"/>
  <c r="L101" i="3"/>
  <c r="F99" i="3"/>
  <c r="L97" i="3"/>
  <c r="F95" i="3"/>
  <c r="L94" i="3"/>
  <c r="F106" i="3"/>
  <c r="F102" i="3"/>
  <c r="F98" i="3"/>
  <c r="N94" i="3"/>
  <c r="N109" i="3"/>
  <c r="N105" i="3"/>
  <c r="N101" i="3"/>
  <c r="N97" i="3"/>
  <c r="M108" i="3"/>
  <c r="H108" i="3"/>
  <c r="H107" i="3"/>
  <c r="L106" i="3"/>
  <c r="M94" i="3"/>
  <c r="G96" i="3"/>
  <c r="G97" i="3"/>
  <c r="H98" i="3"/>
  <c r="H99" i="3"/>
  <c r="H100" i="3"/>
  <c r="M100" i="3"/>
  <c r="F101" i="3"/>
  <c r="M101" i="3"/>
  <c r="G102" i="3"/>
  <c r="L102" i="3"/>
  <c r="G103" i="3"/>
  <c r="M103" i="3"/>
  <c r="F104" i="3"/>
  <c r="L104" i="3"/>
  <c r="N106" i="3"/>
  <c r="G107" i="3"/>
  <c r="L136" i="3"/>
  <c r="M136" i="3" s="1"/>
  <c r="N136" i="3" s="1"/>
  <c r="O136" i="3" s="1"/>
  <c r="C136" i="3"/>
  <c r="K75" i="3"/>
  <c r="H75" i="3"/>
  <c r="F19" i="3"/>
  <c r="C15" i="3"/>
  <c r="F20" i="3"/>
  <c r="L21" i="3"/>
  <c r="H23" i="3"/>
  <c r="M23" i="3"/>
  <c r="H24" i="3"/>
  <c r="G25" i="3"/>
  <c r="N25" i="3"/>
  <c r="N26" i="3"/>
  <c r="J27" i="3"/>
  <c r="F28" i="3"/>
  <c r="L29" i="3"/>
  <c r="M32" i="3"/>
  <c r="H32" i="3"/>
  <c r="L32" i="3"/>
  <c r="N33" i="3"/>
  <c r="N34" i="3"/>
  <c r="L58" i="3"/>
  <c r="F56" i="3"/>
  <c r="L54" i="3"/>
  <c r="F52" i="3"/>
  <c r="L50" i="3"/>
  <c r="F48" i="3"/>
  <c r="L46" i="3"/>
  <c r="C38" i="3"/>
  <c r="M44" i="3"/>
  <c r="G44" i="3"/>
  <c r="F45" i="3"/>
  <c r="L45" i="3"/>
  <c r="F46" i="3"/>
  <c r="F47" i="3"/>
  <c r="K48" i="3"/>
  <c r="N52" i="3"/>
  <c r="N53" i="3"/>
  <c r="H54" i="3"/>
  <c r="N54" i="3"/>
  <c r="H55" i="3"/>
  <c r="L55" i="3"/>
  <c r="H56" i="3"/>
  <c r="M56" i="3"/>
  <c r="G57" i="3"/>
  <c r="H57" i="3"/>
  <c r="M57" i="3"/>
  <c r="G58" i="3"/>
  <c r="M59" i="3"/>
  <c r="G59" i="3"/>
  <c r="D138" i="3"/>
  <c r="C113" i="3"/>
  <c r="M69" i="3"/>
  <c r="H69" i="3"/>
  <c r="L69" i="3"/>
  <c r="L71" i="3"/>
  <c r="M72" i="3"/>
  <c r="F73" i="3"/>
  <c r="K73" i="3"/>
  <c r="L75" i="3"/>
  <c r="M76" i="3"/>
  <c r="F77" i="3"/>
  <c r="K77" i="3"/>
  <c r="F80" i="3"/>
  <c r="F81" i="3"/>
  <c r="F84" i="3"/>
  <c r="K86" i="3"/>
  <c r="L86" i="3" s="1"/>
  <c r="M86" i="3" s="1"/>
  <c r="N86" i="3" s="1"/>
  <c r="O86" i="3" s="1"/>
  <c r="G95" i="3"/>
  <c r="M95" i="3"/>
  <c r="F96" i="3"/>
  <c r="L96" i="3"/>
  <c r="N98" i="3"/>
  <c r="L99" i="3"/>
  <c r="M102" i="3"/>
  <c r="J102" i="3"/>
  <c r="G104" i="3"/>
  <c r="G105" i="3"/>
  <c r="H106" i="3"/>
  <c r="L107" i="3"/>
  <c r="F108" i="3"/>
  <c r="K111" i="3"/>
  <c r="L111" i="3" s="1"/>
  <c r="M111" i="3" s="1"/>
  <c r="N111" i="3" s="1"/>
  <c r="O111" i="3" s="1"/>
  <c r="C111" i="3"/>
  <c r="K121" i="3"/>
  <c r="H121" i="3"/>
  <c r="H127" i="3"/>
  <c r="K127" i="3"/>
  <c r="N127" i="3"/>
  <c r="N132" i="3"/>
  <c r="H132" i="3"/>
  <c r="K132" i="3"/>
  <c r="H145" i="3"/>
  <c r="F151" i="3"/>
  <c r="H153" i="3"/>
  <c r="F159" i="3"/>
  <c r="N183" i="3"/>
  <c r="K183" i="3"/>
  <c r="H183" i="3"/>
  <c r="K186" i="3"/>
  <c r="L186" i="3" s="1"/>
  <c r="M186" i="3" s="1"/>
  <c r="N186" i="3" s="1"/>
  <c r="O186" i="3" s="1"/>
  <c r="N248" i="3"/>
  <c r="H248" i="3"/>
  <c r="K248" i="3"/>
  <c r="J270" i="3"/>
  <c r="M270" i="3"/>
  <c r="G270" i="3"/>
  <c r="J272" i="3"/>
  <c r="G272" i="3"/>
  <c r="M272" i="3"/>
  <c r="J274" i="3"/>
  <c r="G274" i="3"/>
  <c r="M274" i="3"/>
  <c r="N276" i="3"/>
  <c r="K276" i="3"/>
  <c r="H276" i="3"/>
  <c r="C13" i="3"/>
  <c r="C16" i="3" s="1"/>
  <c r="N19" i="3"/>
  <c r="K19" i="3"/>
  <c r="G20" i="3"/>
  <c r="H21" i="3"/>
  <c r="M21" i="3"/>
  <c r="M22" i="3"/>
  <c r="H22" i="3"/>
  <c r="L22" i="3"/>
  <c r="G23" i="3"/>
  <c r="N23" i="3"/>
  <c r="N24" i="3"/>
  <c r="J25" i="3"/>
  <c r="F26" i="3"/>
  <c r="J26" i="3"/>
  <c r="F27" i="3"/>
  <c r="L27" i="3"/>
  <c r="G28" i="3"/>
  <c r="H29" i="3"/>
  <c r="M29" i="3"/>
  <c r="M30" i="3"/>
  <c r="H30" i="3"/>
  <c r="L30" i="3"/>
  <c r="G31" i="3"/>
  <c r="N31" i="3"/>
  <c r="N32" i="3"/>
  <c r="J33" i="3"/>
  <c r="F34" i="3"/>
  <c r="J34" i="3"/>
  <c r="L44" i="3"/>
  <c r="G45" i="3"/>
  <c r="H45" i="3"/>
  <c r="M45" i="3"/>
  <c r="G46" i="3"/>
  <c r="M47" i="3"/>
  <c r="G47" i="3"/>
  <c r="G48" i="3"/>
  <c r="L48" i="3"/>
  <c r="F49" i="3"/>
  <c r="L49" i="3"/>
  <c r="F50" i="3"/>
  <c r="F51" i="3"/>
  <c r="J51" i="3"/>
  <c r="K52" i="3"/>
  <c r="N56" i="3"/>
  <c r="N57" i="3"/>
  <c r="H58" i="3"/>
  <c r="N58" i="3"/>
  <c r="L59" i="3"/>
  <c r="C64" i="3"/>
  <c r="N70" i="3"/>
  <c r="H70" i="3"/>
  <c r="K70" i="3"/>
  <c r="F71" i="3"/>
  <c r="N71" i="3"/>
  <c r="H72" i="3"/>
  <c r="G73" i="3"/>
  <c r="N73" i="3"/>
  <c r="N74" i="3"/>
  <c r="H74" i="3"/>
  <c r="K74" i="3"/>
  <c r="F75" i="3"/>
  <c r="N75" i="3"/>
  <c r="H76" i="3"/>
  <c r="G77" i="3"/>
  <c r="L78" i="3"/>
  <c r="M80" i="3"/>
  <c r="G81" i="3"/>
  <c r="L82" i="3"/>
  <c r="M84" i="3"/>
  <c r="F94" i="3"/>
  <c r="H95" i="3"/>
  <c r="H96" i="3"/>
  <c r="M96" i="3"/>
  <c r="F97" i="3"/>
  <c r="M97" i="3"/>
  <c r="G98" i="3"/>
  <c r="L98" i="3"/>
  <c r="G99" i="3"/>
  <c r="M99" i="3"/>
  <c r="F100" i="3"/>
  <c r="L100" i="3"/>
  <c r="N102" i="3"/>
  <c r="L103" i="3"/>
  <c r="M106" i="3"/>
  <c r="J106" i="3"/>
  <c r="D114" i="3"/>
  <c r="F148" i="3"/>
  <c r="F156" i="3"/>
  <c r="J172" i="3"/>
  <c r="G172" i="3"/>
  <c r="M172" i="3"/>
  <c r="M173" i="3"/>
  <c r="J173" i="3"/>
  <c r="G173" i="3"/>
  <c r="J174" i="3"/>
  <c r="M174" i="3"/>
  <c r="G174" i="3"/>
  <c r="K180" i="3"/>
  <c r="H180" i="3"/>
  <c r="N180" i="3"/>
  <c r="K201" i="3"/>
  <c r="N201" i="3"/>
  <c r="H201" i="3"/>
  <c r="M107" i="3"/>
  <c r="G108" i="3"/>
  <c r="G109" i="3"/>
  <c r="M109" i="3"/>
  <c r="N120" i="3"/>
  <c r="H120" i="3"/>
  <c r="K125" i="3"/>
  <c r="H125" i="3"/>
  <c r="N125" i="3"/>
  <c r="H131" i="3"/>
  <c r="K131" i="3"/>
  <c r="N131" i="3"/>
  <c r="M147" i="3"/>
  <c r="M151" i="3"/>
  <c r="M155" i="3"/>
  <c r="M159" i="3"/>
  <c r="H195" i="3"/>
  <c r="N195" i="3"/>
  <c r="K195" i="3"/>
  <c r="M224" i="3"/>
  <c r="G224" i="3"/>
  <c r="J224" i="3"/>
  <c r="J225" i="3"/>
  <c r="M225" i="3"/>
  <c r="G225" i="3"/>
  <c r="J233" i="3"/>
  <c r="G233" i="3"/>
  <c r="M233" i="3"/>
  <c r="K236" i="3"/>
  <c r="L236" i="3" s="1"/>
  <c r="M236" i="3" s="1"/>
  <c r="N236" i="3" s="1"/>
  <c r="O236" i="3" s="1"/>
  <c r="C236" i="3"/>
  <c r="K281" i="3"/>
  <c r="N281" i="3"/>
  <c r="H281" i="3"/>
  <c r="M70" i="3"/>
  <c r="G71" i="3"/>
  <c r="G72" i="3"/>
  <c r="M73" i="3"/>
  <c r="M74" i="3"/>
  <c r="G75" i="3"/>
  <c r="G76" i="3"/>
  <c r="M77" i="3"/>
  <c r="M78" i="3"/>
  <c r="G79" i="3"/>
  <c r="G80" i="3"/>
  <c r="M81" i="3"/>
  <c r="M82" i="3"/>
  <c r="G83" i="3"/>
  <c r="G84" i="3"/>
  <c r="G94" i="3"/>
  <c r="N95" i="3"/>
  <c r="N96" i="3"/>
  <c r="H97" i="3"/>
  <c r="N99" i="3"/>
  <c r="N100" i="3"/>
  <c r="H101" i="3"/>
  <c r="N103" i="3"/>
  <c r="N104" i="3"/>
  <c r="H105" i="3"/>
  <c r="N107" i="3"/>
  <c r="N108" i="3"/>
  <c r="H109" i="3"/>
  <c r="H119" i="3"/>
  <c r="M119" i="3"/>
  <c r="M122" i="3"/>
  <c r="G123" i="3"/>
  <c r="N124" i="3"/>
  <c r="H124" i="3"/>
  <c r="K129" i="3"/>
  <c r="H129" i="3"/>
  <c r="N129" i="3"/>
  <c r="N130" i="3"/>
  <c r="H134" i="3"/>
  <c r="F183" i="3"/>
  <c r="L181" i="3"/>
  <c r="F182" i="3"/>
  <c r="F178" i="3"/>
  <c r="L176" i="3"/>
  <c r="F174" i="3"/>
  <c r="L172" i="3"/>
  <c r="F170" i="3"/>
  <c r="L169" i="3"/>
  <c r="L184" i="3"/>
  <c r="F184" i="3"/>
  <c r="M180" i="3"/>
  <c r="F177" i="3"/>
  <c r="F173" i="3"/>
  <c r="N169" i="3"/>
  <c r="L180" i="3"/>
  <c r="F180" i="3"/>
  <c r="N176" i="3"/>
  <c r="N172" i="3"/>
  <c r="M169" i="3"/>
  <c r="H171" i="3"/>
  <c r="M171" i="3"/>
  <c r="F172" i="3"/>
  <c r="L173" i="3"/>
  <c r="L174" i="3"/>
  <c r="M177" i="3"/>
  <c r="J177" i="3"/>
  <c r="H179" i="3"/>
  <c r="M179" i="3"/>
  <c r="N182" i="3"/>
  <c r="H182" i="3"/>
  <c r="L182" i="3"/>
  <c r="L183" i="3"/>
  <c r="H184" i="3"/>
  <c r="N184" i="3"/>
  <c r="J196" i="3"/>
  <c r="M196" i="3"/>
  <c r="G196" i="3"/>
  <c r="N231" i="3"/>
  <c r="K231" i="3"/>
  <c r="F259" i="3"/>
  <c r="L257" i="3"/>
  <c r="F255" i="3"/>
  <c r="L253" i="3"/>
  <c r="N257" i="3"/>
  <c r="N253" i="3"/>
  <c r="L250" i="3"/>
  <c r="F248" i="3"/>
  <c r="L246" i="3"/>
  <c r="H259" i="3"/>
  <c r="L258" i="3"/>
  <c r="H258" i="3"/>
  <c r="M256" i="3"/>
  <c r="H256" i="3"/>
  <c r="H255" i="3"/>
  <c r="L254" i="3"/>
  <c r="H254" i="3"/>
  <c r="M252" i="3"/>
  <c r="H252" i="3"/>
  <c r="F249" i="3"/>
  <c r="L247" i="3"/>
  <c r="F245" i="3"/>
  <c r="L244" i="3"/>
  <c r="G259" i="3"/>
  <c r="L256" i="3"/>
  <c r="G255" i="3"/>
  <c r="L252" i="3"/>
  <c r="M249" i="3"/>
  <c r="M246" i="3"/>
  <c r="F246" i="3"/>
  <c r="F244" i="3"/>
  <c r="L259" i="3"/>
  <c r="G258" i="3"/>
  <c r="L255" i="3"/>
  <c r="G254" i="3"/>
  <c r="L251" i="3"/>
  <c r="F251" i="3"/>
  <c r="N250" i="3"/>
  <c r="L249" i="3"/>
  <c r="F254" i="3"/>
  <c r="G248" i="3"/>
  <c r="F252" i="3"/>
  <c r="M250" i="3"/>
  <c r="F250" i="3"/>
  <c r="L248" i="3"/>
  <c r="G247" i="3"/>
  <c r="L245" i="3"/>
  <c r="N244" i="3"/>
  <c r="N247" i="3"/>
  <c r="F247" i="3"/>
  <c r="N246" i="3"/>
  <c r="H245" i="3"/>
  <c r="F258" i="3"/>
  <c r="M279" i="3"/>
  <c r="J279" i="3"/>
  <c r="N78" i="3"/>
  <c r="N79" i="3"/>
  <c r="H80" i="3"/>
  <c r="N82" i="3"/>
  <c r="N83" i="3"/>
  <c r="H84" i="3"/>
  <c r="H94" i="3"/>
  <c r="K95" i="3"/>
  <c r="K99" i="3"/>
  <c r="K103" i="3"/>
  <c r="K107" i="3"/>
  <c r="L134" i="3"/>
  <c r="F132" i="3"/>
  <c r="L130" i="3"/>
  <c r="F128" i="3"/>
  <c r="L126" i="3"/>
  <c r="F124" i="3"/>
  <c r="L122" i="3"/>
  <c r="F120" i="3"/>
  <c r="L119" i="3"/>
  <c r="M133" i="3"/>
  <c r="L131" i="3"/>
  <c r="M129" i="3"/>
  <c r="L127" i="3"/>
  <c r="M125" i="3"/>
  <c r="L123" i="3"/>
  <c r="M121" i="3"/>
  <c r="F119" i="3"/>
  <c r="F134" i="3"/>
  <c r="L133" i="3"/>
  <c r="F133" i="3"/>
  <c r="L132" i="3"/>
  <c r="F130" i="3"/>
  <c r="L129" i="3"/>
  <c r="F129" i="3"/>
  <c r="L128" i="3"/>
  <c r="F126" i="3"/>
  <c r="L125" i="3"/>
  <c r="F125" i="3"/>
  <c r="L124" i="3"/>
  <c r="F122" i="3"/>
  <c r="L121" i="3"/>
  <c r="F121" i="3"/>
  <c r="L120" i="3"/>
  <c r="G119" i="3"/>
  <c r="N119" i="3"/>
  <c r="H122" i="3"/>
  <c r="H123" i="3"/>
  <c r="K123" i="3"/>
  <c r="N123" i="3"/>
  <c r="M126" i="3"/>
  <c r="G127" i="3"/>
  <c r="N128" i="3"/>
  <c r="H128" i="3"/>
  <c r="K133" i="3"/>
  <c r="H133" i="3"/>
  <c r="N133" i="3"/>
  <c r="N134" i="3"/>
  <c r="M144" i="3"/>
  <c r="N148" i="3"/>
  <c r="N152" i="3"/>
  <c r="N156" i="3"/>
  <c r="C161" i="3"/>
  <c r="G171" i="3"/>
  <c r="H173" i="3"/>
  <c r="H174" i="3"/>
  <c r="F175" i="3"/>
  <c r="L175" i="3"/>
  <c r="N177" i="3"/>
  <c r="G179" i="3"/>
  <c r="G180" i="3"/>
  <c r="F181" i="3"/>
  <c r="M181" i="3"/>
  <c r="G182" i="3"/>
  <c r="J183" i="3"/>
  <c r="M183" i="3"/>
  <c r="G183" i="3"/>
  <c r="K197" i="3"/>
  <c r="N197" i="3"/>
  <c r="H197" i="3"/>
  <c r="K249" i="3"/>
  <c r="N249" i="3"/>
  <c r="H249" i="3"/>
  <c r="F256" i="3"/>
  <c r="F257" i="3"/>
  <c r="K275" i="3"/>
  <c r="H275" i="3"/>
  <c r="N275" i="3"/>
  <c r="G120" i="3"/>
  <c r="G124" i="3"/>
  <c r="G128" i="3"/>
  <c r="G132" i="3"/>
  <c r="M145" i="3"/>
  <c r="G146" i="3"/>
  <c r="H146" i="3"/>
  <c r="G147" i="3"/>
  <c r="M148" i="3"/>
  <c r="H148" i="3"/>
  <c r="M149" i="3"/>
  <c r="G150" i="3"/>
  <c r="H150" i="3"/>
  <c r="G151" i="3"/>
  <c r="M152" i="3"/>
  <c r="H152" i="3"/>
  <c r="M153" i="3"/>
  <c r="G154" i="3"/>
  <c r="H154" i="3"/>
  <c r="G155" i="3"/>
  <c r="M156" i="3"/>
  <c r="H156" i="3"/>
  <c r="M157" i="3"/>
  <c r="G158" i="3"/>
  <c r="H158" i="3"/>
  <c r="G159" i="3"/>
  <c r="G169" i="3"/>
  <c r="N170" i="3"/>
  <c r="N171" i="3"/>
  <c r="H172" i="3"/>
  <c r="N174" i="3"/>
  <c r="N175" i="3"/>
  <c r="H176" i="3"/>
  <c r="N178" i="3"/>
  <c r="N179" i="3"/>
  <c r="K179" i="3"/>
  <c r="F208" i="3"/>
  <c r="L206" i="3"/>
  <c r="F204" i="3"/>
  <c r="L202" i="3"/>
  <c r="F200" i="3"/>
  <c r="L198" i="3"/>
  <c r="F196" i="3"/>
  <c r="F209" i="3"/>
  <c r="L207" i="3"/>
  <c r="F205" i="3"/>
  <c r="L203" i="3"/>
  <c r="F201" i="3"/>
  <c r="L199" i="3"/>
  <c r="F197" i="3"/>
  <c r="M209" i="3"/>
  <c r="M206" i="3"/>
  <c r="F206" i="3"/>
  <c r="F203" i="3"/>
  <c r="N202" i="3"/>
  <c r="F202" i="3"/>
  <c r="F199" i="3"/>
  <c r="N198" i="3"/>
  <c r="F198" i="3"/>
  <c r="L195" i="3"/>
  <c r="L194" i="3"/>
  <c r="F194" i="3"/>
  <c r="G194" i="3"/>
  <c r="G195" i="3"/>
  <c r="M197" i="3"/>
  <c r="H200" i="3"/>
  <c r="M203" i="3"/>
  <c r="J203" i="3"/>
  <c r="J204" i="3"/>
  <c r="M204" i="3"/>
  <c r="G206" i="3"/>
  <c r="M207" i="3"/>
  <c r="J207" i="3"/>
  <c r="G209" i="3"/>
  <c r="J221" i="3"/>
  <c r="M221" i="3"/>
  <c r="K222" i="3"/>
  <c r="N222" i="3"/>
  <c r="K226" i="3"/>
  <c r="N226" i="3"/>
  <c r="M230" i="3"/>
  <c r="G230" i="3"/>
  <c r="J230" i="3"/>
  <c r="M234" i="3"/>
  <c r="G234" i="3"/>
  <c r="J234" i="3"/>
  <c r="M244" i="3"/>
  <c r="J244" i="3"/>
  <c r="H246" i="3"/>
  <c r="N272" i="3"/>
  <c r="K272" i="3"/>
  <c r="H272" i="3"/>
  <c r="M120" i="3"/>
  <c r="G121" i="3"/>
  <c r="G122" i="3"/>
  <c r="M123" i="3"/>
  <c r="M124" i="3"/>
  <c r="G125" i="3"/>
  <c r="G126" i="3"/>
  <c r="M127" i="3"/>
  <c r="M128" i="3"/>
  <c r="G129" i="3"/>
  <c r="G130" i="3"/>
  <c r="M131" i="3"/>
  <c r="M132" i="3"/>
  <c r="G133" i="3"/>
  <c r="G134" i="3"/>
  <c r="G144" i="3"/>
  <c r="N145" i="3"/>
  <c r="N146" i="3"/>
  <c r="H147" i="3"/>
  <c r="N149" i="3"/>
  <c r="N150" i="3"/>
  <c r="H151" i="3"/>
  <c r="N153" i="3"/>
  <c r="N154" i="3"/>
  <c r="H155" i="3"/>
  <c r="N157" i="3"/>
  <c r="N158" i="3"/>
  <c r="H159" i="3"/>
  <c r="H169" i="3"/>
  <c r="H181" i="3"/>
  <c r="M182" i="3"/>
  <c r="J182" i="3"/>
  <c r="H196" i="3"/>
  <c r="M199" i="3"/>
  <c r="J199" i="3"/>
  <c r="J200" i="3"/>
  <c r="M200" i="3"/>
  <c r="G202" i="3"/>
  <c r="H203" i="3"/>
  <c r="L204" i="3"/>
  <c r="K205" i="3"/>
  <c r="N205" i="3"/>
  <c r="L205" i="3"/>
  <c r="H206" i="3"/>
  <c r="N208" i="3"/>
  <c r="K208" i="3"/>
  <c r="K209" i="3"/>
  <c r="N209" i="3"/>
  <c r="H209" i="3"/>
  <c r="L209" i="3"/>
  <c r="C211" i="3"/>
  <c r="K219" i="3"/>
  <c r="N219" i="3"/>
  <c r="N221" i="3"/>
  <c r="H221" i="3"/>
  <c r="H222" i="3"/>
  <c r="M228" i="3"/>
  <c r="J228" i="3"/>
  <c r="J231" i="3"/>
  <c r="G231" i="3"/>
  <c r="M231" i="3"/>
  <c r="N234" i="3"/>
  <c r="N254" i="3"/>
  <c r="N258" i="3"/>
  <c r="M195" i="3"/>
  <c r="N196" i="3"/>
  <c r="K196" i="3"/>
  <c r="G197" i="3"/>
  <c r="N200" i="3"/>
  <c r="K200" i="3"/>
  <c r="G201" i="3"/>
  <c r="N204" i="3"/>
  <c r="K204" i="3"/>
  <c r="G205" i="3"/>
  <c r="H207" i="3"/>
  <c r="J208" i="3"/>
  <c r="M208" i="3"/>
  <c r="K225" i="3"/>
  <c r="N230" i="3"/>
  <c r="G246" i="3"/>
  <c r="G249" i="3"/>
  <c r="K261" i="3"/>
  <c r="L261" i="3" s="1"/>
  <c r="M261" i="3" s="1"/>
  <c r="N261" i="3" s="1"/>
  <c r="O261" i="3" s="1"/>
  <c r="C261" i="3"/>
  <c r="M271" i="3"/>
  <c r="G271" i="3"/>
  <c r="J271" i="3"/>
  <c r="K273" i="3"/>
  <c r="N273" i="3"/>
  <c r="H273" i="3"/>
  <c r="M275" i="3"/>
  <c r="G275" i="3"/>
  <c r="J275" i="3"/>
  <c r="J197" i="3"/>
  <c r="K198" i="3"/>
  <c r="J201" i="3"/>
  <c r="K202" i="3"/>
  <c r="J205" i="3"/>
  <c r="L233" i="3"/>
  <c r="F231" i="3"/>
  <c r="L229" i="3"/>
  <c r="F219" i="3"/>
  <c r="J219" i="3"/>
  <c r="L220" i="3"/>
  <c r="F222" i="3"/>
  <c r="L224" i="3"/>
  <c r="F226" i="3"/>
  <c r="J226" i="3"/>
  <c r="L228" i="3"/>
  <c r="F230" i="3"/>
  <c r="F234" i="3"/>
  <c r="H244" i="3"/>
  <c r="G245" i="3"/>
  <c r="M247" i="3"/>
  <c r="G250" i="3"/>
  <c r="M253" i="3"/>
  <c r="M257" i="3"/>
  <c r="N280" i="3"/>
  <c r="H280" i="3"/>
  <c r="M283" i="3"/>
  <c r="J283" i="3"/>
  <c r="F221" i="3"/>
  <c r="L223" i="3"/>
  <c r="F225" i="3"/>
  <c r="L227" i="3"/>
  <c r="F229" i="3"/>
  <c r="L231" i="3"/>
  <c r="F232" i="3"/>
  <c r="L232" i="3"/>
  <c r="F233" i="3"/>
  <c r="K245" i="3"/>
  <c r="N245" i="3"/>
  <c r="H247" i="3"/>
  <c r="J247" i="3"/>
  <c r="J248" i="3"/>
  <c r="M248" i="3"/>
  <c r="H250" i="3"/>
  <c r="N271" i="3"/>
  <c r="J276" i="3"/>
  <c r="G276" i="3"/>
  <c r="K277" i="3"/>
  <c r="N277" i="3"/>
  <c r="N284" i="3"/>
  <c r="H284" i="3"/>
  <c r="N251" i="3"/>
  <c r="H251" i="3"/>
  <c r="G252" i="3"/>
  <c r="G253" i="3"/>
  <c r="M254" i="3"/>
  <c r="M255" i="3"/>
  <c r="G256" i="3"/>
  <c r="G257" i="3"/>
  <c r="M258" i="3"/>
  <c r="M259" i="3"/>
  <c r="N252" i="3"/>
  <c r="H253" i="3"/>
  <c r="N255" i="3"/>
  <c r="N256" i="3"/>
  <c r="H257" i="3"/>
  <c r="N259" i="3"/>
  <c r="K269" i="3"/>
  <c r="J280" i="3"/>
  <c r="M280" i="3"/>
  <c r="J284" i="3"/>
  <c r="M284" i="3"/>
  <c r="F269" i="3"/>
  <c r="L270" i="3"/>
  <c r="F272" i="3"/>
  <c r="L274" i="3"/>
  <c r="F276" i="3"/>
  <c r="L278" i="3"/>
  <c r="F280" i="3"/>
  <c r="L282" i="3"/>
  <c r="BD10" i="2"/>
  <c r="BE10" i="2" s="1"/>
  <c r="BF10" i="2" s="1"/>
  <c r="BG10" i="2" s="1"/>
  <c r="BH10" i="2" s="1"/>
  <c r="BS10" i="2"/>
  <c r="BT10" i="2" s="1"/>
  <c r="BU10" i="2" s="1"/>
  <c r="BV10" i="2" s="1"/>
  <c r="BW10" i="2" s="1"/>
  <c r="C10" i="2"/>
  <c r="C14" i="2" s="1"/>
  <c r="K10" i="2"/>
  <c r="L10" i="2" s="1"/>
  <c r="M10" i="2" s="1"/>
  <c r="N10" i="2" s="1"/>
  <c r="O10" i="2" s="1"/>
  <c r="AX29" i="2"/>
  <c r="AI54" i="2"/>
  <c r="AI79" i="2" s="1"/>
  <c r="AI104" i="2" s="1"/>
  <c r="AI129" i="2" s="1"/>
  <c r="AI154" i="2" s="1"/>
  <c r="AI179" i="2" s="1"/>
  <c r="AI204" i="2" s="1"/>
  <c r="AI229" i="2" s="1"/>
  <c r="AI254" i="2" s="1"/>
  <c r="AI279" i="2" s="1"/>
  <c r="G52" i="2"/>
  <c r="H55" i="2"/>
  <c r="AU85" i="2"/>
  <c r="AU61" i="2"/>
  <c r="AI47" i="2"/>
  <c r="AI72" i="2" s="1"/>
  <c r="AI97" i="2" s="1"/>
  <c r="AI122" i="2" s="1"/>
  <c r="AI147" i="2" s="1"/>
  <c r="AI172" i="2" s="1"/>
  <c r="AI197" i="2" s="1"/>
  <c r="AI222" i="2" s="1"/>
  <c r="AI247" i="2" s="1"/>
  <c r="AI272" i="2" s="1"/>
  <c r="AX22" i="2"/>
  <c r="AI51" i="2"/>
  <c r="AI76" i="2" s="1"/>
  <c r="AI101" i="2" s="1"/>
  <c r="AI126" i="2" s="1"/>
  <c r="AI151" i="2" s="1"/>
  <c r="AI176" i="2" s="1"/>
  <c r="AI201" i="2" s="1"/>
  <c r="AI226" i="2" s="1"/>
  <c r="AI251" i="2" s="1"/>
  <c r="AI276" i="2" s="1"/>
  <c r="AX26" i="2"/>
  <c r="AV35" i="2"/>
  <c r="BA11" i="2"/>
  <c r="AL36" i="2"/>
  <c r="AL61" i="2" s="1"/>
  <c r="AL87" i="2" s="1"/>
  <c r="AL111" i="2" s="1"/>
  <c r="AL136" i="2" s="1"/>
  <c r="AL161" i="2" s="1"/>
  <c r="AL186" i="2" s="1"/>
  <c r="AL211" i="2" s="1"/>
  <c r="AL236" i="2" s="1"/>
  <c r="AL261" i="2" s="1"/>
  <c r="BE11" i="2"/>
  <c r="AP36" i="2"/>
  <c r="AP61" i="2" s="1"/>
  <c r="AP87" i="2" s="1"/>
  <c r="AP111" i="2" s="1"/>
  <c r="AP136" i="2" s="1"/>
  <c r="AP161" i="2" s="1"/>
  <c r="AP186" i="2" s="1"/>
  <c r="AP211" i="2" s="1"/>
  <c r="AP236" i="2" s="1"/>
  <c r="AP261" i="2" s="1"/>
  <c r="BN16" i="2"/>
  <c r="AY57" i="2"/>
  <c r="AY32" i="2"/>
  <c r="AY31" i="2"/>
  <c r="AY30" i="2"/>
  <c r="AY29" i="2"/>
  <c r="AY28" i="2"/>
  <c r="AY27" i="2"/>
  <c r="AY26" i="2"/>
  <c r="AY25" i="2"/>
  <c r="AY24" i="2"/>
  <c r="AY23" i="2"/>
  <c r="AY22" i="2"/>
  <c r="AY21" i="2"/>
  <c r="AY20" i="2"/>
  <c r="AY19" i="2"/>
  <c r="AY18" i="2"/>
  <c r="AY48" i="2"/>
  <c r="AI46" i="2"/>
  <c r="AI71" i="2" s="1"/>
  <c r="AI96" i="2" s="1"/>
  <c r="AI121" i="2" s="1"/>
  <c r="AI146" i="2" s="1"/>
  <c r="AI171" i="2" s="1"/>
  <c r="AI196" i="2" s="1"/>
  <c r="AI221" i="2" s="1"/>
  <c r="AI246" i="2" s="1"/>
  <c r="AI271" i="2" s="1"/>
  <c r="AX21" i="2"/>
  <c r="AX25" i="2"/>
  <c r="AI50" i="2"/>
  <c r="AI75" i="2" s="1"/>
  <c r="AI100" i="2" s="1"/>
  <c r="AI125" i="2" s="1"/>
  <c r="AI150" i="2" s="1"/>
  <c r="AI175" i="2" s="1"/>
  <c r="AI200" i="2" s="1"/>
  <c r="AI225" i="2" s="1"/>
  <c r="AI250" i="2" s="1"/>
  <c r="AI275" i="2" s="1"/>
  <c r="AY41" i="2"/>
  <c r="AY66" i="2" s="1"/>
  <c r="AY91" i="2" s="1"/>
  <c r="AY116" i="2" s="1"/>
  <c r="AY141" i="2" s="1"/>
  <c r="AY166" i="2" s="1"/>
  <c r="AY191" i="2" s="1"/>
  <c r="AY216" i="2" s="1"/>
  <c r="AY241" i="2" s="1"/>
  <c r="AY266" i="2" s="1"/>
  <c r="AY43" i="2"/>
  <c r="Q85" i="2"/>
  <c r="R60" i="2"/>
  <c r="Q61" i="2"/>
  <c r="W42" i="2"/>
  <c r="AL16" i="2"/>
  <c r="W49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57" i="2"/>
  <c r="AI43" i="2"/>
  <c r="AI68" i="2" s="1"/>
  <c r="AI93" i="2" s="1"/>
  <c r="AI118" i="2" s="1"/>
  <c r="AI143" i="2" s="1"/>
  <c r="AI168" i="2" s="1"/>
  <c r="AI193" i="2" s="1"/>
  <c r="AI218" i="2" s="1"/>
  <c r="AI243" i="2" s="1"/>
  <c r="AI268" i="2" s="1"/>
  <c r="AX18" i="2"/>
  <c r="AI55" i="2"/>
  <c r="AI80" i="2" s="1"/>
  <c r="AI105" i="2" s="1"/>
  <c r="AI130" i="2" s="1"/>
  <c r="AI155" i="2" s="1"/>
  <c r="AI180" i="2" s="1"/>
  <c r="AI205" i="2" s="1"/>
  <c r="AI230" i="2" s="1"/>
  <c r="AI255" i="2" s="1"/>
  <c r="AI280" i="2" s="1"/>
  <c r="AX30" i="2"/>
  <c r="C35" i="2"/>
  <c r="R35" i="2"/>
  <c r="BK35" i="2"/>
  <c r="H49" i="2"/>
  <c r="Z10" i="2"/>
  <c r="AA10" i="2" s="1"/>
  <c r="AB10" i="2" s="1"/>
  <c r="AC10" i="2" s="1"/>
  <c r="AD10" i="2" s="1"/>
  <c r="AI44" i="2"/>
  <c r="AI69" i="2" s="1"/>
  <c r="AI94" i="2" s="1"/>
  <c r="AI119" i="2" s="1"/>
  <c r="AI144" i="2" s="1"/>
  <c r="AI169" i="2" s="1"/>
  <c r="AI194" i="2" s="1"/>
  <c r="AI219" i="2" s="1"/>
  <c r="AI244" i="2" s="1"/>
  <c r="AI269" i="2" s="1"/>
  <c r="AX19" i="2"/>
  <c r="BO20" i="2"/>
  <c r="AI48" i="2"/>
  <c r="AI73" i="2" s="1"/>
  <c r="AI98" i="2" s="1"/>
  <c r="AI123" i="2" s="1"/>
  <c r="AI148" i="2" s="1"/>
  <c r="AI173" i="2" s="1"/>
  <c r="AI198" i="2" s="1"/>
  <c r="AI223" i="2" s="1"/>
  <c r="AI248" i="2" s="1"/>
  <c r="AI273" i="2" s="1"/>
  <c r="AX23" i="2"/>
  <c r="BO24" i="2"/>
  <c r="AI52" i="2"/>
  <c r="AI77" i="2" s="1"/>
  <c r="AI102" i="2" s="1"/>
  <c r="AI127" i="2" s="1"/>
  <c r="AI152" i="2" s="1"/>
  <c r="AI177" i="2" s="1"/>
  <c r="AI202" i="2" s="1"/>
  <c r="AI227" i="2" s="1"/>
  <c r="AI252" i="2" s="1"/>
  <c r="AI277" i="2" s="1"/>
  <c r="AX27" i="2"/>
  <c r="AI56" i="2"/>
  <c r="AI81" i="2" s="1"/>
  <c r="AI106" i="2" s="1"/>
  <c r="AI131" i="2" s="1"/>
  <c r="AI156" i="2" s="1"/>
  <c r="AI181" i="2" s="1"/>
  <c r="AI206" i="2" s="1"/>
  <c r="AI231" i="2" s="1"/>
  <c r="AI256" i="2" s="1"/>
  <c r="AI281" i="2" s="1"/>
  <c r="AX31" i="2"/>
  <c r="BO32" i="2"/>
  <c r="AJ36" i="2"/>
  <c r="AJ61" i="2" s="1"/>
  <c r="AJ87" i="2" s="1"/>
  <c r="AJ111" i="2" s="1"/>
  <c r="AJ136" i="2" s="1"/>
  <c r="AJ161" i="2" s="1"/>
  <c r="AJ186" i="2" s="1"/>
  <c r="AJ211" i="2" s="1"/>
  <c r="AJ236" i="2" s="1"/>
  <c r="AJ261" i="2" s="1"/>
  <c r="BC36" i="2"/>
  <c r="BC61" i="2" s="1"/>
  <c r="BC87" i="2" s="1"/>
  <c r="BC111" i="2" s="1"/>
  <c r="BC136" i="2" s="1"/>
  <c r="BC161" i="2" s="1"/>
  <c r="BC186" i="2" s="1"/>
  <c r="BC211" i="2" s="1"/>
  <c r="BC236" i="2" s="1"/>
  <c r="BC261" i="2" s="1"/>
  <c r="G44" i="2"/>
  <c r="H46" i="2"/>
  <c r="AI53" i="2"/>
  <c r="AI78" i="2" s="1"/>
  <c r="AI103" i="2" s="1"/>
  <c r="AI128" i="2" s="1"/>
  <c r="AI153" i="2" s="1"/>
  <c r="AI178" i="2" s="1"/>
  <c r="AI203" i="2" s="1"/>
  <c r="AI228" i="2" s="1"/>
  <c r="AI253" i="2" s="1"/>
  <c r="AI278" i="2" s="1"/>
  <c r="R14" i="2"/>
  <c r="AI11" i="2"/>
  <c r="AK48" i="2"/>
  <c r="AO10" i="2"/>
  <c r="AP10" i="2" s="1"/>
  <c r="AQ10" i="2" s="1"/>
  <c r="AR10" i="2" s="1"/>
  <c r="AS10" i="2" s="1"/>
  <c r="AM11" i="2"/>
  <c r="BO57" i="2"/>
  <c r="BO44" i="2"/>
  <c r="BO51" i="2"/>
  <c r="BO17" i="2"/>
  <c r="BO28" i="2"/>
  <c r="AZ11" i="2"/>
  <c r="AK36" i="2"/>
  <c r="AK61" i="2" s="1"/>
  <c r="AK87" i="2" s="1"/>
  <c r="AK111" i="2" s="1"/>
  <c r="AK136" i="2" s="1"/>
  <c r="AK161" i="2" s="1"/>
  <c r="AK186" i="2" s="1"/>
  <c r="AK211" i="2" s="1"/>
  <c r="AK236" i="2" s="1"/>
  <c r="AK261" i="2" s="1"/>
  <c r="BD11" i="2"/>
  <c r="AO36" i="2"/>
  <c r="AO61" i="2" s="1"/>
  <c r="AO87" i="2" s="1"/>
  <c r="AO111" i="2" s="1"/>
  <c r="AO136" i="2" s="1"/>
  <c r="AO161" i="2" s="1"/>
  <c r="AO186" i="2" s="1"/>
  <c r="AO211" i="2" s="1"/>
  <c r="AO236" i="2" s="1"/>
  <c r="AO261" i="2" s="1"/>
  <c r="BH11" i="2"/>
  <c r="AS36" i="2"/>
  <c r="AS61" i="2" s="1"/>
  <c r="AS87" i="2" s="1"/>
  <c r="AS111" i="2" s="1"/>
  <c r="AS136" i="2" s="1"/>
  <c r="AS161" i="2" s="1"/>
  <c r="AS186" i="2" s="1"/>
  <c r="AS211" i="2" s="1"/>
  <c r="AS236" i="2" s="1"/>
  <c r="AS261" i="2" s="1"/>
  <c r="AQ11" i="2"/>
  <c r="BJ13" i="2"/>
  <c r="AU38" i="2"/>
  <c r="AU63" i="2" s="1"/>
  <c r="AU88" i="2" s="1"/>
  <c r="AU113" i="2" s="1"/>
  <c r="AU138" i="2" s="1"/>
  <c r="AU163" i="2" s="1"/>
  <c r="AU188" i="2" s="1"/>
  <c r="AU213" i="2" s="1"/>
  <c r="AU238" i="2" s="1"/>
  <c r="AU263" i="2" s="1"/>
  <c r="AY17" i="2"/>
  <c r="BM20" i="2"/>
  <c r="BM45" i="2" s="1"/>
  <c r="BM70" i="2" s="1"/>
  <c r="BM95" i="2" s="1"/>
  <c r="BM120" i="2" s="1"/>
  <c r="BM145" i="2" s="1"/>
  <c r="BM170" i="2" s="1"/>
  <c r="BM195" i="2" s="1"/>
  <c r="BM220" i="2" s="1"/>
  <c r="BM245" i="2" s="1"/>
  <c r="BM270" i="2" s="1"/>
  <c r="AX45" i="2"/>
  <c r="AX70" i="2" s="1"/>
  <c r="AX95" i="2" s="1"/>
  <c r="AX120" i="2" s="1"/>
  <c r="AX145" i="2" s="1"/>
  <c r="AX170" i="2" s="1"/>
  <c r="AX195" i="2" s="1"/>
  <c r="AX220" i="2" s="1"/>
  <c r="AX245" i="2" s="1"/>
  <c r="AX270" i="2" s="1"/>
  <c r="BO21" i="2"/>
  <c r="BM24" i="2"/>
  <c r="BM49" i="2" s="1"/>
  <c r="BM74" i="2" s="1"/>
  <c r="BM99" i="2" s="1"/>
  <c r="BM124" i="2" s="1"/>
  <c r="BM149" i="2" s="1"/>
  <c r="BM174" i="2" s="1"/>
  <c r="BM199" i="2" s="1"/>
  <c r="BM224" i="2" s="1"/>
  <c r="BM249" i="2" s="1"/>
  <c r="BM274" i="2" s="1"/>
  <c r="AX49" i="2"/>
  <c r="AX74" i="2" s="1"/>
  <c r="AX99" i="2" s="1"/>
  <c r="AX124" i="2" s="1"/>
  <c r="AX149" i="2" s="1"/>
  <c r="AX174" i="2" s="1"/>
  <c r="AX199" i="2" s="1"/>
  <c r="AX224" i="2" s="1"/>
  <c r="AX249" i="2" s="1"/>
  <c r="AX274" i="2" s="1"/>
  <c r="BO25" i="2"/>
  <c r="BM28" i="2"/>
  <c r="BM53" i="2" s="1"/>
  <c r="BM78" i="2" s="1"/>
  <c r="BM103" i="2" s="1"/>
  <c r="BM128" i="2" s="1"/>
  <c r="BM153" i="2" s="1"/>
  <c r="BM178" i="2" s="1"/>
  <c r="BM203" i="2" s="1"/>
  <c r="BM228" i="2" s="1"/>
  <c r="BM253" i="2" s="1"/>
  <c r="BM278" i="2" s="1"/>
  <c r="AX53" i="2"/>
  <c r="AX78" i="2" s="1"/>
  <c r="AX103" i="2" s="1"/>
  <c r="AX128" i="2" s="1"/>
  <c r="AX153" i="2" s="1"/>
  <c r="AX178" i="2" s="1"/>
  <c r="AX203" i="2" s="1"/>
  <c r="AX228" i="2" s="1"/>
  <c r="AX253" i="2" s="1"/>
  <c r="AX278" i="2" s="1"/>
  <c r="BO29" i="2"/>
  <c r="AI57" i="2"/>
  <c r="AI82" i="2" s="1"/>
  <c r="AI107" i="2" s="1"/>
  <c r="AI132" i="2" s="1"/>
  <c r="AI157" i="2" s="1"/>
  <c r="AI182" i="2" s="1"/>
  <c r="AI207" i="2" s="1"/>
  <c r="AI232" i="2" s="1"/>
  <c r="AI257" i="2" s="1"/>
  <c r="AI282" i="2" s="1"/>
  <c r="AX32" i="2"/>
  <c r="AN36" i="2"/>
  <c r="AN61" i="2" s="1"/>
  <c r="AN87" i="2" s="1"/>
  <c r="AN111" i="2" s="1"/>
  <c r="AN136" i="2" s="1"/>
  <c r="AN161" i="2" s="1"/>
  <c r="AN186" i="2" s="1"/>
  <c r="AN211" i="2" s="1"/>
  <c r="AN236" i="2" s="1"/>
  <c r="AN261" i="2" s="1"/>
  <c r="BG36" i="2"/>
  <c r="BG61" i="2" s="1"/>
  <c r="BG87" i="2" s="1"/>
  <c r="BG111" i="2" s="1"/>
  <c r="BG136" i="2" s="1"/>
  <c r="BG161" i="2" s="1"/>
  <c r="BG186" i="2" s="1"/>
  <c r="BG211" i="2" s="1"/>
  <c r="BG236" i="2" s="1"/>
  <c r="BG261" i="2" s="1"/>
  <c r="W41" i="2"/>
  <c r="W66" i="2" s="1"/>
  <c r="W91" i="2" s="1"/>
  <c r="W116" i="2" s="1"/>
  <c r="W141" i="2" s="1"/>
  <c r="W166" i="2" s="1"/>
  <c r="W191" i="2" s="1"/>
  <c r="W216" i="2" s="1"/>
  <c r="W241" i="2" s="1"/>
  <c r="W266" i="2" s="1"/>
  <c r="H42" i="2"/>
  <c r="AI49" i="2"/>
  <c r="AI74" i="2" s="1"/>
  <c r="AI99" i="2" s="1"/>
  <c r="AI124" i="2" s="1"/>
  <c r="AI149" i="2" s="1"/>
  <c r="AI174" i="2" s="1"/>
  <c r="AI199" i="2" s="1"/>
  <c r="AI224" i="2" s="1"/>
  <c r="AI249" i="2" s="1"/>
  <c r="AI274" i="2" s="1"/>
  <c r="G56" i="2"/>
  <c r="AJ41" i="2"/>
  <c r="AJ66" i="2" s="1"/>
  <c r="AJ91" i="2" s="1"/>
  <c r="AJ116" i="2" s="1"/>
  <c r="AJ141" i="2" s="1"/>
  <c r="AJ166" i="2" s="1"/>
  <c r="AJ191" i="2" s="1"/>
  <c r="AJ216" i="2" s="1"/>
  <c r="AJ241" i="2" s="1"/>
  <c r="AJ266" i="2" s="1"/>
  <c r="AJ49" i="2"/>
  <c r="AJ56" i="2"/>
  <c r="AZ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Z41" i="2"/>
  <c r="AZ66" i="2" s="1"/>
  <c r="AZ91" i="2" s="1"/>
  <c r="AZ116" i="2" s="1"/>
  <c r="AZ141" i="2" s="1"/>
  <c r="AZ166" i="2" s="1"/>
  <c r="AZ191" i="2" s="1"/>
  <c r="AZ216" i="2" s="1"/>
  <c r="AZ241" i="2" s="1"/>
  <c r="AZ266" i="2" s="1"/>
  <c r="AV12" i="2"/>
  <c r="H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B36" i="2"/>
  <c r="AZ46" i="2" s="1"/>
  <c r="Q36" i="2"/>
  <c r="W36" i="2"/>
  <c r="W61" i="2" s="1"/>
  <c r="W87" i="2" s="1"/>
  <c r="W111" i="2" s="1"/>
  <c r="W136" i="2" s="1"/>
  <c r="W161" i="2" s="1"/>
  <c r="W186" i="2" s="1"/>
  <c r="W211" i="2" s="1"/>
  <c r="W236" i="2" s="1"/>
  <c r="W261" i="2" s="1"/>
  <c r="AA36" i="2"/>
  <c r="AA61" i="2" s="1"/>
  <c r="AA87" i="2" s="1"/>
  <c r="AA111" i="2" s="1"/>
  <c r="AA136" i="2" s="1"/>
  <c r="AA161" i="2" s="1"/>
  <c r="AA186" i="2" s="1"/>
  <c r="AA211" i="2" s="1"/>
  <c r="AA236" i="2" s="1"/>
  <c r="AA261" i="2" s="1"/>
  <c r="AF36" i="2"/>
  <c r="AU36" i="2"/>
  <c r="BJ36" i="2"/>
  <c r="Q38" i="2"/>
  <c r="Q63" i="2" s="1"/>
  <c r="Q88" i="2" s="1"/>
  <c r="Q113" i="2" s="1"/>
  <c r="Q138" i="2" s="1"/>
  <c r="Q163" i="2" s="1"/>
  <c r="Q188" i="2" s="1"/>
  <c r="Q213" i="2" s="1"/>
  <c r="Q238" i="2" s="1"/>
  <c r="Q263" i="2" s="1"/>
  <c r="U41" i="2"/>
  <c r="U66" i="2" s="1"/>
  <c r="U91" i="2" s="1"/>
  <c r="U116" i="2" s="1"/>
  <c r="U141" i="2" s="1"/>
  <c r="U166" i="2" s="1"/>
  <c r="U191" i="2" s="1"/>
  <c r="U216" i="2" s="1"/>
  <c r="U241" i="2" s="1"/>
  <c r="U266" i="2" s="1"/>
  <c r="AK41" i="2"/>
  <c r="AK66" i="2" s="1"/>
  <c r="AK91" i="2" s="1"/>
  <c r="AK116" i="2" s="1"/>
  <c r="AK141" i="2" s="1"/>
  <c r="AK166" i="2" s="1"/>
  <c r="AK191" i="2" s="1"/>
  <c r="AK216" i="2" s="1"/>
  <c r="AK241" i="2" s="1"/>
  <c r="AK266" i="2" s="1"/>
  <c r="AZ42" i="2"/>
  <c r="V46" i="2"/>
  <c r="AK49" i="2"/>
  <c r="AZ52" i="2"/>
  <c r="U55" i="2"/>
  <c r="B60" i="2"/>
  <c r="AF60" i="2"/>
  <c r="BJ60" i="2"/>
  <c r="AG4" i="2"/>
  <c r="F18" i="2"/>
  <c r="AZ18" i="2"/>
  <c r="F19" i="2"/>
  <c r="AZ19" i="2"/>
  <c r="F20" i="2"/>
  <c r="AZ20" i="2"/>
  <c r="F21" i="2"/>
  <c r="AZ21" i="2"/>
  <c r="F22" i="2"/>
  <c r="AZ22" i="2"/>
  <c r="F23" i="2"/>
  <c r="AZ23" i="2"/>
  <c r="F24" i="2"/>
  <c r="AZ24" i="2"/>
  <c r="F25" i="2"/>
  <c r="AZ25" i="2"/>
  <c r="F26" i="2"/>
  <c r="AZ26" i="2"/>
  <c r="F27" i="2"/>
  <c r="AZ27" i="2"/>
  <c r="F28" i="2"/>
  <c r="AZ28" i="2"/>
  <c r="F29" i="2"/>
  <c r="AZ29" i="2"/>
  <c r="F30" i="2"/>
  <c r="AZ30" i="2"/>
  <c r="F31" i="2"/>
  <c r="AZ31" i="2"/>
  <c r="AZ32" i="2"/>
  <c r="V41" i="2"/>
  <c r="V66" i="2" s="1"/>
  <c r="V91" i="2" s="1"/>
  <c r="V116" i="2" s="1"/>
  <c r="V141" i="2" s="1"/>
  <c r="V166" i="2" s="1"/>
  <c r="V191" i="2" s="1"/>
  <c r="V216" i="2" s="1"/>
  <c r="V241" i="2" s="1"/>
  <c r="V266" i="2" s="1"/>
  <c r="V43" i="2"/>
  <c r="AZ45" i="2"/>
  <c r="AK46" i="2"/>
  <c r="U48" i="2"/>
  <c r="AZ49" i="2"/>
  <c r="AJ51" i="2"/>
  <c r="U52" i="2"/>
  <c r="V55" i="2"/>
  <c r="AJ55" i="2"/>
  <c r="AK57" i="2"/>
  <c r="AZ57" i="2"/>
  <c r="AA37" i="4" l="1"/>
  <c r="AB37" i="4" s="1"/>
  <c r="AA33" i="4"/>
  <c r="AB33" i="4" s="1"/>
  <c r="AA29" i="4"/>
  <c r="AB29" i="4" s="1"/>
  <c r="AA25" i="4"/>
  <c r="AB25" i="4" s="1"/>
  <c r="AA23" i="4"/>
  <c r="AB23" i="4" s="1"/>
  <c r="AC24" i="4" s="1"/>
  <c r="AA36" i="4"/>
  <c r="AB36" i="4" s="1"/>
  <c r="AA32" i="4"/>
  <c r="AB32" i="4" s="1"/>
  <c r="AA28" i="4"/>
  <c r="AB28" i="4" s="1"/>
  <c r="AA24" i="4"/>
  <c r="AB24" i="4" s="1"/>
  <c r="AA35" i="4"/>
  <c r="AB35" i="4" s="1"/>
  <c r="AA31" i="4"/>
  <c r="AB31" i="4" s="1"/>
  <c r="AA27" i="4"/>
  <c r="AB27" i="4" s="1"/>
  <c r="AA34" i="4"/>
  <c r="AB34" i="4" s="1"/>
  <c r="AA30" i="4"/>
  <c r="AB30" i="4" s="1"/>
  <c r="AA26" i="4"/>
  <c r="AB26" i="4" s="1"/>
  <c r="AA38" i="4"/>
  <c r="AB38" i="4" s="1"/>
  <c r="AA65" i="4"/>
  <c r="AB65" i="4" s="1"/>
  <c r="AA63" i="4"/>
  <c r="AB63" i="4" s="1"/>
  <c r="AA61" i="4"/>
  <c r="AB61" i="4" s="1"/>
  <c r="AA59" i="4"/>
  <c r="AB59" i="4" s="1"/>
  <c r="AA57" i="4"/>
  <c r="AB57" i="4" s="1"/>
  <c r="AA55" i="4"/>
  <c r="AB55" i="4" s="1"/>
  <c r="AA53" i="4"/>
  <c r="AB53" i="4" s="1"/>
  <c r="AA58" i="4"/>
  <c r="AB58" i="4" s="1"/>
  <c r="AA60" i="4"/>
  <c r="AB60" i="4" s="1"/>
  <c r="AA52" i="4"/>
  <c r="AB52" i="4" s="1"/>
  <c r="AA62" i="4"/>
  <c r="AB62" i="4" s="1"/>
  <c r="AA54" i="4"/>
  <c r="AB54" i="4" s="1"/>
  <c r="AA51" i="4"/>
  <c r="AB51" i="4" s="1"/>
  <c r="AA50" i="4"/>
  <c r="AB50" i="4" s="1"/>
  <c r="AC51" i="4" s="1"/>
  <c r="AA64" i="4"/>
  <c r="AB64" i="4" s="1"/>
  <c r="AA56" i="4"/>
  <c r="AB56" i="4" s="1"/>
  <c r="AF47" i="4"/>
  <c r="AF20" i="4"/>
  <c r="E159" i="4"/>
  <c r="AH132" i="4"/>
  <c r="N149" i="4"/>
  <c r="AQ122" i="4"/>
  <c r="E163" i="4"/>
  <c r="AH136" i="4"/>
  <c r="AS103" i="4"/>
  <c r="P130" i="4"/>
  <c r="L103" i="4"/>
  <c r="AO76" i="4"/>
  <c r="E173" i="4"/>
  <c r="AH146" i="4"/>
  <c r="AL103" i="4"/>
  <c r="I130" i="4"/>
  <c r="E139" i="4"/>
  <c r="AH112" i="4"/>
  <c r="BB103" i="4"/>
  <c r="Y130" i="4"/>
  <c r="E167" i="4"/>
  <c r="AH140" i="4"/>
  <c r="D98" i="4"/>
  <c r="AG71" i="4"/>
  <c r="AF71" i="4" s="1"/>
  <c r="C71" i="4"/>
  <c r="G95" i="4"/>
  <c r="AJ68" i="4"/>
  <c r="AF67" i="4" s="1"/>
  <c r="AF74" i="4" s="1"/>
  <c r="D100" i="4"/>
  <c r="AG73" i="4"/>
  <c r="AF73" i="4" s="1"/>
  <c r="C73" i="4"/>
  <c r="E172" i="4"/>
  <c r="AH145" i="4"/>
  <c r="V130" i="4"/>
  <c r="AY103" i="4"/>
  <c r="N130" i="4"/>
  <c r="AQ103" i="4"/>
  <c r="F130" i="4"/>
  <c r="AI103" i="4"/>
  <c r="F149" i="4"/>
  <c r="AI122" i="4"/>
  <c r="AH108" i="4"/>
  <c r="E135" i="4"/>
  <c r="E171" i="4"/>
  <c r="AH144" i="4"/>
  <c r="E164" i="4"/>
  <c r="AH137" i="4"/>
  <c r="E133" i="4"/>
  <c r="AH106" i="4"/>
  <c r="E169" i="4"/>
  <c r="AH142" i="4"/>
  <c r="AH100" i="4"/>
  <c r="E127" i="4"/>
  <c r="E168" i="4"/>
  <c r="AH141" i="4"/>
  <c r="D96" i="4"/>
  <c r="C69" i="4"/>
  <c r="C74" i="4" s="1"/>
  <c r="AG69" i="4"/>
  <c r="AF69" i="4" s="1"/>
  <c r="E122" i="4"/>
  <c r="AH95" i="4"/>
  <c r="M130" i="4"/>
  <c r="AP103" i="4"/>
  <c r="AO95" i="4"/>
  <c r="L122" i="4"/>
  <c r="AK130" i="4"/>
  <c r="H157" i="4"/>
  <c r="W103" i="4"/>
  <c r="AZ76" i="4"/>
  <c r="O103" i="4"/>
  <c r="AR76" i="4"/>
  <c r="G103" i="4"/>
  <c r="AJ76" i="4"/>
  <c r="K95" i="4"/>
  <c r="AN68" i="4"/>
  <c r="AK95" i="4"/>
  <c r="AF94" i="4" s="1"/>
  <c r="H122" i="4"/>
  <c r="Z130" i="4"/>
  <c r="BC103" i="4"/>
  <c r="R130" i="4"/>
  <c r="AU103" i="4"/>
  <c r="J130" i="4"/>
  <c r="AM103" i="4"/>
  <c r="E153" i="4"/>
  <c r="C153" i="4" s="1"/>
  <c r="AH126" i="4"/>
  <c r="AF126" i="4" s="1"/>
  <c r="J149" i="4"/>
  <c r="AM122" i="4"/>
  <c r="AT103" i="4"/>
  <c r="Q130" i="4"/>
  <c r="AG153" i="4"/>
  <c r="D180" i="4"/>
  <c r="E212" i="4"/>
  <c r="AH185" i="4"/>
  <c r="E170" i="4"/>
  <c r="AH143" i="4"/>
  <c r="AL149" i="4"/>
  <c r="I176" i="4"/>
  <c r="C126" i="4"/>
  <c r="C94" i="4"/>
  <c r="E161" i="4"/>
  <c r="AH134" i="4"/>
  <c r="T103" i="4"/>
  <c r="AW76" i="4"/>
  <c r="E165" i="4"/>
  <c r="AH138" i="4"/>
  <c r="M122" i="4"/>
  <c r="AP95" i="4"/>
  <c r="U130" i="4"/>
  <c r="AX103" i="4"/>
  <c r="AH98" i="4"/>
  <c r="E125" i="4"/>
  <c r="BA130" i="4"/>
  <c r="X157" i="4"/>
  <c r="S103" i="4"/>
  <c r="AV76" i="4"/>
  <c r="K103" i="4"/>
  <c r="AN76" i="4"/>
  <c r="D97" i="4"/>
  <c r="C70" i="4"/>
  <c r="AG70" i="4"/>
  <c r="AF70" i="4" s="1"/>
  <c r="O33" i="3"/>
  <c r="P33" i="3" s="1"/>
  <c r="O31" i="3"/>
  <c r="P31" i="3" s="1"/>
  <c r="O29" i="3"/>
  <c r="P29" i="3" s="1"/>
  <c r="O27" i="3"/>
  <c r="P27" i="3" s="1"/>
  <c r="O25" i="3"/>
  <c r="P25" i="3" s="1"/>
  <c r="O23" i="3"/>
  <c r="P23" i="3" s="1"/>
  <c r="O21" i="3"/>
  <c r="P21" i="3" s="1"/>
  <c r="O34" i="3"/>
  <c r="P34" i="3" s="1"/>
  <c r="O26" i="3"/>
  <c r="P26" i="3" s="1"/>
  <c r="O28" i="3"/>
  <c r="P28" i="3" s="1"/>
  <c r="O20" i="3"/>
  <c r="P20" i="3" s="1"/>
  <c r="O22" i="3"/>
  <c r="P22" i="3" s="1"/>
  <c r="O32" i="3"/>
  <c r="P32" i="3" s="1"/>
  <c r="O24" i="3"/>
  <c r="P24" i="3" s="1"/>
  <c r="O19" i="3"/>
  <c r="P19" i="3" s="1"/>
  <c r="Q20" i="3" s="1"/>
  <c r="O30" i="3"/>
  <c r="P30" i="3" s="1"/>
  <c r="O57" i="3"/>
  <c r="P57" i="3" s="1"/>
  <c r="O53" i="3"/>
  <c r="P53" i="3" s="1"/>
  <c r="O49" i="3"/>
  <c r="P49" i="3" s="1"/>
  <c r="O45" i="3"/>
  <c r="P45" i="3" s="1"/>
  <c r="O56" i="3"/>
  <c r="P56" i="3" s="1"/>
  <c r="O54" i="3"/>
  <c r="P54" i="3" s="1"/>
  <c r="O51" i="3"/>
  <c r="P51" i="3" s="1"/>
  <c r="O52" i="3"/>
  <c r="P52" i="3" s="1"/>
  <c r="O50" i="3"/>
  <c r="P50" i="3" s="1"/>
  <c r="O47" i="3"/>
  <c r="P47" i="3" s="1"/>
  <c r="O58" i="3"/>
  <c r="P58" i="3" s="1"/>
  <c r="O55" i="3"/>
  <c r="P55" i="3" s="1"/>
  <c r="O59" i="3"/>
  <c r="P59" i="3" s="1"/>
  <c r="O48" i="3"/>
  <c r="P48" i="3" s="1"/>
  <c r="O46" i="3"/>
  <c r="P46" i="3" s="1"/>
  <c r="O44" i="3"/>
  <c r="P44" i="3" s="1"/>
  <c r="Q45" i="3" s="1"/>
  <c r="O83" i="3"/>
  <c r="P83" i="3" s="1"/>
  <c r="O79" i="3"/>
  <c r="P79" i="3" s="1"/>
  <c r="O75" i="3"/>
  <c r="P75" i="3" s="1"/>
  <c r="O71" i="3"/>
  <c r="P71" i="3" s="1"/>
  <c r="O82" i="3"/>
  <c r="P82" i="3" s="1"/>
  <c r="O78" i="3"/>
  <c r="P78" i="3" s="1"/>
  <c r="O81" i="3"/>
  <c r="P81" i="3" s="1"/>
  <c r="O77" i="3"/>
  <c r="P77" i="3" s="1"/>
  <c r="O84" i="3"/>
  <c r="P84" i="3" s="1"/>
  <c r="O80" i="3"/>
  <c r="P80" i="3" s="1"/>
  <c r="O76" i="3"/>
  <c r="P76" i="3" s="1"/>
  <c r="O72" i="3"/>
  <c r="P72" i="3" s="1"/>
  <c r="O73" i="3"/>
  <c r="P73" i="3" s="1"/>
  <c r="O69" i="3"/>
  <c r="P69" i="3" s="1"/>
  <c r="Q70" i="3" s="1"/>
  <c r="O74" i="3"/>
  <c r="P74" i="3" s="1"/>
  <c r="O70" i="3"/>
  <c r="P70" i="3" s="1"/>
  <c r="C186" i="3"/>
  <c r="D140" i="3"/>
  <c r="C115" i="3"/>
  <c r="D163" i="3"/>
  <c r="C138" i="3"/>
  <c r="C90" i="3"/>
  <c r="C91" i="3" s="1"/>
  <c r="C114" i="3"/>
  <c r="C116" i="3" s="1"/>
  <c r="D139" i="3"/>
  <c r="R38" i="2"/>
  <c r="R37" i="2"/>
  <c r="R39" i="2" s="1"/>
  <c r="BO11" i="2"/>
  <c r="BO36" i="2" s="1"/>
  <c r="BO61" i="2" s="1"/>
  <c r="BO87" i="2" s="1"/>
  <c r="BO111" i="2" s="1"/>
  <c r="BO136" i="2" s="1"/>
  <c r="BO161" i="2" s="1"/>
  <c r="BO186" i="2" s="1"/>
  <c r="BO211" i="2" s="1"/>
  <c r="BO236" i="2" s="1"/>
  <c r="BO261" i="2" s="1"/>
  <c r="AZ36" i="2"/>
  <c r="AZ61" i="2" s="1"/>
  <c r="BM27" i="2"/>
  <c r="BM52" i="2" s="1"/>
  <c r="BM77" i="2" s="1"/>
  <c r="BM102" i="2" s="1"/>
  <c r="BM127" i="2" s="1"/>
  <c r="BM152" i="2" s="1"/>
  <c r="BM177" i="2" s="1"/>
  <c r="BM202" i="2" s="1"/>
  <c r="BM227" i="2" s="1"/>
  <c r="BM252" i="2" s="1"/>
  <c r="BM277" i="2" s="1"/>
  <c r="AX52" i="2"/>
  <c r="AX77" i="2" s="1"/>
  <c r="AX102" i="2" s="1"/>
  <c r="AX127" i="2" s="1"/>
  <c r="AX152" i="2" s="1"/>
  <c r="AX177" i="2" s="1"/>
  <c r="AX202" i="2" s="1"/>
  <c r="AX227" i="2" s="1"/>
  <c r="AX252" i="2" s="1"/>
  <c r="AX277" i="2" s="1"/>
  <c r="AX43" i="2"/>
  <c r="AX68" i="2" s="1"/>
  <c r="AX93" i="2" s="1"/>
  <c r="AX118" i="2" s="1"/>
  <c r="AX143" i="2" s="1"/>
  <c r="AX168" i="2" s="1"/>
  <c r="AX193" i="2" s="1"/>
  <c r="AX218" i="2" s="1"/>
  <c r="AX243" i="2" s="1"/>
  <c r="AX268" i="2" s="1"/>
  <c r="BM18" i="2"/>
  <c r="BM43" i="2" s="1"/>
  <c r="BM68" i="2" s="1"/>
  <c r="BM93" i="2" s="1"/>
  <c r="BM118" i="2" s="1"/>
  <c r="BM143" i="2" s="1"/>
  <c r="BM168" i="2" s="1"/>
  <c r="BM193" i="2" s="1"/>
  <c r="BM218" i="2" s="1"/>
  <c r="BM243" i="2" s="1"/>
  <c r="BM268" i="2" s="1"/>
  <c r="AX46" i="2"/>
  <c r="AX71" i="2" s="1"/>
  <c r="AX96" i="2" s="1"/>
  <c r="AX121" i="2" s="1"/>
  <c r="AX146" i="2" s="1"/>
  <c r="AX171" i="2" s="1"/>
  <c r="AX196" i="2" s="1"/>
  <c r="AX221" i="2" s="1"/>
  <c r="AX246" i="2" s="1"/>
  <c r="AX271" i="2" s="1"/>
  <c r="BM21" i="2"/>
  <c r="BM46" i="2" s="1"/>
  <c r="BM71" i="2" s="1"/>
  <c r="BM96" i="2" s="1"/>
  <c r="BM121" i="2" s="1"/>
  <c r="BM146" i="2" s="1"/>
  <c r="BM171" i="2" s="1"/>
  <c r="BM196" i="2" s="1"/>
  <c r="BM221" i="2" s="1"/>
  <c r="BM246" i="2" s="1"/>
  <c r="BM271" i="2" s="1"/>
  <c r="BN71" i="2"/>
  <c r="BN80" i="2"/>
  <c r="BN53" i="2"/>
  <c r="BN49" i="2"/>
  <c r="BN45" i="2"/>
  <c r="BN41" i="2"/>
  <c r="BN66" i="2" s="1"/>
  <c r="BN91" i="2" s="1"/>
  <c r="BN116" i="2" s="1"/>
  <c r="BN141" i="2" s="1"/>
  <c r="BN166" i="2" s="1"/>
  <c r="BN191" i="2" s="1"/>
  <c r="BN216" i="2" s="1"/>
  <c r="BN241" i="2" s="1"/>
  <c r="BN266" i="2" s="1"/>
  <c r="BN32" i="2"/>
  <c r="BN31" i="2"/>
  <c r="BN30" i="2"/>
  <c r="BN29" i="2"/>
  <c r="BN28" i="2"/>
  <c r="BN27" i="2"/>
  <c r="BN26" i="2"/>
  <c r="BN25" i="2"/>
  <c r="BN24" i="2"/>
  <c r="BN23" i="2"/>
  <c r="BN22" i="2"/>
  <c r="BN21" i="2"/>
  <c r="BN20" i="2"/>
  <c r="BN19" i="2"/>
  <c r="BN18" i="2"/>
  <c r="BN76" i="2"/>
  <c r="BN70" i="2"/>
  <c r="BN57" i="2"/>
  <c r="BN52" i="2"/>
  <c r="BN48" i="2"/>
  <c r="BN44" i="2"/>
  <c r="BN72" i="2"/>
  <c r="BN69" i="2"/>
  <c r="BN67" i="2"/>
  <c r="BN56" i="2"/>
  <c r="BN55" i="2"/>
  <c r="BN42" i="2"/>
  <c r="BN51" i="2"/>
  <c r="BN47" i="2"/>
  <c r="BN43" i="2"/>
  <c r="BN78" i="2"/>
  <c r="BN46" i="2"/>
  <c r="BN17" i="2"/>
  <c r="BN54" i="2"/>
  <c r="BN81" i="2"/>
  <c r="BN50" i="2"/>
  <c r="AJ57" i="2"/>
  <c r="U51" i="2"/>
  <c r="AK42" i="2"/>
  <c r="F53" i="2"/>
  <c r="F49" i="2"/>
  <c r="F45" i="2"/>
  <c r="AG37" i="2"/>
  <c r="H57" i="2"/>
  <c r="F56" i="2"/>
  <c r="F52" i="2"/>
  <c r="F48" i="2"/>
  <c r="F44" i="2"/>
  <c r="F57" i="2"/>
  <c r="F55" i="2"/>
  <c r="F43" i="2"/>
  <c r="F51" i="2"/>
  <c r="F47" i="2"/>
  <c r="F42" i="2"/>
  <c r="AG38" i="2"/>
  <c r="F50" i="2"/>
  <c r="F54" i="2"/>
  <c r="G53" i="2"/>
  <c r="F46" i="2"/>
  <c r="H44" i="2"/>
  <c r="H48" i="2"/>
  <c r="G45" i="2"/>
  <c r="U57" i="2"/>
  <c r="AZ55" i="2"/>
  <c r="AZ47" i="2"/>
  <c r="G55" i="2"/>
  <c r="AY47" i="2"/>
  <c r="BK13" i="2"/>
  <c r="BJ38" i="2"/>
  <c r="BJ63" i="2" s="1"/>
  <c r="BJ88" i="2" s="1"/>
  <c r="BJ113" i="2" s="1"/>
  <c r="BJ138" i="2" s="1"/>
  <c r="BJ163" i="2" s="1"/>
  <c r="BJ188" i="2" s="1"/>
  <c r="BJ213" i="2" s="1"/>
  <c r="BJ238" i="2" s="1"/>
  <c r="BJ263" i="2" s="1"/>
  <c r="BO54" i="2"/>
  <c r="BO42" i="2"/>
  <c r="BO55" i="2"/>
  <c r="BO48" i="2"/>
  <c r="G48" i="2"/>
  <c r="AY51" i="2"/>
  <c r="V45" i="2"/>
  <c r="G43" i="2"/>
  <c r="G47" i="2"/>
  <c r="W44" i="2"/>
  <c r="W53" i="2"/>
  <c r="W46" i="2"/>
  <c r="AY52" i="2"/>
  <c r="AY45" i="2"/>
  <c r="AY46" i="2"/>
  <c r="W43" i="2"/>
  <c r="AX47" i="2"/>
  <c r="AX72" i="2" s="1"/>
  <c r="AX97" i="2" s="1"/>
  <c r="AX122" i="2" s="1"/>
  <c r="AX147" i="2" s="1"/>
  <c r="AX172" i="2" s="1"/>
  <c r="AX197" i="2" s="1"/>
  <c r="AX222" i="2" s="1"/>
  <c r="AX247" i="2" s="1"/>
  <c r="AX272" i="2" s="1"/>
  <c r="BM22" i="2"/>
  <c r="BM47" i="2" s="1"/>
  <c r="BM72" i="2" s="1"/>
  <c r="BM97" i="2" s="1"/>
  <c r="BM122" i="2" s="1"/>
  <c r="BM147" i="2" s="1"/>
  <c r="BM172" i="2" s="1"/>
  <c r="BM197" i="2" s="1"/>
  <c r="BM222" i="2" s="1"/>
  <c r="BM247" i="2" s="1"/>
  <c r="BM272" i="2" s="1"/>
  <c r="H54" i="2"/>
  <c r="G51" i="2"/>
  <c r="AK51" i="2"/>
  <c r="H52" i="2"/>
  <c r="AK47" i="2"/>
  <c r="AV4" i="2"/>
  <c r="AG8" i="2"/>
  <c r="C60" i="2"/>
  <c r="B85" i="2"/>
  <c r="B61" i="2"/>
  <c r="BN75" i="2" s="1"/>
  <c r="AV38" i="2"/>
  <c r="AV37" i="2"/>
  <c r="BM32" i="2"/>
  <c r="BM57" i="2" s="1"/>
  <c r="BM82" i="2" s="1"/>
  <c r="BM107" i="2" s="1"/>
  <c r="BM132" i="2" s="1"/>
  <c r="BM157" i="2" s="1"/>
  <c r="BM182" i="2" s="1"/>
  <c r="BM207" i="2" s="1"/>
  <c r="BM232" i="2" s="1"/>
  <c r="BM257" i="2" s="1"/>
  <c r="BM282" i="2" s="1"/>
  <c r="AX57" i="2"/>
  <c r="AX82" i="2" s="1"/>
  <c r="AX107" i="2" s="1"/>
  <c r="AX132" i="2" s="1"/>
  <c r="AX157" i="2" s="1"/>
  <c r="AX182" i="2" s="1"/>
  <c r="AX207" i="2" s="1"/>
  <c r="AX232" i="2" s="1"/>
  <c r="AX257" i="2" s="1"/>
  <c r="AX282" i="2" s="1"/>
  <c r="BW11" i="2"/>
  <c r="BW36" i="2" s="1"/>
  <c r="BW61" i="2" s="1"/>
  <c r="BW87" i="2" s="1"/>
  <c r="BW111" i="2" s="1"/>
  <c r="BW136" i="2" s="1"/>
  <c r="BW161" i="2" s="1"/>
  <c r="BW186" i="2" s="1"/>
  <c r="BW211" i="2" s="1"/>
  <c r="BW236" i="2" s="1"/>
  <c r="BW261" i="2" s="1"/>
  <c r="BH36" i="2"/>
  <c r="BH61" i="2" s="1"/>
  <c r="BH87" i="2" s="1"/>
  <c r="BH111" i="2" s="1"/>
  <c r="BH136" i="2" s="1"/>
  <c r="BH161" i="2" s="1"/>
  <c r="BH186" i="2" s="1"/>
  <c r="BH211" i="2" s="1"/>
  <c r="BH236" i="2" s="1"/>
  <c r="BH261" i="2" s="1"/>
  <c r="AI36" i="2"/>
  <c r="AI61" i="2" s="1"/>
  <c r="AI87" i="2" s="1"/>
  <c r="AI111" i="2" s="1"/>
  <c r="AI136" i="2" s="1"/>
  <c r="AI161" i="2" s="1"/>
  <c r="AI186" i="2" s="1"/>
  <c r="AI211" i="2" s="1"/>
  <c r="AI236" i="2" s="1"/>
  <c r="AI261" i="2" s="1"/>
  <c r="AX11" i="2"/>
  <c r="R63" i="2"/>
  <c r="R62" i="2"/>
  <c r="R64" i="2" s="1"/>
  <c r="BP11" i="2"/>
  <c r="BP36" i="2" s="1"/>
  <c r="BP61" i="2" s="1"/>
  <c r="BP87" i="2" s="1"/>
  <c r="BP111" i="2" s="1"/>
  <c r="BP136" i="2" s="1"/>
  <c r="BP161" i="2" s="1"/>
  <c r="BP186" i="2" s="1"/>
  <c r="BP211" i="2" s="1"/>
  <c r="BP236" i="2" s="1"/>
  <c r="BP261" i="2" s="1"/>
  <c r="BA36" i="2"/>
  <c r="BA61" i="2" s="1"/>
  <c r="BA87" i="2" s="1"/>
  <c r="BA111" i="2" s="1"/>
  <c r="BA136" i="2" s="1"/>
  <c r="BA161" i="2" s="1"/>
  <c r="BA186" i="2" s="1"/>
  <c r="BA211" i="2" s="1"/>
  <c r="BA236" i="2" s="1"/>
  <c r="BA261" i="2" s="1"/>
  <c r="AX54" i="2"/>
  <c r="AX79" i="2" s="1"/>
  <c r="AX104" i="2" s="1"/>
  <c r="AX129" i="2" s="1"/>
  <c r="AX154" i="2" s="1"/>
  <c r="AX179" i="2" s="1"/>
  <c r="AX204" i="2" s="1"/>
  <c r="AX229" i="2" s="1"/>
  <c r="AX254" i="2" s="1"/>
  <c r="AX279" i="2" s="1"/>
  <c r="BM29" i="2"/>
  <c r="BM54" i="2" s="1"/>
  <c r="BM79" i="2" s="1"/>
  <c r="BM104" i="2" s="1"/>
  <c r="BM129" i="2" s="1"/>
  <c r="BM154" i="2" s="1"/>
  <c r="BM179" i="2" s="1"/>
  <c r="BM204" i="2" s="1"/>
  <c r="BM229" i="2" s="1"/>
  <c r="BM254" i="2" s="1"/>
  <c r="BM279" i="2" s="1"/>
  <c r="AJ54" i="2"/>
  <c r="AZ48" i="2"/>
  <c r="AK45" i="2"/>
  <c r="AK56" i="2"/>
  <c r="AK54" i="2"/>
  <c r="V51" i="2"/>
  <c r="AJ47" i="2"/>
  <c r="U44" i="2"/>
  <c r="BJ85" i="2"/>
  <c r="BJ61" i="2"/>
  <c r="G57" i="2"/>
  <c r="V54" i="2"/>
  <c r="AJ50" i="2"/>
  <c r="U47" i="2"/>
  <c r="AZ44" i="2"/>
  <c r="V42" i="2"/>
  <c r="AJ53" i="2"/>
  <c r="AJ45" i="2"/>
  <c r="G54" i="2"/>
  <c r="BO45" i="2"/>
  <c r="AQ36" i="2"/>
  <c r="AQ61" i="2" s="1"/>
  <c r="AQ87" i="2" s="1"/>
  <c r="AQ111" i="2" s="1"/>
  <c r="AQ136" i="2" s="1"/>
  <c r="AQ161" i="2" s="1"/>
  <c r="AQ186" i="2" s="1"/>
  <c r="AQ211" i="2" s="1"/>
  <c r="AQ236" i="2" s="1"/>
  <c r="AQ261" i="2" s="1"/>
  <c r="BF11" i="2"/>
  <c r="BS11" i="2"/>
  <c r="BS36" i="2" s="1"/>
  <c r="BS61" i="2" s="1"/>
  <c r="BS87" i="2" s="1"/>
  <c r="BS111" i="2" s="1"/>
  <c r="BS136" i="2" s="1"/>
  <c r="BS161" i="2" s="1"/>
  <c r="BS186" i="2" s="1"/>
  <c r="BS211" i="2" s="1"/>
  <c r="BS236" i="2" s="1"/>
  <c r="BS261" i="2" s="1"/>
  <c r="BD36" i="2"/>
  <c r="BD61" i="2" s="1"/>
  <c r="BD87" i="2" s="1"/>
  <c r="BD111" i="2" s="1"/>
  <c r="BD136" i="2" s="1"/>
  <c r="BD161" i="2" s="1"/>
  <c r="BD186" i="2" s="1"/>
  <c r="BD211" i="2" s="1"/>
  <c r="BD236" i="2" s="1"/>
  <c r="BD261" i="2" s="1"/>
  <c r="BO46" i="2"/>
  <c r="BO43" i="2"/>
  <c r="BO56" i="2"/>
  <c r="BO52" i="2"/>
  <c r="AM36" i="2"/>
  <c r="AM61" i="2" s="1"/>
  <c r="AM87" i="2" s="1"/>
  <c r="AM111" i="2" s="1"/>
  <c r="AM136" i="2" s="1"/>
  <c r="AM161" i="2" s="1"/>
  <c r="AM186" i="2" s="1"/>
  <c r="AM211" i="2" s="1"/>
  <c r="AM236" i="2" s="1"/>
  <c r="AM261" i="2" s="1"/>
  <c r="BB11" i="2"/>
  <c r="H50" i="2"/>
  <c r="AG35" i="2"/>
  <c r="X32" i="2"/>
  <c r="Y32" i="2" s="1"/>
  <c r="X31" i="2"/>
  <c r="Y31" i="2" s="1"/>
  <c r="X30" i="2"/>
  <c r="Y30" i="2" s="1"/>
  <c r="X29" i="2"/>
  <c r="Y29" i="2" s="1"/>
  <c r="X28" i="2"/>
  <c r="Y28" i="2" s="1"/>
  <c r="X27" i="2"/>
  <c r="Y27" i="2" s="1"/>
  <c r="X26" i="2"/>
  <c r="Y26" i="2" s="1"/>
  <c r="X25" i="2"/>
  <c r="Y25" i="2" s="1"/>
  <c r="X24" i="2"/>
  <c r="Y24" i="2" s="1"/>
  <c r="X23" i="2"/>
  <c r="Y23" i="2" s="1"/>
  <c r="X22" i="2"/>
  <c r="Y22" i="2" s="1"/>
  <c r="X21" i="2"/>
  <c r="Y21" i="2" s="1"/>
  <c r="X20" i="2"/>
  <c r="Y20" i="2" s="1"/>
  <c r="X19" i="2"/>
  <c r="Y19" i="2" s="1"/>
  <c r="X18" i="2"/>
  <c r="Y18" i="2" s="1"/>
  <c r="X17" i="2"/>
  <c r="Y17" i="2" s="1"/>
  <c r="Z18" i="2" s="1"/>
  <c r="BO49" i="2"/>
  <c r="H45" i="2"/>
  <c r="G42" i="2"/>
  <c r="AX56" i="2"/>
  <c r="AX81" i="2" s="1"/>
  <c r="AX106" i="2" s="1"/>
  <c r="AX131" i="2" s="1"/>
  <c r="AX156" i="2" s="1"/>
  <c r="AX181" i="2" s="1"/>
  <c r="AX206" i="2" s="1"/>
  <c r="AX231" i="2" s="1"/>
  <c r="AX256" i="2" s="1"/>
  <c r="AX281" i="2" s="1"/>
  <c r="BM31" i="2"/>
  <c r="BM56" i="2" s="1"/>
  <c r="BM81" i="2" s="1"/>
  <c r="BM106" i="2" s="1"/>
  <c r="BM131" i="2" s="1"/>
  <c r="BM156" i="2" s="1"/>
  <c r="BM181" i="2" s="1"/>
  <c r="BM206" i="2" s="1"/>
  <c r="BM231" i="2" s="1"/>
  <c r="BM256" i="2" s="1"/>
  <c r="BM281" i="2" s="1"/>
  <c r="BM19" i="2"/>
  <c r="BM44" i="2" s="1"/>
  <c r="BM69" i="2" s="1"/>
  <c r="BM94" i="2" s="1"/>
  <c r="BM119" i="2" s="1"/>
  <c r="BM144" i="2" s="1"/>
  <c r="BM169" i="2" s="1"/>
  <c r="BM194" i="2" s="1"/>
  <c r="BM219" i="2" s="1"/>
  <c r="BM244" i="2" s="1"/>
  <c r="BM269" i="2" s="1"/>
  <c r="AX44" i="2"/>
  <c r="AX69" i="2" s="1"/>
  <c r="AX94" i="2" s="1"/>
  <c r="AX119" i="2" s="1"/>
  <c r="AX144" i="2" s="1"/>
  <c r="AX169" i="2" s="1"/>
  <c r="AX194" i="2" s="1"/>
  <c r="AX219" i="2" s="1"/>
  <c r="AX244" i="2" s="1"/>
  <c r="AX269" i="2" s="1"/>
  <c r="AY55" i="2"/>
  <c r="G46" i="2"/>
  <c r="AX55" i="2"/>
  <c r="AX80" i="2" s="1"/>
  <c r="AX105" i="2" s="1"/>
  <c r="AX130" i="2" s="1"/>
  <c r="AX155" i="2" s="1"/>
  <c r="AX180" i="2" s="1"/>
  <c r="AX205" i="2" s="1"/>
  <c r="AX230" i="2" s="1"/>
  <c r="AX255" i="2" s="1"/>
  <c r="AX280" i="2" s="1"/>
  <c r="BM30" i="2"/>
  <c r="BM55" i="2" s="1"/>
  <c r="BM80" i="2" s="1"/>
  <c r="BM105" i="2" s="1"/>
  <c r="BM130" i="2" s="1"/>
  <c r="BM155" i="2" s="1"/>
  <c r="BM180" i="2" s="1"/>
  <c r="BM205" i="2" s="1"/>
  <c r="BM230" i="2" s="1"/>
  <c r="BM255" i="2" s="1"/>
  <c r="BM280" i="2" s="1"/>
  <c r="W56" i="2"/>
  <c r="W48" i="2"/>
  <c r="W50" i="2"/>
  <c r="R85" i="2"/>
  <c r="Q86" i="2"/>
  <c r="Q110" i="2"/>
  <c r="AY42" i="2"/>
  <c r="AY56" i="2"/>
  <c r="AY49" i="2"/>
  <c r="AY50" i="2"/>
  <c r="BT11" i="2"/>
  <c r="BT36" i="2" s="1"/>
  <c r="BT61" i="2" s="1"/>
  <c r="BT87" i="2" s="1"/>
  <c r="BT111" i="2" s="1"/>
  <c r="BT136" i="2" s="1"/>
  <c r="BT161" i="2" s="1"/>
  <c r="BT186" i="2" s="1"/>
  <c r="BT211" i="2" s="1"/>
  <c r="BT236" i="2" s="1"/>
  <c r="BT261" i="2" s="1"/>
  <c r="BE36" i="2"/>
  <c r="BE61" i="2" s="1"/>
  <c r="BE87" i="2" s="1"/>
  <c r="BE111" i="2" s="1"/>
  <c r="BE136" i="2" s="1"/>
  <c r="BE161" i="2" s="1"/>
  <c r="BE186" i="2" s="1"/>
  <c r="BE211" i="2" s="1"/>
  <c r="BE236" i="2" s="1"/>
  <c r="BE261" i="2" s="1"/>
  <c r="AV63" i="2"/>
  <c r="AV62" i="2"/>
  <c r="V53" i="2"/>
  <c r="G50" i="2"/>
  <c r="H56" i="2"/>
  <c r="G49" i="2"/>
  <c r="I17" i="2"/>
  <c r="J17" i="2" s="1"/>
  <c r="K18" i="2" s="1"/>
  <c r="I32" i="2"/>
  <c r="J32" i="2" s="1"/>
  <c r="I31" i="2"/>
  <c r="J31" i="2" s="1"/>
  <c r="I30" i="2"/>
  <c r="J30" i="2" s="1"/>
  <c r="I29" i="2"/>
  <c r="J29" i="2" s="1"/>
  <c r="I28" i="2"/>
  <c r="J28" i="2" s="1"/>
  <c r="I27" i="2"/>
  <c r="J27" i="2" s="1"/>
  <c r="I26" i="2"/>
  <c r="J26" i="2" s="1"/>
  <c r="I25" i="2"/>
  <c r="J25" i="2" s="1"/>
  <c r="I24" i="2"/>
  <c r="J24" i="2" s="1"/>
  <c r="I23" i="2"/>
  <c r="J23" i="2" s="1"/>
  <c r="I22" i="2"/>
  <c r="J22" i="2" s="1"/>
  <c r="I21" i="2"/>
  <c r="J21" i="2" s="1"/>
  <c r="I20" i="2"/>
  <c r="J20" i="2" s="1"/>
  <c r="I19" i="2"/>
  <c r="J19" i="2" s="1"/>
  <c r="I18" i="2"/>
  <c r="J18" i="2" s="1"/>
  <c r="C37" i="2"/>
  <c r="U46" i="2"/>
  <c r="C38" i="2"/>
  <c r="U54" i="2"/>
  <c r="U50" i="2"/>
  <c r="U42" i="2"/>
  <c r="U49" i="2"/>
  <c r="AJ48" i="2"/>
  <c r="BO53" i="2"/>
  <c r="V57" i="2"/>
  <c r="U53" i="2"/>
  <c r="AJ52" i="2"/>
  <c r="V56" i="2"/>
  <c r="AK55" i="2"/>
  <c r="W47" i="2"/>
  <c r="V44" i="2"/>
  <c r="AK43" i="2"/>
  <c r="AZ54" i="2"/>
  <c r="U45" i="2"/>
  <c r="AJ44" i="2"/>
  <c r="U56" i="2"/>
  <c r="AZ53" i="2"/>
  <c r="AK50" i="2"/>
  <c r="V47" i="2"/>
  <c r="AJ43" i="2"/>
  <c r="AG60" i="2"/>
  <c r="AF61" i="2"/>
  <c r="AF85" i="2"/>
  <c r="AZ56" i="2"/>
  <c r="AK53" i="2"/>
  <c r="V50" i="2"/>
  <c r="AJ46" i="2"/>
  <c r="U43" i="2"/>
  <c r="BK37" i="2"/>
  <c r="BK38" i="2"/>
  <c r="AJ42" i="2"/>
  <c r="AZ51" i="2"/>
  <c r="AZ43" i="2"/>
  <c r="W51" i="2"/>
  <c r="H43" i="2"/>
  <c r="BO50" i="2"/>
  <c r="BO47" i="2"/>
  <c r="AG10" i="2"/>
  <c r="V49" i="2"/>
  <c r="W55" i="2"/>
  <c r="H47" i="2"/>
  <c r="AK44" i="2"/>
  <c r="BM23" i="2"/>
  <c r="BM48" i="2" s="1"/>
  <c r="BM73" i="2" s="1"/>
  <c r="BM98" i="2" s="1"/>
  <c r="BM123" i="2" s="1"/>
  <c r="BM148" i="2" s="1"/>
  <c r="BM173" i="2" s="1"/>
  <c r="BM198" i="2" s="1"/>
  <c r="BM223" i="2" s="1"/>
  <c r="BM248" i="2" s="1"/>
  <c r="BM273" i="2" s="1"/>
  <c r="AX48" i="2"/>
  <c r="AX73" i="2" s="1"/>
  <c r="AX98" i="2" s="1"/>
  <c r="AX123" i="2" s="1"/>
  <c r="AX148" i="2" s="1"/>
  <c r="AX173" i="2" s="1"/>
  <c r="AX198" i="2" s="1"/>
  <c r="AX223" i="2" s="1"/>
  <c r="AX248" i="2" s="1"/>
  <c r="AX273" i="2" s="1"/>
  <c r="H51" i="2"/>
  <c r="W52" i="2"/>
  <c r="W45" i="2"/>
  <c r="AL79" i="2"/>
  <c r="AL75" i="2"/>
  <c r="AL71" i="2"/>
  <c r="AL82" i="2"/>
  <c r="AL81" i="2"/>
  <c r="AL80" i="2"/>
  <c r="AL67" i="2"/>
  <c r="AL53" i="2"/>
  <c r="AL49" i="2"/>
  <c r="AL45" i="2"/>
  <c r="AL42" i="2"/>
  <c r="AL41" i="2"/>
  <c r="AL66" i="2" s="1"/>
  <c r="AL91" i="2" s="1"/>
  <c r="AL116" i="2" s="1"/>
  <c r="AL141" i="2" s="1"/>
  <c r="AL166" i="2" s="1"/>
  <c r="AL191" i="2" s="1"/>
  <c r="AL216" i="2" s="1"/>
  <c r="AL241" i="2" s="1"/>
  <c r="AL266" i="2" s="1"/>
  <c r="AL32" i="2"/>
  <c r="AL31" i="2"/>
  <c r="AL30" i="2"/>
  <c r="AL29" i="2"/>
  <c r="AL28" i="2"/>
  <c r="AL27" i="2"/>
  <c r="AL26" i="2"/>
  <c r="AL25" i="2"/>
  <c r="AL24" i="2"/>
  <c r="AL23" i="2"/>
  <c r="AL22" i="2"/>
  <c r="AL21" i="2"/>
  <c r="AL20" i="2"/>
  <c r="AL19" i="2"/>
  <c r="AL18" i="2"/>
  <c r="AL78" i="2"/>
  <c r="AL77" i="2"/>
  <c r="AL76" i="2"/>
  <c r="AL52" i="2"/>
  <c r="AL48" i="2"/>
  <c r="AL44" i="2"/>
  <c r="AL17" i="2"/>
  <c r="BA16" i="2"/>
  <c r="AL55" i="2"/>
  <c r="AL47" i="2"/>
  <c r="AL43" i="2"/>
  <c r="AL74" i="2"/>
  <c r="AL73" i="2"/>
  <c r="AL72" i="2"/>
  <c r="AL51" i="2"/>
  <c r="AL50" i="2"/>
  <c r="AL70" i="2"/>
  <c r="AL54" i="2"/>
  <c r="AL69" i="2"/>
  <c r="AL57" i="2"/>
  <c r="AL68" i="2"/>
  <c r="AL46" i="2"/>
  <c r="AL56" i="2"/>
  <c r="W54" i="2"/>
  <c r="H53" i="2"/>
  <c r="AX50" i="2"/>
  <c r="AX75" i="2" s="1"/>
  <c r="AX100" i="2" s="1"/>
  <c r="AX125" i="2" s="1"/>
  <c r="AX150" i="2" s="1"/>
  <c r="AX175" i="2" s="1"/>
  <c r="AX200" i="2" s="1"/>
  <c r="AX225" i="2" s="1"/>
  <c r="AX250" i="2" s="1"/>
  <c r="AX275" i="2" s="1"/>
  <c r="BM25" i="2"/>
  <c r="BM50" i="2" s="1"/>
  <c r="BM75" i="2" s="1"/>
  <c r="BM100" i="2" s="1"/>
  <c r="BM125" i="2" s="1"/>
  <c r="BM150" i="2" s="1"/>
  <c r="BM175" i="2" s="1"/>
  <c r="BM200" i="2" s="1"/>
  <c r="BM225" i="2" s="1"/>
  <c r="BM250" i="2" s="1"/>
  <c r="BM275" i="2" s="1"/>
  <c r="AY44" i="2"/>
  <c r="AY53" i="2"/>
  <c r="AY54" i="2"/>
  <c r="AX51" i="2"/>
  <c r="AX76" i="2" s="1"/>
  <c r="AX101" i="2" s="1"/>
  <c r="AX126" i="2" s="1"/>
  <c r="AX151" i="2" s="1"/>
  <c r="AX176" i="2" s="1"/>
  <c r="AX201" i="2" s="1"/>
  <c r="AX226" i="2" s="1"/>
  <c r="AX251" i="2" s="1"/>
  <c r="AX276" i="2" s="1"/>
  <c r="BM26" i="2"/>
  <c r="BM51" i="2" s="1"/>
  <c r="BM76" i="2" s="1"/>
  <c r="BM101" i="2" s="1"/>
  <c r="BM126" i="2" s="1"/>
  <c r="BM151" i="2" s="1"/>
  <c r="BM176" i="2" s="1"/>
  <c r="BM201" i="2" s="1"/>
  <c r="BM226" i="2" s="1"/>
  <c r="BM251" i="2" s="1"/>
  <c r="BM276" i="2" s="1"/>
  <c r="AU110" i="2"/>
  <c r="AU86" i="2"/>
  <c r="AV85" i="2"/>
  <c r="AK52" i="2"/>
  <c r="V52" i="2"/>
  <c r="AZ50" i="2"/>
  <c r="V48" i="2"/>
  <c r="AA92" i="4" l="1"/>
  <c r="AB92" i="4" s="1"/>
  <c r="AA90" i="4"/>
  <c r="AB90" i="4" s="1"/>
  <c r="AA88" i="4"/>
  <c r="AB88" i="4" s="1"/>
  <c r="AA86" i="4"/>
  <c r="AB86" i="4" s="1"/>
  <c r="AA84" i="4"/>
  <c r="AB84" i="4" s="1"/>
  <c r="AA82" i="4"/>
  <c r="AB82" i="4" s="1"/>
  <c r="AA80" i="4"/>
  <c r="AB80" i="4" s="1"/>
  <c r="AA78" i="4"/>
  <c r="AB78" i="4" s="1"/>
  <c r="AA91" i="4"/>
  <c r="AB91" i="4" s="1"/>
  <c r="AA89" i="4"/>
  <c r="AB89" i="4" s="1"/>
  <c r="AA87" i="4"/>
  <c r="AB87" i="4" s="1"/>
  <c r="AA85" i="4"/>
  <c r="AB85" i="4" s="1"/>
  <c r="AA83" i="4"/>
  <c r="AB83" i="4" s="1"/>
  <c r="AA81" i="4"/>
  <c r="AB81" i="4" s="1"/>
  <c r="AA79" i="4"/>
  <c r="AB79" i="4" s="1"/>
  <c r="AA77" i="4"/>
  <c r="AB77" i="4" s="1"/>
  <c r="AC78" i="4" s="1"/>
  <c r="BD92" i="4"/>
  <c r="BE92" i="4" s="1"/>
  <c r="BD90" i="4"/>
  <c r="BE90" i="4" s="1"/>
  <c r="BD88" i="4"/>
  <c r="BE88" i="4" s="1"/>
  <c r="BD86" i="4"/>
  <c r="BE86" i="4" s="1"/>
  <c r="BD84" i="4"/>
  <c r="BE84" i="4" s="1"/>
  <c r="BD82" i="4"/>
  <c r="BE82" i="4" s="1"/>
  <c r="BD80" i="4"/>
  <c r="BE80" i="4" s="1"/>
  <c r="BD78" i="4"/>
  <c r="BE78" i="4" s="1"/>
  <c r="BD77" i="4"/>
  <c r="BE77" i="4" s="1"/>
  <c r="BF78" i="4" s="1"/>
  <c r="BD87" i="4"/>
  <c r="BE87" i="4" s="1"/>
  <c r="BD83" i="4"/>
  <c r="BE83" i="4" s="1"/>
  <c r="BD79" i="4"/>
  <c r="BE79" i="4" s="1"/>
  <c r="BD89" i="4"/>
  <c r="BE89" i="4" s="1"/>
  <c r="BD91" i="4"/>
  <c r="BE91" i="4" s="1"/>
  <c r="BD85" i="4"/>
  <c r="BE85" i="4" s="1"/>
  <c r="BD81" i="4"/>
  <c r="BE81" i="4" s="1"/>
  <c r="X184" i="4"/>
  <c r="BA157" i="4"/>
  <c r="AH170" i="4"/>
  <c r="E197" i="4"/>
  <c r="H184" i="4"/>
  <c r="AK157" i="4"/>
  <c r="E195" i="4"/>
  <c r="AH168" i="4"/>
  <c r="E196" i="4"/>
  <c r="AH169" i="4"/>
  <c r="E191" i="4"/>
  <c r="AH164" i="4"/>
  <c r="E198" i="4"/>
  <c r="AH171" i="4"/>
  <c r="F176" i="4"/>
  <c r="AI149" i="4"/>
  <c r="AQ130" i="4"/>
  <c r="N157" i="4"/>
  <c r="E199" i="4"/>
  <c r="AH172" i="4"/>
  <c r="D125" i="4"/>
  <c r="AG98" i="4"/>
  <c r="AF98" i="4" s="1"/>
  <c r="C98" i="4"/>
  <c r="L130" i="4"/>
  <c r="AO103" i="4"/>
  <c r="E190" i="4"/>
  <c r="AH163" i="4"/>
  <c r="E186" i="4"/>
  <c r="AH159" i="4"/>
  <c r="D124" i="4"/>
  <c r="C97" i="4"/>
  <c r="C101" i="4" s="1"/>
  <c r="AG97" i="4"/>
  <c r="AF97" i="4" s="1"/>
  <c r="M149" i="4"/>
  <c r="AP122" i="4"/>
  <c r="D207" i="4"/>
  <c r="AG180" i="4"/>
  <c r="W130" i="4"/>
  <c r="AZ103" i="4"/>
  <c r="E149" i="4"/>
  <c r="AH122" i="4"/>
  <c r="BB130" i="4"/>
  <c r="Y157" i="4"/>
  <c r="BD65" i="4"/>
  <c r="BE65" i="4" s="1"/>
  <c r="BD59" i="4"/>
  <c r="BE59" i="4" s="1"/>
  <c r="BD58" i="4"/>
  <c r="BE58" i="4" s="1"/>
  <c r="BD51" i="4"/>
  <c r="BE51" i="4" s="1"/>
  <c r="BD50" i="4"/>
  <c r="BE50" i="4" s="1"/>
  <c r="BF51" i="4" s="1"/>
  <c r="BD61" i="4"/>
  <c r="BE61" i="4" s="1"/>
  <c r="BD60" i="4"/>
  <c r="BE60" i="4" s="1"/>
  <c r="BD53" i="4"/>
  <c r="BE53" i="4" s="1"/>
  <c r="BD52" i="4"/>
  <c r="BE52" i="4" s="1"/>
  <c r="BD56" i="4"/>
  <c r="BE56" i="4" s="1"/>
  <c r="BD63" i="4"/>
  <c r="BE63" i="4" s="1"/>
  <c r="BD62" i="4"/>
  <c r="BE62" i="4" s="1"/>
  <c r="BD55" i="4"/>
  <c r="BE55" i="4" s="1"/>
  <c r="BD54" i="4"/>
  <c r="BE54" i="4" s="1"/>
  <c r="BD57" i="4"/>
  <c r="BE57" i="4" s="1"/>
  <c r="BD64" i="4"/>
  <c r="BE64" i="4" s="1"/>
  <c r="K130" i="4"/>
  <c r="AN103" i="4"/>
  <c r="U157" i="4"/>
  <c r="AX130" i="4"/>
  <c r="E192" i="4"/>
  <c r="AH165" i="4"/>
  <c r="E188" i="4"/>
  <c r="AH161" i="4"/>
  <c r="I203" i="4"/>
  <c r="AL176" i="4"/>
  <c r="J176" i="4"/>
  <c r="AM149" i="4"/>
  <c r="AF148" i="4" s="1"/>
  <c r="C148" i="4"/>
  <c r="AM130" i="4"/>
  <c r="J157" i="4"/>
  <c r="BC130" i="4"/>
  <c r="Z157" i="4"/>
  <c r="AN95" i="4"/>
  <c r="K122" i="4"/>
  <c r="O130" i="4"/>
  <c r="AR103" i="4"/>
  <c r="AP130" i="4"/>
  <c r="M157" i="4"/>
  <c r="AH127" i="4"/>
  <c r="E154" i="4"/>
  <c r="E162" i="4"/>
  <c r="AH135" i="4"/>
  <c r="AJ95" i="4"/>
  <c r="G122" i="4"/>
  <c r="P157" i="4"/>
  <c r="AS130" i="4"/>
  <c r="S130" i="4"/>
  <c r="AV103" i="4"/>
  <c r="T130" i="4"/>
  <c r="AW103" i="4"/>
  <c r="E180" i="4"/>
  <c r="C180" i="4" s="1"/>
  <c r="AH153" i="4"/>
  <c r="AF153" i="4" s="1"/>
  <c r="AU130" i="4"/>
  <c r="R157" i="4"/>
  <c r="G130" i="4"/>
  <c r="AJ103" i="4"/>
  <c r="D127" i="4"/>
  <c r="AG100" i="4"/>
  <c r="AF100" i="4" s="1"/>
  <c r="C100" i="4"/>
  <c r="AL130" i="4"/>
  <c r="I157" i="4"/>
  <c r="AH125" i="4"/>
  <c r="E152" i="4"/>
  <c r="E239" i="4"/>
  <c r="AH212" i="4"/>
  <c r="Q157" i="4"/>
  <c r="AT130" i="4"/>
  <c r="H149" i="4"/>
  <c r="AK122" i="4"/>
  <c r="L149" i="4"/>
  <c r="AO122" i="4"/>
  <c r="C96" i="4"/>
  <c r="AG96" i="4"/>
  <c r="AF96" i="4" s="1"/>
  <c r="AF101" i="4" s="1"/>
  <c r="D123" i="4"/>
  <c r="AH133" i="4"/>
  <c r="E160" i="4"/>
  <c r="F157" i="4"/>
  <c r="AI130" i="4"/>
  <c r="V157" i="4"/>
  <c r="AY130" i="4"/>
  <c r="E194" i="4"/>
  <c r="AH167" i="4"/>
  <c r="E166" i="4"/>
  <c r="AH139" i="4"/>
  <c r="E200" i="4"/>
  <c r="AH173" i="4"/>
  <c r="N176" i="4"/>
  <c r="AQ149" i="4"/>
  <c r="BD38" i="4"/>
  <c r="BE38" i="4" s="1"/>
  <c r="BD34" i="4"/>
  <c r="BE34" i="4" s="1"/>
  <c r="BD30" i="4"/>
  <c r="BE30" i="4" s="1"/>
  <c r="BD26" i="4"/>
  <c r="BE26" i="4" s="1"/>
  <c r="BD37" i="4"/>
  <c r="BE37" i="4" s="1"/>
  <c r="BD33" i="4"/>
  <c r="BE33" i="4" s="1"/>
  <c r="BD29" i="4"/>
  <c r="BE29" i="4" s="1"/>
  <c r="BD25" i="4"/>
  <c r="BE25" i="4" s="1"/>
  <c r="BD36" i="4"/>
  <c r="BE36" i="4" s="1"/>
  <c r="BD32" i="4"/>
  <c r="BE32" i="4" s="1"/>
  <c r="BD28" i="4"/>
  <c r="BE28" i="4" s="1"/>
  <c r="BD24" i="4"/>
  <c r="BE24" i="4" s="1"/>
  <c r="BD23" i="4"/>
  <c r="BE23" i="4" s="1"/>
  <c r="BF24" i="4" s="1"/>
  <c r="BD31" i="4"/>
  <c r="BE31" i="4" s="1"/>
  <c r="BD27" i="4"/>
  <c r="BE27" i="4" s="1"/>
  <c r="BD35" i="4"/>
  <c r="BE35" i="4" s="1"/>
  <c r="AC52" i="4"/>
  <c r="AC53" i="4" s="1"/>
  <c r="AC54" i="4" s="1"/>
  <c r="AC55" i="4" s="1"/>
  <c r="AC56" i="4" s="1"/>
  <c r="AC57" i="4" s="1"/>
  <c r="AC58" i="4" s="1"/>
  <c r="AC59" i="4" s="1"/>
  <c r="AC60" i="4" s="1"/>
  <c r="AC61" i="4" s="1"/>
  <c r="AC62" i="4" s="1"/>
  <c r="AC63" i="4" s="1"/>
  <c r="AC64" i="4" s="1"/>
  <c r="AC65" i="4" s="1"/>
  <c r="AC25" i="4"/>
  <c r="AC26" i="4" s="1"/>
  <c r="AC27" i="4" s="1"/>
  <c r="AC28" i="4" s="1"/>
  <c r="AC29" i="4" s="1"/>
  <c r="AC30" i="4" s="1"/>
  <c r="AC31" i="4" s="1"/>
  <c r="AC32" i="4" s="1"/>
  <c r="AC33" i="4" s="1"/>
  <c r="AC34" i="4" s="1"/>
  <c r="AC35" i="4" s="1"/>
  <c r="AC36" i="4" s="1"/>
  <c r="AC37" i="4" s="1"/>
  <c r="AC38" i="4" s="1"/>
  <c r="O133" i="3"/>
  <c r="P133" i="3" s="1"/>
  <c r="O129" i="3"/>
  <c r="P129" i="3" s="1"/>
  <c r="O125" i="3"/>
  <c r="P125" i="3" s="1"/>
  <c r="O121" i="3"/>
  <c r="P121" i="3" s="1"/>
  <c r="O119" i="3"/>
  <c r="P119" i="3" s="1"/>
  <c r="Q120" i="3" s="1"/>
  <c r="O130" i="3"/>
  <c r="P130" i="3" s="1"/>
  <c r="O128" i="3"/>
  <c r="P128" i="3" s="1"/>
  <c r="O131" i="3"/>
  <c r="P131" i="3" s="1"/>
  <c r="O126" i="3"/>
  <c r="P126" i="3" s="1"/>
  <c r="O124" i="3"/>
  <c r="P124" i="3" s="1"/>
  <c r="O127" i="3"/>
  <c r="P127" i="3" s="1"/>
  <c r="O122" i="3"/>
  <c r="P122" i="3" s="1"/>
  <c r="O120" i="3"/>
  <c r="P120" i="3" s="1"/>
  <c r="O123" i="3"/>
  <c r="P123" i="3" s="1"/>
  <c r="O132" i="3"/>
  <c r="P132" i="3" s="1"/>
  <c r="O134" i="3"/>
  <c r="P134" i="3" s="1"/>
  <c r="Q71" i="3"/>
  <c r="Q72" i="3" s="1"/>
  <c r="Q73" i="3" s="1"/>
  <c r="Q74" i="3" s="1"/>
  <c r="Q75" i="3" s="1"/>
  <c r="Q76" i="3" s="1"/>
  <c r="Q77" i="3" s="1"/>
  <c r="Q78" i="3" s="1"/>
  <c r="Q79" i="3" s="1"/>
  <c r="Q80" i="3" s="1"/>
  <c r="Q81" i="3" s="1"/>
  <c r="Q82" i="3" s="1"/>
  <c r="Q83" i="3" s="1"/>
  <c r="Q84" i="3" s="1"/>
  <c r="C139" i="3"/>
  <c r="D164" i="3"/>
  <c r="D188" i="3"/>
  <c r="C163" i="3"/>
  <c r="O108" i="3"/>
  <c r="P108" i="3" s="1"/>
  <c r="O104" i="3"/>
  <c r="P104" i="3" s="1"/>
  <c r="O100" i="3"/>
  <c r="P100" i="3" s="1"/>
  <c r="O96" i="3"/>
  <c r="P96" i="3" s="1"/>
  <c r="O109" i="3"/>
  <c r="P109" i="3" s="1"/>
  <c r="O106" i="3"/>
  <c r="P106" i="3" s="1"/>
  <c r="O105" i="3"/>
  <c r="P105" i="3" s="1"/>
  <c r="O102" i="3"/>
  <c r="P102" i="3" s="1"/>
  <c r="O101" i="3"/>
  <c r="P101" i="3" s="1"/>
  <c r="O98" i="3"/>
  <c r="P98" i="3" s="1"/>
  <c r="O97" i="3"/>
  <c r="P97" i="3" s="1"/>
  <c r="O107" i="3"/>
  <c r="P107" i="3" s="1"/>
  <c r="O103" i="3"/>
  <c r="P103" i="3" s="1"/>
  <c r="O99" i="3"/>
  <c r="P99" i="3" s="1"/>
  <c r="O95" i="3"/>
  <c r="P95" i="3" s="1"/>
  <c r="O94" i="3"/>
  <c r="P94" i="3" s="1"/>
  <c r="Q95" i="3" s="1"/>
  <c r="C140" i="3"/>
  <c r="C141" i="3" s="1"/>
  <c r="D165" i="3"/>
  <c r="Q21" i="3"/>
  <c r="Q22" i="3" s="1"/>
  <c r="Q23" i="3" s="1"/>
  <c r="Q24" i="3" s="1"/>
  <c r="Q25" i="3" s="1"/>
  <c r="Q26" i="3" s="1"/>
  <c r="Q27" i="3" s="1"/>
  <c r="Q28" i="3" s="1"/>
  <c r="Q29" i="3" s="1"/>
  <c r="Q30" i="3" s="1"/>
  <c r="Q31" i="3" s="1"/>
  <c r="Q32" i="3" s="1"/>
  <c r="Q33" i="3" s="1"/>
  <c r="Q34" i="3" s="1"/>
  <c r="Q46" i="3"/>
  <c r="Q47" i="3" s="1"/>
  <c r="Q48" i="3" s="1"/>
  <c r="Q49" i="3" s="1"/>
  <c r="Q50" i="3" s="1"/>
  <c r="Q51" i="3" s="1"/>
  <c r="Q52" i="3" s="1"/>
  <c r="Q53" i="3" s="1"/>
  <c r="Q54" i="3" s="1"/>
  <c r="Q55" i="3" s="1"/>
  <c r="Q56" i="3" s="1"/>
  <c r="Q57" i="3" s="1"/>
  <c r="Q58" i="3" s="1"/>
  <c r="Q59" i="3" s="1"/>
  <c r="X53" i="2"/>
  <c r="Y53" i="2" s="1"/>
  <c r="X49" i="2"/>
  <c r="Y49" i="2" s="1"/>
  <c r="X45" i="2"/>
  <c r="Y45" i="2" s="1"/>
  <c r="X57" i="2"/>
  <c r="Y57" i="2" s="1"/>
  <c r="X56" i="2"/>
  <c r="Y56" i="2" s="1"/>
  <c r="X52" i="2"/>
  <c r="Y52" i="2" s="1"/>
  <c r="X48" i="2"/>
  <c r="Y48" i="2" s="1"/>
  <c r="X44" i="2"/>
  <c r="Y44" i="2" s="1"/>
  <c r="X47" i="2"/>
  <c r="Y47" i="2" s="1"/>
  <c r="X43" i="2"/>
  <c r="Y43" i="2" s="1"/>
  <c r="X55" i="2"/>
  <c r="Y55" i="2" s="1"/>
  <c r="X51" i="2"/>
  <c r="Y51" i="2" s="1"/>
  <c r="X54" i="2"/>
  <c r="Y54" i="2" s="1"/>
  <c r="X46" i="2"/>
  <c r="Y46" i="2" s="1"/>
  <c r="X42" i="2"/>
  <c r="Y42" i="2" s="1"/>
  <c r="Z43" i="2" s="1"/>
  <c r="X50" i="2"/>
  <c r="Y50" i="2" s="1"/>
  <c r="F79" i="2"/>
  <c r="F75" i="2"/>
  <c r="F71" i="2"/>
  <c r="F81" i="2"/>
  <c r="F78" i="2"/>
  <c r="F68" i="2"/>
  <c r="F80" i="2"/>
  <c r="F77" i="2"/>
  <c r="F74" i="2"/>
  <c r="H82" i="2"/>
  <c r="F70" i="2"/>
  <c r="H68" i="2"/>
  <c r="F67" i="2"/>
  <c r="AG62" i="2"/>
  <c r="F76" i="2"/>
  <c r="F73" i="2"/>
  <c r="G72" i="2"/>
  <c r="G71" i="2"/>
  <c r="H80" i="2"/>
  <c r="F72" i="2"/>
  <c r="H79" i="2"/>
  <c r="F69" i="2"/>
  <c r="G68" i="2"/>
  <c r="H78" i="2"/>
  <c r="AG63" i="2"/>
  <c r="F82" i="2"/>
  <c r="H74" i="2"/>
  <c r="H75" i="2"/>
  <c r="H72" i="2"/>
  <c r="H76" i="2"/>
  <c r="H69" i="2"/>
  <c r="G75" i="2"/>
  <c r="H77" i="2"/>
  <c r="G80" i="2"/>
  <c r="H67" i="2"/>
  <c r="G73" i="2"/>
  <c r="G77" i="2"/>
  <c r="G82" i="2"/>
  <c r="H73" i="2"/>
  <c r="G78" i="2"/>
  <c r="G81" i="2"/>
  <c r="G69" i="2"/>
  <c r="G79" i="2"/>
  <c r="G67" i="2"/>
  <c r="H70" i="2"/>
  <c r="G70" i="2"/>
  <c r="H71" i="2"/>
  <c r="G76" i="2"/>
  <c r="H81" i="2"/>
  <c r="G74" i="2"/>
  <c r="R88" i="2"/>
  <c r="R87" i="2"/>
  <c r="B86" i="2"/>
  <c r="C85" i="2"/>
  <c r="B110" i="2"/>
  <c r="R89" i="2"/>
  <c r="X67" i="2"/>
  <c r="Y67" i="2" s="1"/>
  <c r="Z68" i="2" s="1"/>
  <c r="AV88" i="2"/>
  <c r="AV87" i="2"/>
  <c r="C39" i="2"/>
  <c r="K19" i="2"/>
  <c r="K20" i="2" s="1"/>
  <c r="K21" i="2" s="1"/>
  <c r="K22" i="2" s="1"/>
  <c r="K23" i="2" s="1"/>
  <c r="K24" i="2" s="1"/>
  <c r="K25" i="2" s="1"/>
  <c r="K26" i="2" s="1"/>
  <c r="K27" i="2" s="1"/>
  <c r="K28" i="2" s="1"/>
  <c r="K29" i="2" s="1"/>
  <c r="K30" i="2" s="1"/>
  <c r="K31" i="2" s="1"/>
  <c r="K32" i="2" s="1"/>
  <c r="BB36" i="2"/>
  <c r="BB61" i="2" s="1"/>
  <c r="BB87" i="2" s="1"/>
  <c r="BB111" i="2" s="1"/>
  <c r="BB136" i="2" s="1"/>
  <c r="BB161" i="2" s="1"/>
  <c r="BB186" i="2" s="1"/>
  <c r="BB211" i="2" s="1"/>
  <c r="BB236" i="2" s="1"/>
  <c r="BB261" i="2" s="1"/>
  <c r="BQ11" i="2"/>
  <c r="BQ36" i="2" s="1"/>
  <c r="BQ61" i="2" s="1"/>
  <c r="BQ87" i="2" s="1"/>
  <c r="BQ111" i="2" s="1"/>
  <c r="BQ136" i="2" s="1"/>
  <c r="BQ161" i="2" s="1"/>
  <c r="BQ186" i="2" s="1"/>
  <c r="BQ211" i="2" s="1"/>
  <c r="BQ236" i="2" s="1"/>
  <c r="BQ261" i="2" s="1"/>
  <c r="BF36" i="2"/>
  <c r="BF61" i="2" s="1"/>
  <c r="BF87" i="2" s="1"/>
  <c r="BF111" i="2" s="1"/>
  <c r="BF136" i="2" s="1"/>
  <c r="BF161" i="2" s="1"/>
  <c r="BF186" i="2" s="1"/>
  <c r="BF211" i="2" s="1"/>
  <c r="BF236" i="2" s="1"/>
  <c r="BF261" i="2" s="1"/>
  <c r="BU11" i="2"/>
  <c r="BU36" i="2" s="1"/>
  <c r="BU61" i="2" s="1"/>
  <c r="BU87" i="2" s="1"/>
  <c r="BU111" i="2" s="1"/>
  <c r="BU136" i="2" s="1"/>
  <c r="BU161" i="2" s="1"/>
  <c r="BU186" i="2" s="1"/>
  <c r="BU211" i="2" s="1"/>
  <c r="BU236" i="2" s="1"/>
  <c r="BU261" i="2" s="1"/>
  <c r="BK63" i="2"/>
  <c r="BK62" i="2"/>
  <c r="AG64" i="2"/>
  <c r="AG14" i="2"/>
  <c r="AG39" i="2"/>
  <c r="BN74" i="2"/>
  <c r="Z19" i="2"/>
  <c r="Z20" i="2" s="1"/>
  <c r="Z21" i="2" s="1"/>
  <c r="Z22" i="2" s="1"/>
  <c r="Z23" i="2" s="1"/>
  <c r="Z24" i="2" s="1"/>
  <c r="Z25" i="2" s="1"/>
  <c r="Z26" i="2" s="1"/>
  <c r="Z27" i="2" s="1"/>
  <c r="Z28" i="2" s="1"/>
  <c r="Z29" i="2" s="1"/>
  <c r="Z30" i="2" s="1"/>
  <c r="Z31" i="2" s="1"/>
  <c r="Z32" i="2" s="1"/>
  <c r="BJ86" i="2"/>
  <c r="BJ110" i="2"/>
  <c r="BK85" i="2"/>
  <c r="AV110" i="2"/>
  <c r="AU135" i="2"/>
  <c r="AU111" i="2"/>
  <c r="BA106" i="2"/>
  <c r="BA102" i="2"/>
  <c r="BA99" i="2"/>
  <c r="BA95" i="2"/>
  <c r="BA82" i="2"/>
  <c r="BA78" i="2"/>
  <c r="BA74" i="2"/>
  <c r="BA70" i="2"/>
  <c r="BA57" i="2"/>
  <c r="BA107" i="2"/>
  <c r="BA105" i="2"/>
  <c r="BA103" i="2"/>
  <c r="BA101" i="2"/>
  <c r="BA98" i="2"/>
  <c r="BA97" i="2"/>
  <c r="BA96" i="2"/>
  <c r="BA69" i="2"/>
  <c r="BA68" i="2"/>
  <c r="BA56" i="2"/>
  <c r="BA52" i="2"/>
  <c r="BA48" i="2"/>
  <c r="BA44" i="2"/>
  <c r="BA42" i="2"/>
  <c r="BA94" i="2"/>
  <c r="BA93" i="2"/>
  <c r="BA81" i="2"/>
  <c r="BA80" i="2"/>
  <c r="BA79" i="2"/>
  <c r="BA55" i="2"/>
  <c r="BA51" i="2"/>
  <c r="BA47" i="2"/>
  <c r="BA43" i="2"/>
  <c r="BA41" i="2"/>
  <c r="BA66" i="2" s="1"/>
  <c r="BA91" i="2" s="1"/>
  <c r="BA116" i="2" s="1"/>
  <c r="BA141" i="2" s="1"/>
  <c r="BA166" i="2" s="1"/>
  <c r="BA191" i="2" s="1"/>
  <c r="BA216" i="2" s="1"/>
  <c r="BA241" i="2" s="1"/>
  <c r="BA266" i="2" s="1"/>
  <c r="BA17" i="2"/>
  <c r="BA104" i="2"/>
  <c r="BA77" i="2"/>
  <c r="BA76" i="2"/>
  <c r="BA54" i="2"/>
  <c r="BP16" i="2"/>
  <c r="BA100" i="2"/>
  <c r="BA75" i="2"/>
  <c r="BA67" i="2"/>
  <c r="BA50" i="2"/>
  <c r="BA46" i="2"/>
  <c r="BA92" i="2"/>
  <c r="BA73" i="2"/>
  <c r="BA49" i="2"/>
  <c r="BA32" i="2"/>
  <c r="BA28" i="2"/>
  <c r="BA24" i="2"/>
  <c r="BA20" i="2"/>
  <c r="BA72" i="2"/>
  <c r="BA53" i="2"/>
  <c r="BA31" i="2"/>
  <c r="BA27" i="2"/>
  <c r="BA23" i="2"/>
  <c r="BA19" i="2"/>
  <c r="BA71" i="2"/>
  <c r="BA22" i="2"/>
  <c r="BA18" i="2"/>
  <c r="BA45" i="2"/>
  <c r="BA29" i="2"/>
  <c r="BA21" i="2"/>
  <c r="BA30" i="2"/>
  <c r="BA26" i="2"/>
  <c r="BA25" i="2"/>
  <c r="AF110" i="2"/>
  <c r="AF86" i="2"/>
  <c r="AG85" i="2"/>
  <c r="R110" i="2"/>
  <c r="Q111" i="2"/>
  <c r="Q135" i="2"/>
  <c r="BK60" i="2"/>
  <c r="AX36" i="2"/>
  <c r="AX61" i="2" s="1"/>
  <c r="AX87" i="2" s="1"/>
  <c r="AX111" i="2" s="1"/>
  <c r="AX136" i="2" s="1"/>
  <c r="AX161" i="2" s="1"/>
  <c r="AX186" i="2" s="1"/>
  <c r="AX211" i="2" s="1"/>
  <c r="AX236" i="2" s="1"/>
  <c r="AX261" i="2" s="1"/>
  <c r="BM11" i="2"/>
  <c r="AV10" i="2"/>
  <c r="C62" i="2"/>
  <c r="C64" i="2" s="1"/>
  <c r="U79" i="2"/>
  <c r="X79" i="2" s="1"/>
  <c r="Y79" i="2" s="1"/>
  <c r="AK78" i="2"/>
  <c r="AK77" i="2"/>
  <c r="U76" i="2"/>
  <c r="X76" i="2" s="1"/>
  <c r="Y76" i="2" s="1"/>
  <c r="V75" i="2"/>
  <c r="V74" i="2"/>
  <c r="U73" i="2"/>
  <c r="X73" i="2" s="1"/>
  <c r="Y73" i="2" s="1"/>
  <c r="C63" i="2"/>
  <c r="AJ78" i="2"/>
  <c r="AZ77" i="2"/>
  <c r="AZ76" i="2"/>
  <c r="AJ72" i="2"/>
  <c r="U72" i="2"/>
  <c r="V71" i="2"/>
  <c r="V70" i="2"/>
  <c r="BO80" i="2"/>
  <c r="BO79" i="2"/>
  <c r="AJ75" i="2"/>
  <c r="U75" i="2"/>
  <c r="X75" i="2" s="1"/>
  <c r="Y75" i="2" s="1"/>
  <c r="U69" i="2"/>
  <c r="X69" i="2" s="1"/>
  <c r="Y69" i="2" s="1"/>
  <c r="V67" i="2"/>
  <c r="AK74" i="2"/>
  <c r="V68" i="2"/>
  <c r="AZ74" i="2"/>
  <c r="AK73" i="2"/>
  <c r="AZ67" i="2"/>
  <c r="AY80" i="2"/>
  <c r="AY77" i="2"/>
  <c r="AY69" i="2"/>
  <c r="AK75" i="2"/>
  <c r="W80" i="2"/>
  <c r="W74" i="2"/>
  <c r="W69" i="2"/>
  <c r="BO77" i="2"/>
  <c r="BO78" i="2"/>
  <c r="BO73" i="2"/>
  <c r="BO67" i="2"/>
  <c r="BO81" i="2"/>
  <c r="W82" i="2"/>
  <c r="AJ77" i="2"/>
  <c r="AZ79" i="2"/>
  <c r="AZ78" i="2"/>
  <c r="AZ81" i="2"/>
  <c r="U74" i="2"/>
  <c r="X74" i="2" s="1"/>
  <c r="Y74" i="2" s="1"/>
  <c r="AK72" i="2"/>
  <c r="V76" i="2"/>
  <c r="AK79" i="2"/>
  <c r="AK82" i="2"/>
  <c r="V69" i="2"/>
  <c r="U67" i="2"/>
  <c r="AK70" i="2"/>
  <c r="AZ72" i="2"/>
  <c r="AJ74" i="2"/>
  <c r="AY76" i="2"/>
  <c r="AY74" i="2"/>
  <c r="AY73" i="2"/>
  <c r="W76" i="2"/>
  <c r="W79" i="2"/>
  <c r="W73" i="2"/>
  <c r="W81" i="2"/>
  <c r="BO74" i="2"/>
  <c r="BO72" i="2"/>
  <c r="BO68" i="2"/>
  <c r="AJ67" i="2"/>
  <c r="AJ73" i="2"/>
  <c r="AZ75" i="2"/>
  <c r="AJ79" i="2"/>
  <c r="U70" i="2"/>
  <c r="X70" i="2" s="1"/>
  <c r="Y70" i="2" s="1"/>
  <c r="AK68" i="2"/>
  <c r="AZ69" i="2"/>
  <c r="U77" i="2"/>
  <c r="X77" i="2" s="1"/>
  <c r="Y77" i="2" s="1"/>
  <c r="U80" i="2"/>
  <c r="X80" i="2" s="1"/>
  <c r="Y80" i="2" s="1"/>
  <c r="AZ82" i="2"/>
  <c r="V81" i="2"/>
  <c r="U68" i="2"/>
  <c r="X68" i="2" s="1"/>
  <c r="Y68" i="2" s="1"/>
  <c r="AZ70" i="2"/>
  <c r="V80" i="2"/>
  <c r="AJ69" i="2"/>
  <c r="AZ71" i="2"/>
  <c r="AZ80" i="2"/>
  <c r="U82" i="2"/>
  <c r="X82" i="2" s="1"/>
  <c r="Y82" i="2" s="1"/>
  <c r="AK67" i="2"/>
  <c r="V78" i="2"/>
  <c r="X78" i="2" s="1"/>
  <c r="Y78" i="2" s="1"/>
  <c r="V77" i="2"/>
  <c r="AJ68" i="2"/>
  <c r="AZ73" i="2"/>
  <c r="AY68" i="2"/>
  <c r="AY67" i="2"/>
  <c r="AY79" i="2"/>
  <c r="W68" i="2"/>
  <c r="W77" i="2"/>
  <c r="W70" i="2"/>
  <c r="AY78" i="2"/>
  <c r="U78" i="2"/>
  <c r="AJ70" i="2"/>
  <c r="V79" i="2"/>
  <c r="AK81" i="2"/>
  <c r="AY72" i="2"/>
  <c r="AY71" i="2"/>
  <c r="AY70" i="2"/>
  <c r="AY82" i="2"/>
  <c r="AY81" i="2"/>
  <c r="W72" i="2"/>
  <c r="X72" i="2" s="1"/>
  <c r="Y72" i="2" s="1"/>
  <c r="W78" i="2"/>
  <c r="W67" i="2"/>
  <c r="W71" i="2"/>
  <c r="AY75" i="2"/>
  <c r="BO70" i="2"/>
  <c r="BO76" i="2"/>
  <c r="BO71" i="2"/>
  <c r="AJ82" i="2"/>
  <c r="AK80" i="2"/>
  <c r="AJ80" i="2"/>
  <c r="U71" i="2"/>
  <c r="X71" i="2" s="1"/>
  <c r="Y71" i="2" s="1"/>
  <c r="U81" i="2"/>
  <c r="X81" i="2" s="1"/>
  <c r="Y81" i="2" s="1"/>
  <c r="AK71" i="2"/>
  <c r="W75" i="2"/>
  <c r="V72" i="2"/>
  <c r="BO82" i="2"/>
  <c r="BO75" i="2"/>
  <c r="BO69" i="2"/>
  <c r="AJ81" i="2"/>
  <c r="AJ76" i="2"/>
  <c r="AK76" i="2"/>
  <c r="AZ68" i="2"/>
  <c r="AK69" i="2"/>
  <c r="AJ71" i="2"/>
  <c r="V73" i="2"/>
  <c r="V82" i="2"/>
  <c r="AV8" i="2"/>
  <c r="BK4" i="2"/>
  <c r="BK8" i="2" s="1"/>
  <c r="BN68" i="2"/>
  <c r="BN82" i="2"/>
  <c r="BN73" i="2"/>
  <c r="BN77" i="2"/>
  <c r="BN79" i="2"/>
  <c r="AZ87" i="2"/>
  <c r="AZ111" i="2" s="1"/>
  <c r="AZ136" i="2" s="1"/>
  <c r="AZ161" i="2" s="1"/>
  <c r="AZ186" i="2" s="1"/>
  <c r="AZ211" i="2" s="1"/>
  <c r="AZ236" i="2" s="1"/>
  <c r="AZ261" i="2" s="1"/>
  <c r="AV60" i="2"/>
  <c r="AC39" i="4"/>
  <c r="Q35" i="3"/>
  <c r="BD119" i="4" l="1"/>
  <c r="BE119" i="4" s="1"/>
  <c r="BD117" i="4"/>
  <c r="BE117" i="4" s="1"/>
  <c r="BD115" i="4"/>
  <c r="BE115" i="4" s="1"/>
  <c r="BD113" i="4"/>
  <c r="BE113" i="4" s="1"/>
  <c r="BD111" i="4"/>
  <c r="BE111" i="4" s="1"/>
  <c r="BD109" i="4"/>
  <c r="BE109" i="4" s="1"/>
  <c r="BD107" i="4"/>
  <c r="BE107" i="4" s="1"/>
  <c r="BD105" i="4"/>
  <c r="BE105" i="4" s="1"/>
  <c r="BD104" i="4"/>
  <c r="BE104" i="4" s="1"/>
  <c r="BF105" i="4" s="1"/>
  <c r="BD118" i="4"/>
  <c r="BE118" i="4" s="1"/>
  <c r="BD116" i="4"/>
  <c r="BE116" i="4" s="1"/>
  <c r="BD114" i="4"/>
  <c r="BE114" i="4" s="1"/>
  <c r="BD112" i="4"/>
  <c r="BE112" i="4" s="1"/>
  <c r="BD110" i="4"/>
  <c r="BE110" i="4" s="1"/>
  <c r="BD108" i="4"/>
  <c r="BE108" i="4" s="1"/>
  <c r="BD106" i="4"/>
  <c r="BE106" i="4" s="1"/>
  <c r="AA118" i="4"/>
  <c r="AB118" i="4" s="1"/>
  <c r="AA116" i="4"/>
  <c r="AB116" i="4" s="1"/>
  <c r="AA114" i="4"/>
  <c r="AB114" i="4" s="1"/>
  <c r="AA112" i="4"/>
  <c r="AB112" i="4" s="1"/>
  <c r="AA110" i="4"/>
  <c r="AB110" i="4" s="1"/>
  <c r="AA108" i="4"/>
  <c r="AB108" i="4" s="1"/>
  <c r="AA106" i="4"/>
  <c r="AB106" i="4" s="1"/>
  <c r="AA107" i="4"/>
  <c r="AB107" i="4" s="1"/>
  <c r="AA104" i="4"/>
  <c r="AB104" i="4" s="1"/>
  <c r="AC105" i="4" s="1"/>
  <c r="AA119" i="4"/>
  <c r="AB119" i="4" s="1"/>
  <c r="AA117" i="4"/>
  <c r="AB117" i="4" s="1"/>
  <c r="AA115" i="4"/>
  <c r="AB115" i="4" s="1"/>
  <c r="AA113" i="4"/>
  <c r="AB113" i="4" s="1"/>
  <c r="AA111" i="4"/>
  <c r="AB111" i="4" s="1"/>
  <c r="AA109" i="4"/>
  <c r="AB109" i="4" s="1"/>
  <c r="AA105" i="4"/>
  <c r="AB105" i="4" s="1"/>
  <c r="BF25" i="4"/>
  <c r="BF26" i="4" s="1"/>
  <c r="BF27" i="4" s="1"/>
  <c r="BF28" i="4" s="1"/>
  <c r="BF29" i="4" s="1"/>
  <c r="BF30" i="4" s="1"/>
  <c r="BF31" i="4" s="1"/>
  <c r="BF32" i="4" s="1"/>
  <c r="BF33" i="4" s="1"/>
  <c r="BF34" i="4" s="1"/>
  <c r="BF35" i="4" s="1"/>
  <c r="BF36" i="4" s="1"/>
  <c r="BF37" i="4" s="1"/>
  <c r="BF38" i="4" s="1"/>
  <c r="AN122" i="4"/>
  <c r="K149" i="4"/>
  <c r="F203" i="4"/>
  <c r="AI176" i="4"/>
  <c r="E222" i="4"/>
  <c r="AH195" i="4"/>
  <c r="AC79" i="4"/>
  <c r="AC80" i="4" s="1"/>
  <c r="AC81" i="4" s="1"/>
  <c r="AC82" i="4" s="1"/>
  <c r="AC83" i="4" s="1"/>
  <c r="AC84" i="4" s="1"/>
  <c r="AC85" i="4" s="1"/>
  <c r="AC86" i="4" s="1"/>
  <c r="AC87" i="4" s="1"/>
  <c r="AC88" i="4" s="1"/>
  <c r="AC89" i="4" s="1"/>
  <c r="AC90" i="4" s="1"/>
  <c r="AC91" i="4" s="1"/>
  <c r="AC92" i="4" s="1"/>
  <c r="E187" i="4"/>
  <c r="AH160" i="4"/>
  <c r="H176" i="4"/>
  <c r="AK149" i="4"/>
  <c r="E266" i="4"/>
  <c r="AH266" i="4" s="1"/>
  <c r="AH239" i="4"/>
  <c r="I184" i="4"/>
  <c r="AL157" i="4"/>
  <c r="AG127" i="4"/>
  <c r="AF127" i="4" s="1"/>
  <c r="C127" i="4"/>
  <c r="D154" i="4"/>
  <c r="T157" i="4"/>
  <c r="AW130" i="4"/>
  <c r="P184" i="4"/>
  <c r="AS157" i="4"/>
  <c r="AH162" i="4"/>
  <c r="E189" i="4"/>
  <c r="E215" i="4"/>
  <c r="AH188" i="4"/>
  <c r="U184" i="4"/>
  <c r="AX157" i="4"/>
  <c r="W157" i="4"/>
  <c r="AZ130" i="4"/>
  <c r="C124" i="4"/>
  <c r="AG124" i="4"/>
  <c r="AF124" i="4" s="1"/>
  <c r="D151" i="4"/>
  <c r="E217" i="4"/>
  <c r="AH190" i="4"/>
  <c r="AQ157" i="4"/>
  <c r="N184" i="4"/>
  <c r="E221" i="4"/>
  <c r="AH194" i="4"/>
  <c r="F184" i="4"/>
  <c r="AI157" i="4"/>
  <c r="R184" i="4"/>
  <c r="AU157" i="4"/>
  <c r="M184" i="4"/>
  <c r="AP157" i="4"/>
  <c r="J203" i="4"/>
  <c r="AM176" i="4"/>
  <c r="D234" i="4"/>
  <c r="AG207" i="4"/>
  <c r="C207" i="4"/>
  <c r="E226" i="4"/>
  <c r="AH199" i="4"/>
  <c r="N203" i="4"/>
  <c r="AQ176" i="4"/>
  <c r="AH166" i="4"/>
  <c r="E193" i="4"/>
  <c r="V184" i="4"/>
  <c r="AY157" i="4"/>
  <c r="AJ122" i="4"/>
  <c r="G149" i="4"/>
  <c r="E181" i="4"/>
  <c r="AH154" i="4"/>
  <c r="Z184" i="4"/>
  <c r="BC157" i="4"/>
  <c r="M176" i="4"/>
  <c r="AP149" i="4"/>
  <c r="AG125" i="4"/>
  <c r="AF125" i="4" s="1"/>
  <c r="C125" i="4"/>
  <c r="D152" i="4"/>
  <c r="E225" i="4"/>
  <c r="AH198" i="4"/>
  <c r="E223" i="4"/>
  <c r="AH196" i="4"/>
  <c r="H211" i="4"/>
  <c r="AK184" i="4"/>
  <c r="X211" i="4"/>
  <c r="BA184" i="4"/>
  <c r="E227" i="4"/>
  <c r="AH200" i="4"/>
  <c r="J184" i="4"/>
  <c r="AM157" i="4"/>
  <c r="Y184" i="4"/>
  <c r="BB157" i="4"/>
  <c r="E218" i="4"/>
  <c r="AH191" i="4"/>
  <c r="C123" i="4"/>
  <c r="D150" i="4"/>
  <c r="AG123" i="4"/>
  <c r="AF123" i="4" s="1"/>
  <c r="AF128" i="4" s="1"/>
  <c r="L176" i="4"/>
  <c r="AO149" i="4"/>
  <c r="Q184" i="4"/>
  <c r="AT157" i="4"/>
  <c r="E179" i="4"/>
  <c r="AH152" i="4"/>
  <c r="G157" i="4"/>
  <c r="AJ130" i="4"/>
  <c r="E207" i="4"/>
  <c r="AH180" i="4"/>
  <c r="S157" i="4"/>
  <c r="AV130" i="4"/>
  <c r="O157" i="4"/>
  <c r="AR130" i="4"/>
  <c r="I230" i="4"/>
  <c r="AL203" i="4"/>
  <c r="E219" i="4"/>
  <c r="AH192" i="4"/>
  <c r="K157" i="4"/>
  <c r="AN130" i="4"/>
  <c r="BF52" i="4"/>
  <c r="BF53" i="4" s="1"/>
  <c r="BF54" i="4" s="1"/>
  <c r="BF55" i="4" s="1"/>
  <c r="BF56" i="4" s="1"/>
  <c r="BF57" i="4" s="1"/>
  <c r="BF58" i="4" s="1"/>
  <c r="BF59" i="4" s="1"/>
  <c r="BF60" i="4" s="1"/>
  <c r="BF61" i="4" s="1"/>
  <c r="BF62" i="4" s="1"/>
  <c r="BF63" i="4" s="1"/>
  <c r="BF64" i="4" s="1"/>
  <c r="BF65" i="4" s="1"/>
  <c r="E176" i="4"/>
  <c r="AH149" i="4"/>
  <c r="AF180" i="4"/>
  <c r="E213" i="4"/>
  <c r="AH186" i="4"/>
  <c r="L157" i="4"/>
  <c r="AO130" i="4"/>
  <c r="E224" i="4"/>
  <c r="AH197" i="4"/>
  <c r="BF79" i="4"/>
  <c r="BF80" i="4" s="1"/>
  <c r="BF81" i="4" s="1"/>
  <c r="BF82" i="4" s="1"/>
  <c r="BF83" i="4" s="1"/>
  <c r="BF84" i="4" s="1"/>
  <c r="BF85" i="4" s="1"/>
  <c r="BF86" i="4" s="1"/>
  <c r="BF87" i="4" s="1"/>
  <c r="BF88" i="4" s="1"/>
  <c r="BF89" i="4" s="1"/>
  <c r="BF90" i="4" s="1"/>
  <c r="BF91" i="4" s="1"/>
  <c r="BF92" i="4" s="1"/>
  <c r="O158" i="3"/>
  <c r="P158" i="3" s="1"/>
  <c r="O154" i="3"/>
  <c r="P154" i="3" s="1"/>
  <c r="O150" i="3"/>
  <c r="P150" i="3" s="1"/>
  <c r="O146" i="3"/>
  <c r="P146" i="3" s="1"/>
  <c r="O157" i="3"/>
  <c r="P157" i="3" s="1"/>
  <c r="O153" i="3"/>
  <c r="P153" i="3" s="1"/>
  <c r="O149" i="3"/>
  <c r="P149" i="3" s="1"/>
  <c r="O145" i="3"/>
  <c r="P145" i="3" s="1"/>
  <c r="O144" i="3"/>
  <c r="P144" i="3" s="1"/>
  <c r="Q145" i="3" s="1"/>
  <c r="O156" i="3"/>
  <c r="P156" i="3" s="1"/>
  <c r="O152" i="3"/>
  <c r="P152" i="3" s="1"/>
  <c r="O148" i="3"/>
  <c r="P148" i="3" s="1"/>
  <c r="O159" i="3"/>
  <c r="P159" i="3" s="1"/>
  <c r="O151" i="3"/>
  <c r="P151" i="3" s="1"/>
  <c r="O155" i="3"/>
  <c r="P155" i="3" s="1"/>
  <c r="O147" i="3"/>
  <c r="P147" i="3" s="1"/>
  <c r="Q96" i="3"/>
  <c r="Q97" i="3" s="1"/>
  <c r="Q98" i="3" s="1"/>
  <c r="Q99" i="3" s="1"/>
  <c r="Q100" i="3" s="1"/>
  <c r="Q101" i="3" s="1"/>
  <c r="Q102" i="3" s="1"/>
  <c r="Q103" i="3" s="1"/>
  <c r="Q104" i="3" s="1"/>
  <c r="Q105" i="3" s="1"/>
  <c r="Q106" i="3" s="1"/>
  <c r="Q107" i="3" s="1"/>
  <c r="Q108" i="3" s="1"/>
  <c r="Q109" i="3" s="1"/>
  <c r="C166" i="3"/>
  <c r="D213" i="3"/>
  <c r="C188" i="3"/>
  <c r="D190" i="3"/>
  <c r="C165" i="3"/>
  <c r="C164" i="3"/>
  <c r="D189" i="3"/>
  <c r="Q121" i="3"/>
  <c r="Q122" i="3" s="1"/>
  <c r="Q123" i="3" s="1"/>
  <c r="Q124" i="3" s="1"/>
  <c r="Q125" i="3" s="1"/>
  <c r="Q126" i="3" s="1"/>
  <c r="Q127" i="3" s="1"/>
  <c r="Q128" i="3" s="1"/>
  <c r="Q129" i="3" s="1"/>
  <c r="Q130" i="3" s="1"/>
  <c r="Q131" i="3" s="1"/>
  <c r="Q132" i="3" s="1"/>
  <c r="Q133" i="3" s="1"/>
  <c r="Q134" i="3" s="1"/>
  <c r="I80" i="2"/>
  <c r="J80" i="2" s="1"/>
  <c r="I76" i="2"/>
  <c r="J76" i="2" s="1"/>
  <c r="I72" i="2"/>
  <c r="J72" i="2" s="1"/>
  <c r="I68" i="2"/>
  <c r="J68" i="2" s="1"/>
  <c r="I67" i="2"/>
  <c r="J67" i="2" s="1"/>
  <c r="K68" i="2" s="1"/>
  <c r="I73" i="2"/>
  <c r="J73" i="2" s="1"/>
  <c r="I71" i="2"/>
  <c r="J71" i="2" s="1"/>
  <c r="I70" i="2"/>
  <c r="J70" i="2" s="1"/>
  <c r="I82" i="2"/>
  <c r="J82" i="2" s="1"/>
  <c r="I69" i="2"/>
  <c r="J69" i="2" s="1"/>
  <c r="I81" i="2"/>
  <c r="J81" i="2" s="1"/>
  <c r="I79" i="2"/>
  <c r="J79" i="2" s="1"/>
  <c r="I78" i="2"/>
  <c r="J78" i="2" s="1"/>
  <c r="I75" i="2"/>
  <c r="J75" i="2" s="1"/>
  <c r="I74" i="2"/>
  <c r="J74" i="2" s="1"/>
  <c r="I77" i="2"/>
  <c r="J77" i="2" s="1"/>
  <c r="R135" i="2"/>
  <c r="Q136" i="2"/>
  <c r="Q160" i="2"/>
  <c r="F107" i="2"/>
  <c r="F103" i="2"/>
  <c r="F106" i="2"/>
  <c r="F96" i="2"/>
  <c r="F100" i="2"/>
  <c r="F97" i="2"/>
  <c r="F94" i="2"/>
  <c r="AG88" i="2"/>
  <c r="AG87" i="2"/>
  <c r="AG89" i="2" s="1"/>
  <c r="G104" i="2"/>
  <c r="F93" i="2"/>
  <c r="F104" i="2"/>
  <c r="F101" i="2"/>
  <c r="G92" i="2"/>
  <c r="G103" i="2"/>
  <c r="H100" i="2"/>
  <c r="F99" i="2"/>
  <c r="G98" i="2"/>
  <c r="H97" i="2"/>
  <c r="H96" i="2"/>
  <c r="H95" i="2"/>
  <c r="F102" i="2"/>
  <c r="F98" i="2"/>
  <c r="G97" i="2"/>
  <c r="G96" i="2"/>
  <c r="F105" i="2"/>
  <c r="F95" i="2"/>
  <c r="F92" i="2"/>
  <c r="G94" i="2"/>
  <c r="H93" i="2"/>
  <c r="G100" i="2"/>
  <c r="H107" i="2"/>
  <c r="H94" i="2"/>
  <c r="G105" i="2"/>
  <c r="H102" i="2"/>
  <c r="G102" i="2"/>
  <c r="H106" i="2"/>
  <c r="G93" i="2"/>
  <c r="G99" i="2"/>
  <c r="H101" i="2"/>
  <c r="H99" i="2"/>
  <c r="G95" i="2"/>
  <c r="G107" i="2"/>
  <c r="H92" i="2"/>
  <c r="G101" i="2"/>
  <c r="H104" i="2"/>
  <c r="H98" i="2"/>
  <c r="H105" i="2"/>
  <c r="G106" i="2"/>
  <c r="H103" i="2"/>
  <c r="X103" i="2"/>
  <c r="Y103" i="2" s="1"/>
  <c r="X96" i="2"/>
  <c r="Y96" i="2" s="1"/>
  <c r="X98" i="2"/>
  <c r="Y98" i="2" s="1"/>
  <c r="AV64" i="2"/>
  <c r="AV89" i="2"/>
  <c r="AV39" i="2"/>
  <c r="AV14" i="2"/>
  <c r="BM36" i="2"/>
  <c r="BM61" i="2" s="1"/>
  <c r="BM87" i="2" s="1"/>
  <c r="BM111" i="2" s="1"/>
  <c r="BM136" i="2" s="1"/>
  <c r="BM161" i="2" s="1"/>
  <c r="BM186" i="2" s="1"/>
  <c r="BM211" i="2" s="1"/>
  <c r="BM236" i="2" s="1"/>
  <c r="BM261" i="2" s="1"/>
  <c r="BK10" i="2"/>
  <c r="BK14" i="2" s="1"/>
  <c r="R113" i="2"/>
  <c r="R114" i="2" s="1"/>
  <c r="R112" i="2"/>
  <c r="AG110" i="2"/>
  <c r="AF135" i="2"/>
  <c r="AF111" i="2"/>
  <c r="AV135" i="2"/>
  <c r="AU160" i="2"/>
  <c r="AU136" i="2"/>
  <c r="BK87" i="2"/>
  <c r="BK89" i="2" s="1"/>
  <c r="BK88" i="2"/>
  <c r="AM57" i="2"/>
  <c r="AN57" i="2" s="1"/>
  <c r="AM52" i="2"/>
  <c r="AN52" i="2" s="1"/>
  <c r="AM48" i="2"/>
  <c r="AN48" i="2" s="1"/>
  <c r="AM44" i="2"/>
  <c r="AN44" i="2" s="1"/>
  <c r="AM55" i="2"/>
  <c r="AN55" i="2" s="1"/>
  <c r="AM51" i="2"/>
  <c r="AN51" i="2" s="1"/>
  <c r="AM47" i="2"/>
  <c r="AN47" i="2" s="1"/>
  <c r="AM43" i="2"/>
  <c r="AN43" i="2" s="1"/>
  <c r="AM56" i="2"/>
  <c r="AN56" i="2" s="1"/>
  <c r="AM54" i="2"/>
  <c r="AN54" i="2" s="1"/>
  <c r="AM50" i="2"/>
  <c r="AN50" i="2" s="1"/>
  <c r="AM46" i="2"/>
  <c r="AN46" i="2" s="1"/>
  <c r="AM53" i="2"/>
  <c r="AN53" i="2" s="1"/>
  <c r="AM45" i="2"/>
  <c r="AN45" i="2" s="1"/>
  <c r="AM42" i="2"/>
  <c r="AN42" i="2" s="1"/>
  <c r="AO43" i="2" s="1"/>
  <c r="AM49" i="2"/>
  <c r="AN49" i="2" s="1"/>
  <c r="C110" i="2"/>
  <c r="B135" i="2"/>
  <c r="B111" i="2"/>
  <c r="Z44" i="2"/>
  <c r="Z45" i="2" s="1"/>
  <c r="Z46" i="2" s="1"/>
  <c r="Z47" i="2" s="1"/>
  <c r="Z48" i="2" s="1"/>
  <c r="Z49" i="2" s="1"/>
  <c r="Z50" i="2" s="1"/>
  <c r="Z51" i="2" s="1"/>
  <c r="Z52" i="2" s="1"/>
  <c r="Z53" i="2" s="1"/>
  <c r="Z54" i="2" s="1"/>
  <c r="Z55" i="2" s="1"/>
  <c r="Z56" i="2" s="1"/>
  <c r="Z57" i="2" s="1"/>
  <c r="BK64" i="2"/>
  <c r="BK39" i="2"/>
  <c r="AV113" i="2"/>
  <c r="AV112" i="2"/>
  <c r="AV114" i="2" s="1"/>
  <c r="BK110" i="2"/>
  <c r="BJ111" i="2"/>
  <c r="BJ135" i="2"/>
  <c r="AM82" i="2"/>
  <c r="AN82" i="2" s="1"/>
  <c r="AM78" i="2"/>
  <c r="AN78" i="2" s="1"/>
  <c r="AM74" i="2"/>
  <c r="AN74" i="2" s="1"/>
  <c r="AM70" i="2"/>
  <c r="AN70" i="2" s="1"/>
  <c r="AM67" i="2"/>
  <c r="AN67" i="2" s="1"/>
  <c r="AO68" i="2" s="1"/>
  <c r="AM79" i="2"/>
  <c r="AN79" i="2" s="1"/>
  <c r="AM77" i="2"/>
  <c r="AN77" i="2" s="1"/>
  <c r="AM76" i="2"/>
  <c r="AN76" i="2" s="1"/>
  <c r="AM75" i="2"/>
  <c r="AN75" i="2" s="1"/>
  <c r="AM73" i="2"/>
  <c r="AN73" i="2" s="1"/>
  <c r="AM72" i="2"/>
  <c r="AN72" i="2" s="1"/>
  <c r="AM71" i="2"/>
  <c r="AN71" i="2" s="1"/>
  <c r="AM68" i="2"/>
  <c r="AN68" i="2" s="1"/>
  <c r="AM69" i="2"/>
  <c r="AN69" i="2" s="1"/>
  <c r="AM81" i="2"/>
  <c r="AN81" i="2" s="1"/>
  <c r="AM80" i="2"/>
  <c r="AN80" i="2" s="1"/>
  <c r="I57" i="2"/>
  <c r="J57" i="2" s="1"/>
  <c r="I54" i="2"/>
  <c r="J54" i="2" s="1"/>
  <c r="I50" i="2"/>
  <c r="J50" i="2" s="1"/>
  <c r="I46" i="2"/>
  <c r="J46" i="2" s="1"/>
  <c r="I53" i="2"/>
  <c r="J53" i="2" s="1"/>
  <c r="I49" i="2"/>
  <c r="J49" i="2" s="1"/>
  <c r="I45" i="2"/>
  <c r="J45" i="2" s="1"/>
  <c r="I48" i="2"/>
  <c r="J48" i="2" s="1"/>
  <c r="I44" i="2"/>
  <c r="J44" i="2" s="1"/>
  <c r="I56" i="2"/>
  <c r="J56" i="2" s="1"/>
  <c r="I52" i="2"/>
  <c r="J52" i="2" s="1"/>
  <c r="I51" i="2"/>
  <c r="J51" i="2" s="1"/>
  <c r="I42" i="2"/>
  <c r="J42" i="2" s="1"/>
  <c r="K43" i="2" s="1"/>
  <c r="I55" i="2"/>
  <c r="J55" i="2" s="1"/>
  <c r="I43" i="2"/>
  <c r="J43" i="2" s="1"/>
  <c r="I47" i="2"/>
  <c r="J47" i="2" s="1"/>
  <c r="Z69" i="2"/>
  <c r="Z70" i="2" s="1"/>
  <c r="Z71" i="2" s="1"/>
  <c r="Z72" i="2" s="1"/>
  <c r="Z73" i="2" s="1"/>
  <c r="Z74" i="2" s="1"/>
  <c r="Z75" i="2" s="1"/>
  <c r="Z76" i="2" s="1"/>
  <c r="Z77" i="2" s="1"/>
  <c r="Z78" i="2" s="1"/>
  <c r="Z79" i="2" s="1"/>
  <c r="Z80" i="2" s="1"/>
  <c r="Z81" i="2" s="1"/>
  <c r="Z82" i="2" s="1"/>
  <c r="BP122" i="2"/>
  <c r="BP105" i="2"/>
  <c r="BP101" i="2"/>
  <c r="BP100" i="2"/>
  <c r="BP99" i="2"/>
  <c r="BP98" i="2"/>
  <c r="BP94" i="2"/>
  <c r="BP81" i="2"/>
  <c r="BP77" i="2"/>
  <c r="BP73" i="2"/>
  <c r="BP69" i="2"/>
  <c r="BP56" i="2"/>
  <c r="BP102" i="2"/>
  <c r="BP72" i="2"/>
  <c r="BP71" i="2"/>
  <c r="BP70" i="2"/>
  <c r="BP67" i="2"/>
  <c r="BP57" i="2"/>
  <c r="BP55" i="2"/>
  <c r="BP51" i="2"/>
  <c r="BP47" i="2"/>
  <c r="BP43" i="2"/>
  <c r="BP42" i="2"/>
  <c r="BP119" i="2"/>
  <c r="BP106" i="2"/>
  <c r="BP104" i="2"/>
  <c r="BP97" i="2"/>
  <c r="BP96" i="2"/>
  <c r="BP95" i="2"/>
  <c r="BP92" i="2"/>
  <c r="BP82" i="2"/>
  <c r="BP68" i="2"/>
  <c r="BP54" i="2"/>
  <c r="BP50" i="2"/>
  <c r="BP46" i="2"/>
  <c r="BP17" i="2"/>
  <c r="BP93" i="2"/>
  <c r="BP80" i="2"/>
  <c r="BP79" i="2"/>
  <c r="BP78" i="2"/>
  <c r="BP53" i="2"/>
  <c r="BP49" i="2"/>
  <c r="BP45" i="2"/>
  <c r="BP41" i="2"/>
  <c r="BP66" i="2" s="1"/>
  <c r="BP91" i="2" s="1"/>
  <c r="BP116" i="2" s="1"/>
  <c r="BP141" i="2" s="1"/>
  <c r="BP166" i="2" s="1"/>
  <c r="BP191" i="2" s="1"/>
  <c r="BP216" i="2" s="1"/>
  <c r="BP241" i="2" s="1"/>
  <c r="BP266" i="2" s="1"/>
  <c r="BP32" i="2"/>
  <c r="BP31" i="2"/>
  <c r="BP30" i="2"/>
  <c r="BP29" i="2"/>
  <c r="BP28" i="2"/>
  <c r="BP27" i="2"/>
  <c r="BP26" i="2"/>
  <c r="BP25" i="2"/>
  <c r="BP24" i="2"/>
  <c r="BP23" i="2"/>
  <c r="BP22" i="2"/>
  <c r="BP21" i="2"/>
  <c r="BP20" i="2"/>
  <c r="BP19" i="2"/>
  <c r="BP18" i="2"/>
  <c r="BP74" i="2"/>
  <c r="BP48" i="2"/>
  <c r="BP120" i="2"/>
  <c r="BP103" i="2"/>
  <c r="BP76" i="2"/>
  <c r="BP52" i="2"/>
  <c r="BP107" i="2"/>
  <c r="BP75" i="2"/>
  <c r="BP44" i="2"/>
  <c r="AM17" i="2"/>
  <c r="AN17" i="2" s="1"/>
  <c r="AO18" i="2" s="1"/>
  <c r="AM31" i="2"/>
  <c r="AN31" i="2" s="1"/>
  <c r="AM27" i="2"/>
  <c r="AN27" i="2" s="1"/>
  <c r="AM23" i="2"/>
  <c r="AN23" i="2" s="1"/>
  <c r="AM19" i="2"/>
  <c r="AN19" i="2" s="1"/>
  <c r="AM26" i="2"/>
  <c r="AN26" i="2" s="1"/>
  <c r="AM21" i="2"/>
  <c r="AN21" i="2" s="1"/>
  <c r="AM30" i="2"/>
  <c r="AN30" i="2" s="1"/>
  <c r="AM22" i="2"/>
  <c r="AN22" i="2" s="1"/>
  <c r="AM18" i="2"/>
  <c r="AN18" i="2" s="1"/>
  <c r="AM25" i="2"/>
  <c r="AN25" i="2" s="1"/>
  <c r="AM28" i="2"/>
  <c r="AN28" i="2" s="1"/>
  <c r="AM24" i="2"/>
  <c r="AN24" i="2" s="1"/>
  <c r="AM20" i="2"/>
  <c r="AN20" i="2" s="1"/>
  <c r="AM29" i="2"/>
  <c r="AN29" i="2" s="1"/>
  <c r="AM32" i="2"/>
  <c r="AN32" i="2" s="1"/>
  <c r="C87" i="2"/>
  <c r="C89" i="2" s="1"/>
  <c r="V107" i="2"/>
  <c r="AK105" i="2"/>
  <c r="U100" i="2"/>
  <c r="X100" i="2" s="1"/>
  <c r="Y100" i="2" s="1"/>
  <c r="AK92" i="2"/>
  <c r="AK103" i="2"/>
  <c r="AK101" i="2"/>
  <c r="U101" i="2"/>
  <c r="X101" i="2" s="1"/>
  <c r="Y101" i="2" s="1"/>
  <c r="U98" i="2"/>
  <c r="U104" i="2"/>
  <c r="X104" i="2" s="1"/>
  <c r="Y104" i="2" s="1"/>
  <c r="AJ103" i="2"/>
  <c r="V99" i="2"/>
  <c r="V106" i="2"/>
  <c r="AZ104" i="2"/>
  <c r="C88" i="2"/>
  <c r="U107" i="2"/>
  <c r="X107" i="2" s="1"/>
  <c r="Y107" i="2" s="1"/>
  <c r="BO105" i="2"/>
  <c r="W94" i="2"/>
  <c r="AZ106" i="2"/>
  <c r="AJ92" i="2"/>
  <c r="AK107" i="2"/>
  <c r="AY104" i="2"/>
  <c r="AY105" i="2"/>
  <c r="AY103" i="2"/>
  <c r="AY92" i="2"/>
  <c r="AY98" i="2"/>
  <c r="W104" i="2"/>
  <c r="W106" i="2"/>
  <c r="W102" i="2"/>
  <c r="W101" i="2"/>
  <c r="W95" i="2"/>
  <c r="V104" i="2"/>
  <c r="BO102" i="2"/>
  <c r="BO103" i="2"/>
  <c r="BO107" i="2"/>
  <c r="BO98" i="2"/>
  <c r="AJ102" i="2"/>
  <c r="AZ103" i="2"/>
  <c r="U99" i="2"/>
  <c r="X99" i="2" s="1"/>
  <c r="Y99" i="2" s="1"/>
  <c r="AK97" i="2"/>
  <c r="AJ93" i="2"/>
  <c r="U96" i="2"/>
  <c r="AZ98" i="2"/>
  <c r="AZ105" i="2"/>
  <c r="V105" i="2"/>
  <c r="V94" i="2"/>
  <c r="U94" i="2"/>
  <c r="X94" i="2" s="1"/>
  <c r="Y94" i="2" s="1"/>
  <c r="U97" i="2"/>
  <c r="X97" i="2" s="1"/>
  <c r="Y97" i="2" s="1"/>
  <c r="AZ99" i="2"/>
  <c r="V103" i="2"/>
  <c r="AJ107" i="2"/>
  <c r="AZ92" i="2"/>
  <c r="AK102" i="2"/>
  <c r="AY100" i="2"/>
  <c r="AY102" i="2"/>
  <c r="AY101" i="2"/>
  <c r="AY95" i="2"/>
  <c r="W100" i="2"/>
  <c r="W105" i="2"/>
  <c r="W98" i="2"/>
  <c r="W99" i="2"/>
  <c r="W103" i="2"/>
  <c r="BO101" i="2"/>
  <c r="BO100" i="2"/>
  <c r="BO97" i="2"/>
  <c r="AJ98" i="2"/>
  <c r="AZ101" i="2"/>
  <c r="AZ94" i="2"/>
  <c r="AJ106" i="2"/>
  <c r="U106" i="2"/>
  <c r="X106" i="2" s="1"/>
  <c r="Y106" i="2" s="1"/>
  <c r="U95" i="2"/>
  <c r="X95" i="2" s="1"/>
  <c r="Y95" i="2" s="1"/>
  <c r="AK93" i="2"/>
  <c r="AK94" i="2"/>
  <c r="AJ96" i="2"/>
  <c r="V102" i="2"/>
  <c r="AK106" i="2"/>
  <c r="V101" i="2"/>
  <c r="V92" i="2"/>
  <c r="V95" i="2"/>
  <c r="AJ97" i="2"/>
  <c r="AJ100" i="2"/>
  <c r="AJ104" i="2"/>
  <c r="AJ95" i="2"/>
  <c r="AJ105" i="2"/>
  <c r="U102" i="2"/>
  <c r="X102" i="2" s="1"/>
  <c r="Y102" i="2" s="1"/>
  <c r="AK104" i="2"/>
  <c r="U92" i="2"/>
  <c r="X92" i="2" s="1"/>
  <c r="Y92" i="2" s="1"/>
  <c r="Z93" i="2" s="1"/>
  <c r="AZ97" i="2"/>
  <c r="U103" i="2"/>
  <c r="V96" i="2"/>
  <c r="U105" i="2"/>
  <c r="X105" i="2" s="1"/>
  <c r="Y105" i="2" s="1"/>
  <c r="BO93" i="2"/>
  <c r="V97" i="2"/>
  <c r="AY93" i="2"/>
  <c r="AY106" i="2"/>
  <c r="AY96" i="2"/>
  <c r="W93" i="2"/>
  <c r="W92" i="2"/>
  <c r="BO106" i="2"/>
  <c r="BO104" i="2"/>
  <c r="BO99" i="2"/>
  <c r="BO96" i="2"/>
  <c r="AJ101" i="2"/>
  <c r="AZ107" i="2"/>
  <c r="AZ96" i="2"/>
  <c r="AK100" i="2"/>
  <c r="AZ95" i="2"/>
  <c r="V100" i="2"/>
  <c r="AY97" i="2"/>
  <c r="AY99" i="2"/>
  <c r="W97" i="2"/>
  <c r="AY94" i="2"/>
  <c r="BO95" i="2"/>
  <c r="BO94" i="2"/>
  <c r="AJ94" i="2"/>
  <c r="AZ100" i="2"/>
  <c r="AK95" i="2"/>
  <c r="AJ99" i="2"/>
  <c r="AK98" i="2"/>
  <c r="AY107" i="2"/>
  <c r="W107" i="2"/>
  <c r="W96" i="2"/>
  <c r="BO92" i="2"/>
  <c r="AZ93" i="2"/>
  <c r="AZ102" i="2"/>
  <c r="U93" i="2"/>
  <c r="X93" i="2" s="1"/>
  <c r="Y93" i="2" s="1"/>
  <c r="V93" i="2"/>
  <c r="V98" i="2"/>
  <c r="AK96" i="2"/>
  <c r="AK99" i="2"/>
  <c r="BN107" i="2"/>
  <c r="BN101" i="2"/>
  <c r="AL95" i="2"/>
  <c r="AL92" i="2"/>
  <c r="AL102" i="2"/>
  <c r="AL98" i="2"/>
  <c r="BN96" i="2"/>
  <c r="BN106" i="2"/>
  <c r="BN104" i="2"/>
  <c r="AL97" i="2"/>
  <c r="BN103" i="2"/>
  <c r="BN105" i="2"/>
  <c r="BN98" i="2"/>
  <c r="AL107" i="2"/>
  <c r="AL94" i="2"/>
  <c r="AL104" i="2"/>
  <c r="BN99" i="2"/>
  <c r="BN102" i="2"/>
  <c r="BN93" i="2"/>
  <c r="BN100" i="2"/>
  <c r="BN95" i="2"/>
  <c r="BN97" i="2"/>
  <c r="BN94" i="2"/>
  <c r="AL103" i="2"/>
  <c r="AL93" i="2"/>
  <c r="AL105" i="2"/>
  <c r="AL99" i="2"/>
  <c r="BN92" i="2"/>
  <c r="AL96" i="2"/>
  <c r="AL106" i="2"/>
  <c r="AL101" i="2"/>
  <c r="AL100" i="2"/>
  <c r="BF39" i="4"/>
  <c r="AC66" i="4"/>
  <c r="Q135" i="3"/>
  <c r="Q85" i="3"/>
  <c r="Q60" i="3"/>
  <c r="K33" i="2"/>
  <c r="Z83" i="2"/>
  <c r="Z33" i="2"/>
  <c r="E251" i="4" l="1"/>
  <c r="AH224" i="4"/>
  <c r="E240" i="4"/>
  <c r="AH213" i="4"/>
  <c r="S184" i="4"/>
  <c r="AV157" i="4"/>
  <c r="Q211" i="4"/>
  <c r="AT184" i="4"/>
  <c r="X238" i="4"/>
  <c r="BA211" i="4"/>
  <c r="AH181" i="4"/>
  <c r="E208" i="4"/>
  <c r="D178" i="4"/>
  <c r="C151" i="4"/>
  <c r="AG151" i="4"/>
  <c r="AF151" i="4" s="1"/>
  <c r="E242" i="4"/>
  <c r="AH215" i="4"/>
  <c r="P211" i="4"/>
  <c r="AS184" i="4"/>
  <c r="K176" i="4"/>
  <c r="AN149" i="4"/>
  <c r="E246" i="4"/>
  <c r="AH219" i="4"/>
  <c r="C128" i="4"/>
  <c r="G176" i="4"/>
  <c r="AJ149" i="4"/>
  <c r="E220" i="4"/>
  <c r="AH193" i="4"/>
  <c r="D261" i="4"/>
  <c r="AG234" i="4"/>
  <c r="AP184" i="4"/>
  <c r="M211" i="4"/>
  <c r="F211" i="4"/>
  <c r="AI184" i="4"/>
  <c r="AH189" i="4"/>
  <c r="E216" i="4"/>
  <c r="AH187" i="4"/>
  <c r="E214" i="4"/>
  <c r="E249" i="4"/>
  <c r="AH222" i="4"/>
  <c r="G184" i="4"/>
  <c r="AJ157" i="4"/>
  <c r="D177" i="4"/>
  <c r="C150" i="4"/>
  <c r="AG150" i="4"/>
  <c r="AF150" i="4" s="1"/>
  <c r="AF155" i="4" s="1"/>
  <c r="AH218" i="4"/>
  <c r="E245" i="4"/>
  <c r="J211" i="4"/>
  <c r="AM184" i="4"/>
  <c r="E250" i="4"/>
  <c r="AH223" i="4"/>
  <c r="V211" i="4"/>
  <c r="AY184" i="4"/>
  <c r="N230" i="4"/>
  <c r="AQ203" i="4"/>
  <c r="N211" i="4"/>
  <c r="AQ184" i="4"/>
  <c r="W184" i="4"/>
  <c r="AZ157" i="4"/>
  <c r="L184" i="4"/>
  <c r="AO157" i="4"/>
  <c r="O184" i="4"/>
  <c r="AR157" i="4"/>
  <c r="E234" i="4"/>
  <c r="AH207" i="4"/>
  <c r="AF207" i="4" s="1"/>
  <c r="AH179" i="4"/>
  <c r="E206" i="4"/>
  <c r="AO176" i="4"/>
  <c r="L203" i="4"/>
  <c r="Y211" i="4"/>
  <c r="BB184" i="4"/>
  <c r="E254" i="4"/>
  <c r="AH227" i="4"/>
  <c r="H238" i="4"/>
  <c r="AK211" i="4"/>
  <c r="E252" i="4"/>
  <c r="AH225" i="4"/>
  <c r="Z211" i="4"/>
  <c r="BC184" i="4"/>
  <c r="E253" i="4"/>
  <c r="AH226" i="4"/>
  <c r="AX184" i="4"/>
  <c r="U211" i="4"/>
  <c r="T184" i="4"/>
  <c r="AW157" i="4"/>
  <c r="AH176" i="4"/>
  <c r="E203" i="4"/>
  <c r="K184" i="4"/>
  <c r="AN157" i="4"/>
  <c r="I257" i="4"/>
  <c r="AL257" i="4" s="1"/>
  <c r="AL230" i="4"/>
  <c r="BD146" i="4"/>
  <c r="BE146" i="4" s="1"/>
  <c r="BD144" i="4"/>
  <c r="BE144" i="4" s="1"/>
  <c r="BD142" i="4"/>
  <c r="BE142" i="4" s="1"/>
  <c r="BD140" i="4"/>
  <c r="BE140" i="4" s="1"/>
  <c r="BD138" i="4"/>
  <c r="BE138" i="4" s="1"/>
  <c r="BD136" i="4"/>
  <c r="BE136" i="4" s="1"/>
  <c r="BD134" i="4"/>
  <c r="BE134" i="4" s="1"/>
  <c r="BD132" i="4"/>
  <c r="BE132" i="4" s="1"/>
  <c r="BD131" i="4"/>
  <c r="BE131" i="4" s="1"/>
  <c r="BF132" i="4" s="1"/>
  <c r="BD145" i="4"/>
  <c r="BE145" i="4" s="1"/>
  <c r="BD141" i="4"/>
  <c r="BE141" i="4" s="1"/>
  <c r="BD133" i="4"/>
  <c r="BE133" i="4" s="1"/>
  <c r="BD143" i="4"/>
  <c r="BE143" i="4" s="1"/>
  <c r="BD135" i="4"/>
  <c r="BE135" i="4" s="1"/>
  <c r="BD137" i="4"/>
  <c r="BE137" i="4" s="1"/>
  <c r="BD139" i="4"/>
  <c r="BE139" i="4" s="1"/>
  <c r="D179" i="4"/>
  <c r="AG152" i="4"/>
  <c r="AF152" i="4" s="1"/>
  <c r="C152" i="4"/>
  <c r="M203" i="4"/>
  <c r="AP176" i="4"/>
  <c r="J230" i="4"/>
  <c r="AM203" i="4"/>
  <c r="R211" i="4"/>
  <c r="AU184" i="4"/>
  <c r="E248" i="4"/>
  <c r="AH221" i="4"/>
  <c r="E244" i="4"/>
  <c r="AH217" i="4"/>
  <c r="D181" i="4"/>
  <c r="AG154" i="4"/>
  <c r="AF154" i="4" s="1"/>
  <c r="C154" i="4"/>
  <c r="I211" i="4"/>
  <c r="AL184" i="4"/>
  <c r="AK176" i="4"/>
  <c r="H203" i="4"/>
  <c r="F230" i="4"/>
  <c r="AI203" i="4"/>
  <c r="AC106" i="4"/>
  <c r="AC107" i="4" s="1"/>
  <c r="AC108" i="4" s="1"/>
  <c r="AC109" i="4" s="1"/>
  <c r="AC110" i="4" s="1"/>
  <c r="AC111" i="4" s="1"/>
  <c r="AC112" i="4" s="1"/>
  <c r="AC113" i="4" s="1"/>
  <c r="AC114" i="4" s="1"/>
  <c r="AC115" i="4" s="1"/>
  <c r="AC116" i="4" s="1"/>
  <c r="AC117" i="4" s="1"/>
  <c r="AC118" i="4" s="1"/>
  <c r="AC119" i="4" s="1"/>
  <c r="BF106" i="4"/>
  <c r="BF107" i="4" s="1"/>
  <c r="BF108" i="4" s="1"/>
  <c r="BF109" i="4" s="1"/>
  <c r="BF110" i="4" s="1"/>
  <c r="BF111" i="4" s="1"/>
  <c r="BF112" i="4" s="1"/>
  <c r="BF113" i="4" s="1"/>
  <c r="BF114" i="4" s="1"/>
  <c r="BF115" i="4" s="1"/>
  <c r="BF116" i="4" s="1"/>
  <c r="BF117" i="4" s="1"/>
  <c r="BF118" i="4" s="1"/>
  <c r="BF119" i="4" s="1"/>
  <c r="D215" i="3"/>
  <c r="C190" i="3"/>
  <c r="C213" i="3"/>
  <c r="D238" i="3"/>
  <c r="C189" i="3"/>
  <c r="D214" i="3"/>
  <c r="O184" i="3"/>
  <c r="P184" i="3" s="1"/>
  <c r="O180" i="3"/>
  <c r="P180" i="3" s="1"/>
  <c r="O182" i="3"/>
  <c r="P182" i="3" s="1"/>
  <c r="O181" i="3"/>
  <c r="P181" i="3" s="1"/>
  <c r="O175" i="3"/>
  <c r="P175" i="3" s="1"/>
  <c r="O171" i="3"/>
  <c r="P171" i="3" s="1"/>
  <c r="O183" i="3"/>
  <c r="P183" i="3" s="1"/>
  <c r="O177" i="3"/>
  <c r="P177" i="3" s="1"/>
  <c r="O176" i="3"/>
  <c r="P176" i="3" s="1"/>
  <c r="O173" i="3"/>
  <c r="P173" i="3" s="1"/>
  <c r="O172" i="3"/>
  <c r="P172" i="3" s="1"/>
  <c r="O179" i="3"/>
  <c r="P179" i="3" s="1"/>
  <c r="O178" i="3"/>
  <c r="P178" i="3" s="1"/>
  <c r="O174" i="3"/>
  <c r="P174" i="3" s="1"/>
  <c r="O170" i="3"/>
  <c r="P170" i="3" s="1"/>
  <c r="O169" i="3"/>
  <c r="P169" i="3" s="1"/>
  <c r="Q170" i="3" s="1"/>
  <c r="C191" i="3"/>
  <c r="Q146" i="3"/>
  <c r="Q147" i="3" s="1"/>
  <c r="Q148" i="3" s="1"/>
  <c r="Q149" i="3" s="1"/>
  <c r="Q150" i="3" s="1"/>
  <c r="Q151" i="3" s="1"/>
  <c r="Q152" i="3" s="1"/>
  <c r="Q153" i="3" s="1"/>
  <c r="Q154" i="3" s="1"/>
  <c r="Q155" i="3" s="1"/>
  <c r="Q156" i="3" s="1"/>
  <c r="Q157" i="3" s="1"/>
  <c r="Q158" i="3" s="1"/>
  <c r="Q159" i="3" s="1"/>
  <c r="Z94" i="2"/>
  <c r="Z95" i="2" s="1"/>
  <c r="Z96" i="2" s="1"/>
  <c r="Z97" i="2" s="1"/>
  <c r="Z98" i="2" s="1"/>
  <c r="Z99" i="2" s="1"/>
  <c r="Z100" i="2" s="1"/>
  <c r="Z101" i="2" s="1"/>
  <c r="Z102" i="2" s="1"/>
  <c r="Z103" i="2" s="1"/>
  <c r="Z104" i="2" s="1"/>
  <c r="Z105" i="2" s="1"/>
  <c r="Z106" i="2" s="1"/>
  <c r="Z107" i="2" s="1"/>
  <c r="BQ104" i="2"/>
  <c r="BR104" i="2" s="1"/>
  <c r="BQ100" i="2"/>
  <c r="BR100" i="2" s="1"/>
  <c r="BQ97" i="2"/>
  <c r="BR97" i="2" s="1"/>
  <c r="BQ93" i="2"/>
  <c r="BR93" i="2" s="1"/>
  <c r="BQ92" i="2"/>
  <c r="BR92" i="2" s="1"/>
  <c r="BS93" i="2" s="1"/>
  <c r="BQ106" i="2"/>
  <c r="BR106" i="2" s="1"/>
  <c r="BQ99" i="2"/>
  <c r="BR99" i="2" s="1"/>
  <c r="BQ98" i="2"/>
  <c r="BR98" i="2" s="1"/>
  <c r="BQ96" i="2"/>
  <c r="BR96" i="2" s="1"/>
  <c r="BQ95" i="2"/>
  <c r="BR95" i="2" s="1"/>
  <c r="BQ101" i="2"/>
  <c r="BR101" i="2" s="1"/>
  <c r="BQ94" i="2"/>
  <c r="BR94" i="2" s="1"/>
  <c r="BQ107" i="2"/>
  <c r="BR107" i="2" s="1"/>
  <c r="BQ105" i="2"/>
  <c r="BR105" i="2" s="1"/>
  <c r="BQ103" i="2"/>
  <c r="BR103" i="2" s="1"/>
  <c r="BQ102" i="2"/>
  <c r="BR102" i="2" s="1"/>
  <c r="X128" i="2"/>
  <c r="Y128" i="2" s="1"/>
  <c r="I104" i="2"/>
  <c r="J104" i="2" s="1"/>
  <c r="I100" i="2"/>
  <c r="J100" i="2" s="1"/>
  <c r="I101" i="2"/>
  <c r="J101" i="2" s="1"/>
  <c r="I97" i="2"/>
  <c r="J97" i="2" s="1"/>
  <c r="I93" i="2"/>
  <c r="J93" i="2" s="1"/>
  <c r="I92" i="2"/>
  <c r="J92" i="2" s="1"/>
  <c r="K93" i="2" s="1"/>
  <c r="I106" i="2"/>
  <c r="J106" i="2" s="1"/>
  <c r="I99" i="2"/>
  <c r="J99" i="2" s="1"/>
  <c r="I103" i="2"/>
  <c r="J103" i="2" s="1"/>
  <c r="I98" i="2"/>
  <c r="J98" i="2" s="1"/>
  <c r="I96" i="2"/>
  <c r="J96" i="2" s="1"/>
  <c r="I95" i="2"/>
  <c r="J95" i="2" s="1"/>
  <c r="I105" i="2"/>
  <c r="J105" i="2" s="1"/>
  <c r="I94" i="2"/>
  <c r="J94" i="2" s="1"/>
  <c r="I102" i="2"/>
  <c r="J102" i="2" s="1"/>
  <c r="I107" i="2"/>
  <c r="J107" i="2" s="1"/>
  <c r="BB131" i="2"/>
  <c r="BC131" i="2" s="1"/>
  <c r="BB129" i="2"/>
  <c r="BC129" i="2" s="1"/>
  <c r="AM106" i="2"/>
  <c r="AN106" i="2" s="1"/>
  <c r="AM102" i="2"/>
  <c r="AN102" i="2" s="1"/>
  <c r="AM107" i="2"/>
  <c r="AN107" i="2" s="1"/>
  <c r="AM105" i="2"/>
  <c r="AN105" i="2" s="1"/>
  <c r="AM104" i="2"/>
  <c r="AN104" i="2" s="1"/>
  <c r="AM99" i="2"/>
  <c r="AN99" i="2" s="1"/>
  <c r="AM95" i="2"/>
  <c r="AN95" i="2" s="1"/>
  <c r="AM92" i="2"/>
  <c r="AN92" i="2" s="1"/>
  <c r="AO93" i="2" s="1"/>
  <c r="AM101" i="2"/>
  <c r="AN101" i="2" s="1"/>
  <c r="AM103" i="2"/>
  <c r="AN103" i="2" s="1"/>
  <c r="AM98" i="2"/>
  <c r="AN98" i="2" s="1"/>
  <c r="AM97" i="2"/>
  <c r="AN97" i="2" s="1"/>
  <c r="AM100" i="2"/>
  <c r="AN100" i="2" s="1"/>
  <c r="AM94" i="2"/>
  <c r="AN94" i="2" s="1"/>
  <c r="AM93" i="2"/>
  <c r="AN93" i="2" s="1"/>
  <c r="AM96" i="2"/>
  <c r="AN96" i="2" s="1"/>
  <c r="BQ17" i="2"/>
  <c r="BR17" i="2" s="1"/>
  <c r="BS18" i="2" s="1"/>
  <c r="BQ32" i="2"/>
  <c r="BR32" i="2" s="1"/>
  <c r="BQ31" i="2"/>
  <c r="BR31" i="2" s="1"/>
  <c r="BQ30" i="2"/>
  <c r="BR30" i="2" s="1"/>
  <c r="BQ29" i="2"/>
  <c r="BR29" i="2" s="1"/>
  <c r="BQ28" i="2"/>
  <c r="BR28" i="2" s="1"/>
  <c r="BQ27" i="2"/>
  <c r="BR27" i="2" s="1"/>
  <c r="BQ26" i="2"/>
  <c r="BR26" i="2" s="1"/>
  <c r="BQ25" i="2"/>
  <c r="BR25" i="2" s="1"/>
  <c r="BQ24" i="2"/>
  <c r="BR24" i="2" s="1"/>
  <c r="BQ23" i="2"/>
  <c r="BR23" i="2" s="1"/>
  <c r="BQ22" i="2"/>
  <c r="BR22" i="2" s="1"/>
  <c r="BQ21" i="2"/>
  <c r="BR21" i="2" s="1"/>
  <c r="BQ20" i="2"/>
  <c r="BR20" i="2" s="1"/>
  <c r="BQ19" i="2"/>
  <c r="BR19" i="2" s="1"/>
  <c r="BQ18" i="2"/>
  <c r="BR18" i="2" s="1"/>
  <c r="BQ56" i="2"/>
  <c r="BR56" i="2" s="1"/>
  <c r="BQ54" i="2"/>
  <c r="BR54" i="2" s="1"/>
  <c r="BQ50" i="2"/>
  <c r="BR50" i="2" s="1"/>
  <c r="BQ46" i="2"/>
  <c r="BR46" i="2" s="1"/>
  <c r="BQ53" i="2"/>
  <c r="BR53" i="2" s="1"/>
  <c r="BQ49" i="2"/>
  <c r="BR49" i="2" s="1"/>
  <c r="BQ45" i="2"/>
  <c r="BR45" i="2" s="1"/>
  <c r="BQ52" i="2"/>
  <c r="BR52" i="2" s="1"/>
  <c r="BQ48" i="2"/>
  <c r="BR48" i="2" s="1"/>
  <c r="BQ44" i="2"/>
  <c r="BR44" i="2" s="1"/>
  <c r="BQ57" i="2"/>
  <c r="BR57" i="2" s="1"/>
  <c r="BQ51" i="2"/>
  <c r="BR51" i="2" s="1"/>
  <c r="BQ43" i="2"/>
  <c r="BR43" i="2" s="1"/>
  <c r="BQ55" i="2"/>
  <c r="BR55" i="2" s="1"/>
  <c r="BQ47" i="2"/>
  <c r="BR47" i="2" s="1"/>
  <c r="BQ42" i="2"/>
  <c r="BR42" i="2" s="1"/>
  <c r="BS43" i="2" s="1"/>
  <c r="C112" i="2"/>
  <c r="AK128" i="2"/>
  <c r="AK127" i="2"/>
  <c r="AK118" i="2"/>
  <c r="AK126" i="2"/>
  <c r="V120" i="2"/>
  <c r="U117" i="2"/>
  <c r="V128" i="2"/>
  <c r="V119" i="2"/>
  <c r="X119" i="2" s="1"/>
  <c r="Y119" i="2" s="1"/>
  <c r="AK120" i="2"/>
  <c r="AK117" i="2"/>
  <c r="C113" i="2"/>
  <c r="AZ130" i="2"/>
  <c r="AZ121" i="2"/>
  <c r="AJ127" i="2"/>
  <c r="AZ125" i="2"/>
  <c r="AZ123" i="2"/>
  <c r="U120" i="2"/>
  <c r="X120" i="2" s="1"/>
  <c r="Y120" i="2" s="1"/>
  <c r="AZ119" i="2"/>
  <c r="AK124" i="2"/>
  <c r="AY123" i="2"/>
  <c r="BB123" i="2" s="1"/>
  <c r="BC123" i="2" s="1"/>
  <c r="AY130" i="2"/>
  <c r="BB130" i="2" s="1"/>
  <c r="BC130" i="2" s="1"/>
  <c r="W129" i="2"/>
  <c r="W120" i="2"/>
  <c r="AZ127" i="2"/>
  <c r="BO127" i="2"/>
  <c r="BO122" i="2"/>
  <c r="BO132" i="2"/>
  <c r="BO121" i="2"/>
  <c r="AY117" i="2"/>
  <c r="BB117" i="2" s="1"/>
  <c r="BC117" i="2" s="1"/>
  <c r="BD118" i="2" s="1"/>
  <c r="AJ122" i="2"/>
  <c r="AJ123" i="2"/>
  <c r="AZ128" i="2"/>
  <c r="AZ122" i="2"/>
  <c r="AZ131" i="2"/>
  <c r="U119" i="2"/>
  <c r="U130" i="2"/>
  <c r="X130" i="2" s="1"/>
  <c r="Y130" i="2" s="1"/>
  <c r="U132" i="2"/>
  <c r="X132" i="2" s="1"/>
  <c r="Y132" i="2" s="1"/>
  <c r="AK125" i="2"/>
  <c r="AK119" i="2"/>
  <c r="U124" i="2"/>
  <c r="X124" i="2" s="1"/>
  <c r="Y124" i="2" s="1"/>
  <c r="V130" i="2"/>
  <c r="V129" i="2"/>
  <c r="V124" i="2"/>
  <c r="AJ120" i="2"/>
  <c r="V125" i="2"/>
  <c r="AZ129" i="2"/>
  <c r="V132" i="2"/>
  <c r="V117" i="2"/>
  <c r="X117" i="2" s="1"/>
  <c r="Y117" i="2" s="1"/>
  <c r="Z118" i="2" s="1"/>
  <c r="V123" i="2"/>
  <c r="AY129" i="2"/>
  <c r="AY128" i="2"/>
  <c r="BB128" i="2" s="1"/>
  <c r="BC128" i="2" s="1"/>
  <c r="AY122" i="2"/>
  <c r="BB122" i="2" s="1"/>
  <c r="BC122" i="2" s="1"/>
  <c r="W125" i="2"/>
  <c r="W128" i="2"/>
  <c r="W119" i="2"/>
  <c r="W132" i="2"/>
  <c r="BO123" i="2"/>
  <c r="BO130" i="2"/>
  <c r="AJ118" i="2"/>
  <c r="AJ131" i="2"/>
  <c r="AZ124" i="2"/>
  <c r="AJ119" i="2"/>
  <c r="AJ132" i="2"/>
  <c r="U131" i="2"/>
  <c r="X131" i="2" s="1"/>
  <c r="Y131" i="2" s="1"/>
  <c r="U129" i="2"/>
  <c r="X129" i="2" s="1"/>
  <c r="Y129" i="2" s="1"/>
  <c r="AK121" i="2"/>
  <c r="U125" i="2"/>
  <c r="X125" i="2" s="1"/>
  <c r="Y125" i="2" s="1"/>
  <c r="V126" i="2"/>
  <c r="X126" i="2" s="1"/>
  <c r="Y126" i="2" s="1"/>
  <c r="V121" i="2"/>
  <c r="AJ117" i="2"/>
  <c r="U121" i="2"/>
  <c r="X121" i="2" s="1"/>
  <c r="Y121" i="2" s="1"/>
  <c r="V127" i="2"/>
  <c r="X127" i="2" s="1"/>
  <c r="Y127" i="2" s="1"/>
  <c r="AJ130" i="2"/>
  <c r="AJ128" i="2"/>
  <c r="AZ120" i="2"/>
  <c r="AK130" i="2"/>
  <c r="AJ121" i="2"/>
  <c r="U128" i="2"/>
  <c r="BO118" i="2"/>
  <c r="AY121" i="2"/>
  <c r="BB121" i="2" s="1"/>
  <c r="BC121" i="2" s="1"/>
  <c r="AY126" i="2"/>
  <c r="BB126" i="2" s="1"/>
  <c r="BC126" i="2" s="1"/>
  <c r="AY131" i="2"/>
  <c r="W117" i="2"/>
  <c r="W126" i="2"/>
  <c r="W123" i="2"/>
  <c r="W122" i="2"/>
  <c r="BO131" i="2"/>
  <c r="BO124" i="2"/>
  <c r="BO120" i="2"/>
  <c r="BO129" i="2"/>
  <c r="AJ125" i="2"/>
  <c r="U123" i="2"/>
  <c r="X123" i="2" s="1"/>
  <c r="Y123" i="2" s="1"/>
  <c r="AK123" i="2"/>
  <c r="AZ118" i="2"/>
  <c r="AY125" i="2"/>
  <c r="BB125" i="2" s="1"/>
  <c r="BC125" i="2" s="1"/>
  <c r="AY127" i="2"/>
  <c r="BB127" i="2" s="1"/>
  <c r="BC127" i="2" s="1"/>
  <c r="AY119" i="2"/>
  <c r="BB119" i="2" s="1"/>
  <c r="BC119" i="2" s="1"/>
  <c r="AY120" i="2"/>
  <c r="W121" i="2"/>
  <c r="W127" i="2"/>
  <c r="W118" i="2"/>
  <c r="W131" i="2"/>
  <c r="W130" i="2"/>
  <c r="BO119" i="2"/>
  <c r="BO125" i="2"/>
  <c r="BO128" i="2"/>
  <c r="BO117" i="2"/>
  <c r="BO126" i="2"/>
  <c r="AY124" i="2"/>
  <c r="BB124" i="2" s="1"/>
  <c r="BC124" i="2" s="1"/>
  <c r="U127" i="2"/>
  <c r="U126" i="2"/>
  <c r="V122" i="2"/>
  <c r="U118" i="2"/>
  <c r="X118" i="2" s="1"/>
  <c r="Y118" i="2" s="1"/>
  <c r="AY118" i="2"/>
  <c r="BB118" i="2" s="1"/>
  <c r="BC118" i="2" s="1"/>
  <c r="AY132" i="2"/>
  <c r="BB132" i="2" s="1"/>
  <c r="BC132" i="2" s="1"/>
  <c r="W124" i="2"/>
  <c r="AJ126" i="2"/>
  <c r="AZ132" i="2"/>
  <c r="AZ117" i="2"/>
  <c r="AZ126" i="2"/>
  <c r="U122" i="2"/>
  <c r="X122" i="2" s="1"/>
  <c r="Y122" i="2" s="1"/>
  <c r="AK129" i="2"/>
  <c r="AK132" i="2"/>
  <c r="AK122" i="2"/>
  <c r="AK131" i="2"/>
  <c r="V118" i="2"/>
  <c r="AJ124" i="2"/>
  <c r="V131" i="2"/>
  <c r="AJ129" i="2"/>
  <c r="BN132" i="2"/>
  <c r="BN117" i="2"/>
  <c r="AL132" i="2"/>
  <c r="AL117" i="2"/>
  <c r="AL130" i="2"/>
  <c r="AL123" i="2"/>
  <c r="AL126" i="2"/>
  <c r="BN120" i="2"/>
  <c r="BN123" i="2"/>
  <c r="BN118" i="2"/>
  <c r="BN130" i="2"/>
  <c r="AL120" i="2"/>
  <c r="AL131" i="2"/>
  <c r="BN128" i="2"/>
  <c r="BN129" i="2"/>
  <c r="BN131" i="2"/>
  <c r="BN127" i="2"/>
  <c r="BN125" i="2"/>
  <c r="BN122" i="2"/>
  <c r="AL128" i="2"/>
  <c r="AL129" i="2"/>
  <c r="AL127" i="2"/>
  <c r="AL122" i="2"/>
  <c r="AL118" i="2"/>
  <c r="BN124" i="2"/>
  <c r="BN126" i="2"/>
  <c r="BN121" i="2"/>
  <c r="BN119" i="2"/>
  <c r="AL124" i="2"/>
  <c r="AL121" i="2"/>
  <c r="AL119" i="2"/>
  <c r="AL125" i="2"/>
  <c r="BA127" i="2"/>
  <c r="BA122" i="2"/>
  <c r="BA120" i="2"/>
  <c r="BB120" i="2" s="1"/>
  <c r="BC120" i="2" s="1"/>
  <c r="BA123" i="2"/>
  <c r="BA132" i="2"/>
  <c r="BA128" i="2"/>
  <c r="BA118" i="2"/>
  <c r="BA121" i="2"/>
  <c r="BA131" i="2"/>
  <c r="BA119" i="2"/>
  <c r="BA126" i="2"/>
  <c r="BA130" i="2"/>
  <c r="BA129" i="2"/>
  <c r="BA117" i="2"/>
  <c r="BA124" i="2"/>
  <c r="BA125" i="2"/>
  <c r="BP124" i="2"/>
  <c r="BP121" i="2"/>
  <c r="BP123" i="2"/>
  <c r="BP126" i="2"/>
  <c r="K44" i="2"/>
  <c r="K45" i="2" s="1"/>
  <c r="K46" i="2" s="1"/>
  <c r="K47" i="2" s="1"/>
  <c r="K48" i="2" s="1"/>
  <c r="K49" i="2" s="1"/>
  <c r="K50" i="2" s="1"/>
  <c r="K51" i="2" s="1"/>
  <c r="K52" i="2" s="1"/>
  <c r="K53" i="2" s="1"/>
  <c r="K54" i="2" s="1"/>
  <c r="K55" i="2" s="1"/>
  <c r="K56" i="2" s="1"/>
  <c r="K57" i="2" s="1"/>
  <c r="AO69" i="2"/>
  <c r="AO70" i="2" s="1"/>
  <c r="AO71" i="2" s="1"/>
  <c r="AO72" i="2" s="1"/>
  <c r="AO73" i="2" s="1"/>
  <c r="AO74" i="2" s="1"/>
  <c r="AO75" i="2" s="1"/>
  <c r="AO76" i="2" s="1"/>
  <c r="AO77" i="2" s="1"/>
  <c r="AO78" i="2" s="1"/>
  <c r="AO79" i="2" s="1"/>
  <c r="AO80" i="2" s="1"/>
  <c r="AO81" i="2" s="1"/>
  <c r="AO82" i="2" s="1"/>
  <c r="C135" i="2"/>
  <c r="B136" i="2"/>
  <c r="B160" i="2"/>
  <c r="AV138" i="2"/>
  <c r="AV137" i="2"/>
  <c r="AG135" i="2"/>
  <c r="AF160" i="2"/>
  <c r="AF136" i="2"/>
  <c r="R138" i="2"/>
  <c r="R137" i="2"/>
  <c r="AO44" i="2"/>
  <c r="AO45" i="2" s="1"/>
  <c r="AO46" i="2" s="1"/>
  <c r="AO47" i="2" s="1"/>
  <c r="AO48" i="2" s="1"/>
  <c r="AO49" i="2" s="1"/>
  <c r="AO50" i="2" s="1"/>
  <c r="AO51" i="2" s="1"/>
  <c r="AO52" i="2" s="1"/>
  <c r="AO53" i="2" s="1"/>
  <c r="AO54" i="2" s="1"/>
  <c r="AO55" i="2" s="1"/>
  <c r="AO56" i="2" s="1"/>
  <c r="AO57" i="2" s="1"/>
  <c r="F132" i="2"/>
  <c r="F128" i="2"/>
  <c r="F124" i="2"/>
  <c r="F120" i="2"/>
  <c r="AG112" i="2"/>
  <c r="F130" i="2"/>
  <c r="F127" i="2"/>
  <c r="F122" i="2"/>
  <c r="F119" i="2"/>
  <c r="F117" i="2"/>
  <c r="F129" i="2"/>
  <c r="H131" i="2"/>
  <c r="F126" i="2"/>
  <c r="G125" i="2"/>
  <c r="G124" i="2"/>
  <c r="AG113" i="2"/>
  <c r="AG114" i="2" s="1"/>
  <c r="F131" i="2"/>
  <c r="F125" i="2"/>
  <c r="F123" i="2"/>
  <c r="H121" i="2"/>
  <c r="H129" i="2"/>
  <c r="F121" i="2"/>
  <c r="F118" i="2"/>
  <c r="H123" i="2"/>
  <c r="H120" i="2"/>
  <c r="G129" i="2"/>
  <c r="G118" i="2"/>
  <c r="H128" i="2"/>
  <c r="G127" i="2"/>
  <c r="G130" i="2"/>
  <c r="G122" i="2"/>
  <c r="G120" i="2"/>
  <c r="H125" i="2"/>
  <c r="H119" i="2"/>
  <c r="G121" i="2"/>
  <c r="H130" i="2"/>
  <c r="H126" i="2"/>
  <c r="H122" i="2"/>
  <c r="H132" i="2"/>
  <c r="H127" i="2"/>
  <c r="G126" i="2"/>
  <c r="H117" i="2"/>
  <c r="H118" i="2"/>
  <c r="G131" i="2"/>
  <c r="G123" i="2"/>
  <c r="G117" i="2"/>
  <c r="G128" i="2"/>
  <c r="G132" i="2"/>
  <c r="G119" i="2"/>
  <c r="H124" i="2"/>
  <c r="BB56" i="2"/>
  <c r="BC56" i="2" s="1"/>
  <c r="BB55" i="2"/>
  <c r="BC55" i="2" s="1"/>
  <c r="BB51" i="2"/>
  <c r="BC51" i="2" s="1"/>
  <c r="BB47" i="2"/>
  <c r="BC47" i="2" s="1"/>
  <c r="BB43" i="2"/>
  <c r="BC43" i="2" s="1"/>
  <c r="BB54" i="2"/>
  <c r="BC54" i="2" s="1"/>
  <c r="BB50" i="2"/>
  <c r="BC50" i="2" s="1"/>
  <c r="BB46" i="2"/>
  <c r="BC46" i="2" s="1"/>
  <c r="BB53" i="2"/>
  <c r="BC53" i="2" s="1"/>
  <c r="BB49" i="2"/>
  <c r="BC49" i="2" s="1"/>
  <c r="BB45" i="2"/>
  <c r="BC45" i="2" s="1"/>
  <c r="BB52" i="2"/>
  <c r="BC52" i="2" s="1"/>
  <c r="BB42" i="2"/>
  <c r="BC42" i="2" s="1"/>
  <c r="BD43" i="2" s="1"/>
  <c r="BB44" i="2"/>
  <c r="BC44" i="2" s="1"/>
  <c r="BB57" i="2"/>
  <c r="BC57" i="2" s="1"/>
  <c r="BB48" i="2"/>
  <c r="BC48" i="2" s="1"/>
  <c r="Q185" i="2"/>
  <c r="R160" i="2"/>
  <c r="Q161" i="2"/>
  <c r="BP132" i="2"/>
  <c r="BP131" i="2"/>
  <c r="BP125" i="2"/>
  <c r="BP127" i="2"/>
  <c r="BP117" i="2"/>
  <c r="BP130" i="2"/>
  <c r="BK135" i="2"/>
  <c r="BJ136" i="2"/>
  <c r="BJ160" i="2"/>
  <c r="BQ80" i="2"/>
  <c r="BR80" i="2" s="1"/>
  <c r="BQ76" i="2"/>
  <c r="BR76" i="2" s="1"/>
  <c r="BQ72" i="2"/>
  <c r="BR72" i="2" s="1"/>
  <c r="BQ68" i="2"/>
  <c r="BR68" i="2" s="1"/>
  <c r="BQ67" i="2"/>
  <c r="BR67" i="2" s="1"/>
  <c r="BS68" i="2" s="1"/>
  <c r="BQ82" i="2"/>
  <c r="BR82" i="2" s="1"/>
  <c r="BQ69" i="2"/>
  <c r="BR69" i="2" s="1"/>
  <c r="BQ81" i="2"/>
  <c r="BR81" i="2" s="1"/>
  <c r="BQ79" i="2"/>
  <c r="BR79" i="2" s="1"/>
  <c r="BQ78" i="2"/>
  <c r="BR78" i="2" s="1"/>
  <c r="BQ77" i="2"/>
  <c r="BR77" i="2" s="1"/>
  <c r="BQ75" i="2"/>
  <c r="BR75" i="2" s="1"/>
  <c r="BQ74" i="2"/>
  <c r="BR74" i="2" s="1"/>
  <c r="BQ73" i="2"/>
  <c r="BR73" i="2" s="1"/>
  <c r="BQ71" i="2"/>
  <c r="BR71" i="2" s="1"/>
  <c r="BQ70" i="2"/>
  <c r="BR70" i="2" s="1"/>
  <c r="C114" i="2"/>
  <c r="AU185" i="2"/>
  <c r="AV160" i="2"/>
  <c r="AU161" i="2"/>
  <c r="BB105" i="2"/>
  <c r="BC105" i="2" s="1"/>
  <c r="BB101" i="2"/>
  <c r="BC101" i="2" s="1"/>
  <c r="BB107" i="2"/>
  <c r="BC107" i="2" s="1"/>
  <c r="BB98" i="2"/>
  <c r="BC98" i="2" s="1"/>
  <c r="BB94" i="2"/>
  <c r="BC94" i="2" s="1"/>
  <c r="BB92" i="2"/>
  <c r="BC92" i="2" s="1"/>
  <c r="BD93" i="2" s="1"/>
  <c r="BB95" i="2"/>
  <c r="BC95" i="2" s="1"/>
  <c r="BB93" i="2"/>
  <c r="BC93" i="2" s="1"/>
  <c r="BB104" i="2"/>
  <c r="BC104" i="2" s="1"/>
  <c r="BB102" i="2"/>
  <c r="BC102" i="2" s="1"/>
  <c r="BB100" i="2"/>
  <c r="BC100" i="2" s="1"/>
  <c r="BB106" i="2"/>
  <c r="BC106" i="2" s="1"/>
  <c r="BB103" i="2"/>
  <c r="BC103" i="2" s="1"/>
  <c r="BB96" i="2"/>
  <c r="BC96" i="2" s="1"/>
  <c r="BB99" i="2"/>
  <c r="BC99" i="2" s="1"/>
  <c r="BB97" i="2"/>
  <c r="BC97" i="2" s="1"/>
  <c r="R139" i="2"/>
  <c r="AO19" i="2"/>
  <c r="AO20" i="2" s="1"/>
  <c r="AO21" i="2" s="1"/>
  <c r="AO22" i="2" s="1"/>
  <c r="AO23" i="2" s="1"/>
  <c r="AO24" i="2" s="1"/>
  <c r="AO25" i="2" s="1"/>
  <c r="AO26" i="2" s="1"/>
  <c r="AO27" i="2" s="1"/>
  <c r="AO28" i="2" s="1"/>
  <c r="AO29" i="2" s="1"/>
  <c r="AO30" i="2" s="1"/>
  <c r="AO31" i="2" s="1"/>
  <c r="AO32" i="2" s="1"/>
  <c r="BP129" i="2"/>
  <c r="BP128" i="2"/>
  <c r="BP118" i="2"/>
  <c r="BK112" i="2"/>
  <c r="BK114" i="2" s="1"/>
  <c r="BK113" i="2"/>
  <c r="BB17" i="2"/>
  <c r="BC17" i="2" s="1"/>
  <c r="BD18" i="2" s="1"/>
  <c r="BB18" i="2"/>
  <c r="BC18" i="2" s="1"/>
  <c r="BB32" i="2"/>
  <c r="BC32" i="2" s="1"/>
  <c r="BB31" i="2"/>
  <c r="BC31" i="2" s="1"/>
  <c r="BB30" i="2"/>
  <c r="BC30" i="2" s="1"/>
  <c r="BB29" i="2"/>
  <c r="BC29" i="2" s="1"/>
  <c r="BB28" i="2"/>
  <c r="BC28" i="2" s="1"/>
  <c r="BB27" i="2"/>
  <c r="BC27" i="2" s="1"/>
  <c r="BB26" i="2"/>
  <c r="BC26" i="2" s="1"/>
  <c r="BB25" i="2"/>
  <c r="BC25" i="2" s="1"/>
  <c r="BB24" i="2"/>
  <c r="BC24" i="2" s="1"/>
  <c r="BB23" i="2"/>
  <c r="BC23" i="2" s="1"/>
  <c r="BB22" i="2"/>
  <c r="BC22" i="2" s="1"/>
  <c r="BB21" i="2"/>
  <c r="BC21" i="2" s="1"/>
  <c r="BB20" i="2"/>
  <c r="BC20" i="2" s="1"/>
  <c r="BB19" i="2"/>
  <c r="BC19" i="2" s="1"/>
  <c r="BB81" i="2"/>
  <c r="BC81" i="2" s="1"/>
  <c r="BB77" i="2"/>
  <c r="BC77" i="2" s="1"/>
  <c r="BB73" i="2"/>
  <c r="BC73" i="2" s="1"/>
  <c r="BB69" i="2"/>
  <c r="BC69" i="2" s="1"/>
  <c r="BB67" i="2"/>
  <c r="BC67" i="2" s="1"/>
  <c r="BD68" i="2" s="1"/>
  <c r="BB82" i="2"/>
  <c r="BC82" i="2" s="1"/>
  <c r="BB80" i="2"/>
  <c r="BC80" i="2" s="1"/>
  <c r="BB79" i="2"/>
  <c r="BC79" i="2" s="1"/>
  <c r="BB78" i="2"/>
  <c r="BC78" i="2" s="1"/>
  <c r="BB76" i="2"/>
  <c r="BC76" i="2" s="1"/>
  <c r="BB75" i="2"/>
  <c r="BC75" i="2" s="1"/>
  <c r="BB74" i="2"/>
  <c r="BC74" i="2" s="1"/>
  <c r="BB72" i="2"/>
  <c r="BC72" i="2" s="1"/>
  <c r="BB71" i="2"/>
  <c r="BC71" i="2" s="1"/>
  <c r="BB68" i="2"/>
  <c r="BC68" i="2" s="1"/>
  <c r="BB70" i="2"/>
  <c r="BC70" i="2" s="1"/>
  <c r="K69" i="2"/>
  <c r="K70" i="2" s="1"/>
  <c r="K71" i="2" s="1"/>
  <c r="K72" i="2" s="1"/>
  <c r="K73" i="2" s="1"/>
  <c r="K74" i="2" s="1"/>
  <c r="K75" i="2" s="1"/>
  <c r="K76" i="2" s="1"/>
  <c r="K77" i="2" s="1"/>
  <c r="K78" i="2" s="1"/>
  <c r="K79" i="2" s="1"/>
  <c r="K80" i="2" s="1"/>
  <c r="K81" i="2" s="1"/>
  <c r="K82" i="2" s="1"/>
  <c r="AC93" i="4"/>
  <c r="BF66" i="4"/>
  <c r="BF93" i="4"/>
  <c r="Q110" i="3"/>
  <c r="AO58" i="2"/>
  <c r="Z58" i="2"/>
  <c r="AO33" i="2"/>
  <c r="K58" i="2"/>
  <c r="M230" i="4" l="1"/>
  <c r="AP203" i="4"/>
  <c r="E230" i="4"/>
  <c r="AH203" i="4"/>
  <c r="E279" i="4"/>
  <c r="AH279" i="4" s="1"/>
  <c r="AH252" i="4"/>
  <c r="AH234" i="4"/>
  <c r="E261" i="4"/>
  <c r="AH261" i="4" s="1"/>
  <c r="L211" i="4"/>
  <c r="AO184" i="4"/>
  <c r="AJ184" i="4"/>
  <c r="G211" i="4"/>
  <c r="C234" i="4"/>
  <c r="E273" i="4"/>
  <c r="AH273" i="4" s="1"/>
  <c r="AH246" i="4"/>
  <c r="U238" i="4"/>
  <c r="AX211" i="4"/>
  <c r="E233" i="4"/>
  <c r="AH206" i="4"/>
  <c r="N238" i="4"/>
  <c r="AQ211" i="4"/>
  <c r="V238" i="4"/>
  <c r="AY211" i="4"/>
  <c r="J238" i="4"/>
  <c r="AM211" i="4"/>
  <c r="C155" i="4"/>
  <c r="E243" i="4"/>
  <c r="AH216" i="4"/>
  <c r="M238" i="4"/>
  <c r="AP211" i="4"/>
  <c r="AG261" i="4"/>
  <c r="AF261" i="4" s="1"/>
  <c r="G203" i="4"/>
  <c r="AJ176" i="4"/>
  <c r="P238" i="4"/>
  <c r="AS211" i="4"/>
  <c r="Q238" i="4"/>
  <c r="AT211" i="4"/>
  <c r="E267" i="4"/>
  <c r="AH267" i="4" s="1"/>
  <c r="AH240" i="4"/>
  <c r="T211" i="4"/>
  <c r="AW184" i="4"/>
  <c r="E281" i="4"/>
  <c r="AH281" i="4" s="1"/>
  <c r="AH254" i="4"/>
  <c r="E235" i="4"/>
  <c r="AH208" i="4"/>
  <c r="D208" i="4"/>
  <c r="AG181" i="4"/>
  <c r="AF181" i="4" s="1"/>
  <c r="C181" i="4"/>
  <c r="E275" i="4"/>
  <c r="AH275" i="4" s="1"/>
  <c r="AH248" i="4"/>
  <c r="J257" i="4"/>
  <c r="AM257" i="4" s="1"/>
  <c r="AM230" i="4"/>
  <c r="Z238" i="4"/>
  <c r="BC211" i="4"/>
  <c r="H265" i="4"/>
  <c r="AK265" i="4" s="1"/>
  <c r="AK238" i="4"/>
  <c r="Y238" i="4"/>
  <c r="BB211" i="4"/>
  <c r="O211" i="4"/>
  <c r="AR184" i="4"/>
  <c r="E272" i="4"/>
  <c r="AH272" i="4" s="1"/>
  <c r="AH245" i="4"/>
  <c r="D204" i="4"/>
  <c r="C177" i="4"/>
  <c r="AG177" i="4"/>
  <c r="AF177" i="4" s="1"/>
  <c r="E276" i="4"/>
  <c r="AH276" i="4" s="1"/>
  <c r="AH249" i="4"/>
  <c r="AA145" i="4"/>
  <c r="AB145" i="4" s="1"/>
  <c r="AA143" i="4"/>
  <c r="AB143" i="4" s="1"/>
  <c r="AA141" i="4"/>
  <c r="AB141" i="4" s="1"/>
  <c r="AA139" i="4"/>
  <c r="AB139" i="4" s="1"/>
  <c r="AA137" i="4"/>
  <c r="AB137" i="4" s="1"/>
  <c r="AA135" i="4"/>
  <c r="AB135" i="4" s="1"/>
  <c r="AA133" i="4"/>
  <c r="AB133" i="4" s="1"/>
  <c r="AA140" i="4"/>
  <c r="AB140" i="4" s="1"/>
  <c r="AA142" i="4"/>
  <c r="AB142" i="4" s="1"/>
  <c r="AA134" i="4"/>
  <c r="AB134" i="4" s="1"/>
  <c r="AA131" i="4"/>
  <c r="AB131" i="4" s="1"/>
  <c r="AC132" i="4" s="1"/>
  <c r="AA144" i="4"/>
  <c r="AB144" i="4" s="1"/>
  <c r="AA136" i="4"/>
  <c r="AB136" i="4" s="1"/>
  <c r="AA132" i="4"/>
  <c r="AB132" i="4" s="1"/>
  <c r="AA146" i="4"/>
  <c r="AB146" i="4" s="1"/>
  <c r="AA138" i="4"/>
  <c r="AB138" i="4" s="1"/>
  <c r="AG178" i="4"/>
  <c r="AF178" i="4" s="1"/>
  <c r="D205" i="4"/>
  <c r="C178" i="4"/>
  <c r="H230" i="4"/>
  <c r="AK203" i="4"/>
  <c r="E271" i="4"/>
  <c r="AH271" i="4" s="1"/>
  <c r="AH244" i="4"/>
  <c r="R238" i="4"/>
  <c r="AU211" i="4"/>
  <c r="E280" i="4"/>
  <c r="AH280" i="4" s="1"/>
  <c r="AH253" i="4"/>
  <c r="BD173" i="4"/>
  <c r="BE173" i="4" s="1"/>
  <c r="BD171" i="4"/>
  <c r="BE171" i="4" s="1"/>
  <c r="BD169" i="4"/>
  <c r="BE169" i="4" s="1"/>
  <c r="BD167" i="4"/>
  <c r="BE167" i="4" s="1"/>
  <c r="BD165" i="4"/>
  <c r="BE165" i="4" s="1"/>
  <c r="BD163" i="4"/>
  <c r="BE163" i="4" s="1"/>
  <c r="BD161" i="4"/>
  <c r="BE161" i="4" s="1"/>
  <c r="BD159" i="4"/>
  <c r="BE159" i="4" s="1"/>
  <c r="BD170" i="4"/>
  <c r="BE170" i="4" s="1"/>
  <c r="BD160" i="4"/>
  <c r="BE160" i="4" s="1"/>
  <c r="BD172" i="4"/>
  <c r="BE172" i="4" s="1"/>
  <c r="BD164" i="4"/>
  <c r="BE164" i="4" s="1"/>
  <c r="BD166" i="4"/>
  <c r="BE166" i="4" s="1"/>
  <c r="BD162" i="4"/>
  <c r="BE162" i="4" s="1"/>
  <c r="BD158" i="4"/>
  <c r="BE158" i="4" s="1"/>
  <c r="BF159" i="4" s="1"/>
  <c r="BD168" i="4"/>
  <c r="BE168" i="4" s="1"/>
  <c r="F238" i="4"/>
  <c r="AI211" i="4"/>
  <c r="F257" i="4"/>
  <c r="AI257" i="4" s="1"/>
  <c r="AI230" i="4"/>
  <c r="I238" i="4"/>
  <c r="AL211" i="4"/>
  <c r="D206" i="4"/>
  <c r="AG179" i="4"/>
  <c r="AF179" i="4" s="1"/>
  <c r="C179" i="4"/>
  <c r="BF133" i="4"/>
  <c r="BF134" i="4" s="1"/>
  <c r="BF135" i="4" s="1"/>
  <c r="BF136" i="4" s="1"/>
  <c r="BF137" i="4" s="1"/>
  <c r="BF138" i="4" s="1"/>
  <c r="BF139" i="4" s="1"/>
  <c r="BF140" i="4" s="1"/>
  <c r="BF141" i="4" s="1"/>
  <c r="BF142" i="4" s="1"/>
  <c r="BF143" i="4" s="1"/>
  <c r="BF144" i="4" s="1"/>
  <c r="BF145" i="4" s="1"/>
  <c r="BF146" i="4" s="1"/>
  <c r="K211" i="4"/>
  <c r="AN184" i="4"/>
  <c r="L230" i="4"/>
  <c r="AO203" i="4"/>
  <c r="AF202" i="4" s="1"/>
  <c r="C202" i="4"/>
  <c r="AZ184" i="4"/>
  <c r="W211" i="4"/>
  <c r="N257" i="4"/>
  <c r="AQ230" i="4"/>
  <c r="E277" i="4"/>
  <c r="AH277" i="4" s="1"/>
  <c r="AH250" i="4"/>
  <c r="E241" i="4"/>
  <c r="AH214" i="4"/>
  <c r="AF234" i="4"/>
  <c r="E247" i="4"/>
  <c r="AH220" i="4"/>
  <c r="K203" i="4"/>
  <c r="AN176" i="4"/>
  <c r="AF175" i="4" s="1"/>
  <c r="AF182" i="4" s="1"/>
  <c r="C175" i="4"/>
  <c r="AH242" i="4"/>
  <c r="E269" i="4"/>
  <c r="AH269" i="4" s="1"/>
  <c r="X265" i="4"/>
  <c r="BA265" i="4" s="1"/>
  <c r="BA238" i="4"/>
  <c r="S211" i="4"/>
  <c r="AV184" i="4"/>
  <c r="E278" i="4"/>
  <c r="AH278" i="4" s="1"/>
  <c r="AH251" i="4"/>
  <c r="C238" i="3"/>
  <c r="D263" i="3"/>
  <c r="C263" i="3" s="1"/>
  <c r="O209" i="3"/>
  <c r="P209" i="3" s="1"/>
  <c r="O205" i="3"/>
  <c r="P205" i="3" s="1"/>
  <c r="O201" i="3"/>
  <c r="P201" i="3" s="1"/>
  <c r="O197" i="3"/>
  <c r="P197" i="3" s="1"/>
  <c r="O194" i="3"/>
  <c r="P194" i="3" s="1"/>
  <c r="Q195" i="3" s="1"/>
  <c r="O206" i="3"/>
  <c r="P206" i="3" s="1"/>
  <c r="O202" i="3"/>
  <c r="P202" i="3" s="1"/>
  <c r="O198" i="3"/>
  <c r="P198" i="3" s="1"/>
  <c r="O195" i="3"/>
  <c r="P195" i="3" s="1"/>
  <c r="O199" i="3"/>
  <c r="P199" i="3" s="1"/>
  <c r="O196" i="3"/>
  <c r="P196" i="3" s="1"/>
  <c r="O208" i="3"/>
  <c r="P208" i="3" s="1"/>
  <c r="O203" i="3"/>
  <c r="P203" i="3" s="1"/>
  <c r="O200" i="3"/>
  <c r="P200" i="3" s="1"/>
  <c r="O204" i="3"/>
  <c r="P204" i="3" s="1"/>
  <c r="O207" i="3"/>
  <c r="P207" i="3" s="1"/>
  <c r="Q171" i="3"/>
  <c r="Q172" i="3" s="1"/>
  <c r="Q173" i="3" s="1"/>
  <c r="Q174" i="3" s="1"/>
  <c r="Q175" i="3" s="1"/>
  <c r="Q176" i="3" s="1"/>
  <c r="Q177" i="3" s="1"/>
  <c r="Q178" i="3" s="1"/>
  <c r="Q179" i="3" s="1"/>
  <c r="Q180" i="3" s="1"/>
  <c r="Q181" i="3" s="1"/>
  <c r="Q182" i="3" s="1"/>
  <c r="Q183" i="3" s="1"/>
  <c r="Q184" i="3" s="1"/>
  <c r="D239" i="3"/>
  <c r="C214" i="3"/>
  <c r="C216" i="3" s="1"/>
  <c r="D240" i="3"/>
  <c r="C215" i="3"/>
  <c r="BQ129" i="2"/>
  <c r="BR129" i="2" s="1"/>
  <c r="BQ125" i="2"/>
  <c r="BR125" i="2" s="1"/>
  <c r="BQ121" i="2"/>
  <c r="BR121" i="2" s="1"/>
  <c r="BQ132" i="2"/>
  <c r="BR132" i="2" s="1"/>
  <c r="BQ131" i="2"/>
  <c r="BR131" i="2" s="1"/>
  <c r="BQ127" i="2"/>
  <c r="BR127" i="2" s="1"/>
  <c r="BQ119" i="2"/>
  <c r="BR119" i="2" s="1"/>
  <c r="BQ117" i="2"/>
  <c r="BR117" i="2" s="1"/>
  <c r="BS118" i="2" s="1"/>
  <c r="BQ126" i="2"/>
  <c r="BR126" i="2" s="1"/>
  <c r="BQ123" i="2"/>
  <c r="BR123" i="2" s="1"/>
  <c r="BQ120" i="2"/>
  <c r="BR120" i="2" s="1"/>
  <c r="BQ130" i="2"/>
  <c r="BR130" i="2" s="1"/>
  <c r="BQ124" i="2"/>
  <c r="BR124" i="2" s="1"/>
  <c r="BQ122" i="2"/>
  <c r="BR122" i="2" s="1"/>
  <c r="BQ118" i="2"/>
  <c r="BR118" i="2" s="1"/>
  <c r="BQ128" i="2"/>
  <c r="BR128" i="2" s="1"/>
  <c r="AM131" i="2"/>
  <c r="AN131" i="2" s="1"/>
  <c r="AM127" i="2"/>
  <c r="AN127" i="2" s="1"/>
  <c r="AM123" i="2"/>
  <c r="AN123" i="2" s="1"/>
  <c r="AM119" i="2"/>
  <c r="AN119" i="2" s="1"/>
  <c r="AM128" i="2"/>
  <c r="AN128" i="2" s="1"/>
  <c r="AM126" i="2"/>
  <c r="AN126" i="2" s="1"/>
  <c r="AM125" i="2"/>
  <c r="AN125" i="2" s="1"/>
  <c r="AM132" i="2"/>
  <c r="AN132" i="2" s="1"/>
  <c r="AM129" i="2"/>
  <c r="AN129" i="2" s="1"/>
  <c r="AM122" i="2"/>
  <c r="AN122" i="2" s="1"/>
  <c r="AM120" i="2"/>
  <c r="AN120" i="2" s="1"/>
  <c r="AM118" i="2"/>
  <c r="AN118" i="2" s="1"/>
  <c r="AM117" i="2"/>
  <c r="AN117" i="2" s="1"/>
  <c r="AO118" i="2" s="1"/>
  <c r="AM130" i="2"/>
  <c r="AN130" i="2" s="1"/>
  <c r="AM121" i="2"/>
  <c r="AN121" i="2" s="1"/>
  <c r="AM124" i="2"/>
  <c r="AN124" i="2" s="1"/>
  <c r="BD119" i="2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Z119" i="2"/>
  <c r="Z120" i="2" s="1"/>
  <c r="Z121" i="2" s="1"/>
  <c r="Z122" i="2" s="1"/>
  <c r="Z123" i="2" s="1"/>
  <c r="Z124" i="2" s="1"/>
  <c r="Z125" i="2" s="1"/>
  <c r="Z126" i="2" s="1"/>
  <c r="Z127" i="2" s="1"/>
  <c r="Z128" i="2" s="1"/>
  <c r="Z129" i="2" s="1"/>
  <c r="Z130" i="2" s="1"/>
  <c r="Z131" i="2" s="1"/>
  <c r="Z132" i="2" s="1"/>
  <c r="BS69" i="2"/>
  <c r="BS70" i="2" s="1"/>
  <c r="BS71" i="2" s="1"/>
  <c r="BS72" i="2" s="1"/>
  <c r="BS73" i="2" s="1"/>
  <c r="BS74" i="2" s="1"/>
  <c r="BS75" i="2" s="1"/>
  <c r="BS76" i="2" s="1"/>
  <c r="BS77" i="2" s="1"/>
  <c r="BS78" i="2" s="1"/>
  <c r="BS79" i="2" s="1"/>
  <c r="BS80" i="2" s="1"/>
  <c r="BS81" i="2" s="1"/>
  <c r="BS82" i="2" s="1"/>
  <c r="AF185" i="2"/>
  <c r="AG160" i="2"/>
  <c r="AF161" i="2"/>
  <c r="B185" i="2"/>
  <c r="C160" i="2"/>
  <c r="B161" i="2"/>
  <c r="AV163" i="2"/>
  <c r="AV162" i="2"/>
  <c r="BJ185" i="2"/>
  <c r="BK160" i="2"/>
  <c r="BJ161" i="2"/>
  <c r="C137" i="2"/>
  <c r="C138" i="2"/>
  <c r="C139" i="2" s="1"/>
  <c r="AK144" i="2"/>
  <c r="V148" i="2"/>
  <c r="V154" i="2"/>
  <c r="AK152" i="2"/>
  <c r="V146" i="2"/>
  <c r="AJ157" i="2"/>
  <c r="V153" i="2"/>
  <c r="AZ152" i="2"/>
  <c r="V152" i="2"/>
  <c r="AK153" i="2"/>
  <c r="AY146" i="2"/>
  <c r="AY155" i="2"/>
  <c r="AY156" i="2"/>
  <c r="AY157" i="2"/>
  <c r="AY145" i="2"/>
  <c r="W154" i="2"/>
  <c r="W155" i="2"/>
  <c r="W151" i="2"/>
  <c r="W149" i="2"/>
  <c r="W144" i="2"/>
  <c r="X144" i="2" s="1"/>
  <c r="Y144" i="2" s="1"/>
  <c r="BO152" i="2"/>
  <c r="BO153" i="2"/>
  <c r="BO150" i="2"/>
  <c r="W143" i="2"/>
  <c r="AJ147" i="2"/>
  <c r="AJ144" i="2"/>
  <c r="AZ153" i="2"/>
  <c r="AZ156" i="2"/>
  <c r="U144" i="2"/>
  <c r="U149" i="2"/>
  <c r="U154" i="2"/>
  <c r="AK154" i="2"/>
  <c r="AK147" i="2"/>
  <c r="AK157" i="2"/>
  <c r="AJ156" i="2"/>
  <c r="V155" i="2"/>
  <c r="X155" i="2" s="1"/>
  <c r="Y155" i="2" s="1"/>
  <c r="V145" i="2"/>
  <c r="V142" i="2"/>
  <c r="V150" i="2"/>
  <c r="AZ155" i="2"/>
  <c r="V147" i="2"/>
  <c r="AK149" i="2"/>
  <c r="AK151" i="2"/>
  <c r="W147" i="2"/>
  <c r="AY151" i="2"/>
  <c r="AY152" i="2"/>
  <c r="AY148" i="2"/>
  <c r="AY143" i="2"/>
  <c r="W150" i="2"/>
  <c r="W148" i="2"/>
  <c r="W152" i="2"/>
  <c r="X152" i="2" s="1"/>
  <c r="Y152" i="2" s="1"/>
  <c r="BO148" i="2"/>
  <c r="BO151" i="2"/>
  <c r="BO155" i="2"/>
  <c r="BO146" i="2"/>
  <c r="BO149" i="2"/>
  <c r="AJ143" i="2"/>
  <c r="AJ152" i="2"/>
  <c r="AZ149" i="2"/>
  <c r="AZ151" i="2"/>
  <c r="AZ154" i="2"/>
  <c r="AJ148" i="2"/>
  <c r="U156" i="2"/>
  <c r="U146" i="2"/>
  <c r="X146" i="2" s="1"/>
  <c r="Y146" i="2" s="1"/>
  <c r="U151" i="2"/>
  <c r="AK150" i="2"/>
  <c r="AK145" i="2"/>
  <c r="AK143" i="2"/>
  <c r="AZ142" i="2"/>
  <c r="U155" i="2"/>
  <c r="V157" i="2"/>
  <c r="V151" i="2"/>
  <c r="X151" i="2" s="1"/>
  <c r="Y151" i="2" s="1"/>
  <c r="V144" i="2"/>
  <c r="AJ145" i="2"/>
  <c r="AJ150" i="2"/>
  <c r="AK156" i="2"/>
  <c r="AJ155" i="2"/>
  <c r="AZ145" i="2"/>
  <c r="AZ150" i="2"/>
  <c r="AZ147" i="2"/>
  <c r="AJ142" i="2"/>
  <c r="U152" i="2"/>
  <c r="U147" i="2"/>
  <c r="X147" i="2" s="1"/>
  <c r="Y147" i="2" s="1"/>
  <c r="U150" i="2"/>
  <c r="X150" i="2" s="1"/>
  <c r="Y150" i="2" s="1"/>
  <c r="AY147" i="2"/>
  <c r="BO157" i="2"/>
  <c r="AJ151" i="2"/>
  <c r="AJ153" i="2"/>
  <c r="AZ157" i="2"/>
  <c r="AZ148" i="2"/>
  <c r="AZ144" i="2"/>
  <c r="U157" i="2"/>
  <c r="U145" i="2"/>
  <c r="AK148" i="2"/>
  <c r="AZ146" i="2"/>
  <c r="BO147" i="2"/>
  <c r="AY154" i="2"/>
  <c r="AY149" i="2"/>
  <c r="AY144" i="2"/>
  <c r="AY153" i="2"/>
  <c r="AY142" i="2"/>
  <c r="W146" i="2"/>
  <c r="W157" i="2"/>
  <c r="W153" i="2"/>
  <c r="W145" i="2"/>
  <c r="BO144" i="2"/>
  <c r="BO145" i="2"/>
  <c r="BO142" i="2"/>
  <c r="AJ149" i="2"/>
  <c r="U143" i="2"/>
  <c r="AK146" i="2"/>
  <c r="AK142" i="2"/>
  <c r="AZ143" i="2"/>
  <c r="AK155" i="2"/>
  <c r="V156" i="2"/>
  <c r="AY150" i="2"/>
  <c r="W142" i="2"/>
  <c r="W156" i="2"/>
  <c r="BO156" i="2"/>
  <c r="BO154" i="2"/>
  <c r="BO143" i="2"/>
  <c r="AJ146" i="2"/>
  <c r="U148" i="2"/>
  <c r="U142" i="2"/>
  <c r="X142" i="2" s="1"/>
  <c r="Y142" i="2" s="1"/>
  <c r="Z143" i="2" s="1"/>
  <c r="AJ154" i="2"/>
  <c r="V143" i="2"/>
  <c r="V149" i="2"/>
  <c r="U153" i="2"/>
  <c r="X153" i="2" s="1"/>
  <c r="Y153" i="2" s="1"/>
  <c r="BN157" i="2"/>
  <c r="BN152" i="2"/>
  <c r="BN147" i="2"/>
  <c r="BN142" i="2"/>
  <c r="BN151" i="2"/>
  <c r="BN148" i="2"/>
  <c r="AL153" i="2"/>
  <c r="AL148" i="2"/>
  <c r="BN145" i="2"/>
  <c r="BN155" i="2"/>
  <c r="BN143" i="2"/>
  <c r="BN156" i="2"/>
  <c r="AL157" i="2"/>
  <c r="AL150" i="2"/>
  <c r="AL155" i="2"/>
  <c r="BN153" i="2"/>
  <c r="BN146" i="2"/>
  <c r="AL149" i="2"/>
  <c r="AL144" i="2"/>
  <c r="AL154" i="2"/>
  <c r="AL146" i="2"/>
  <c r="AL151" i="2"/>
  <c r="BN149" i="2"/>
  <c r="BN154" i="2"/>
  <c r="BN144" i="2"/>
  <c r="BN150" i="2"/>
  <c r="AL145" i="2"/>
  <c r="AL143" i="2"/>
  <c r="AL152" i="2"/>
  <c r="AL147" i="2"/>
  <c r="AL156" i="2"/>
  <c r="AL142" i="2"/>
  <c r="BA148" i="2"/>
  <c r="BA145" i="2"/>
  <c r="BA149" i="2"/>
  <c r="BA154" i="2"/>
  <c r="BA144" i="2"/>
  <c r="BA157" i="2"/>
  <c r="BA153" i="2"/>
  <c r="BA151" i="2"/>
  <c r="BA143" i="2"/>
  <c r="BA156" i="2"/>
  <c r="BA142" i="2"/>
  <c r="BA147" i="2"/>
  <c r="BA150" i="2"/>
  <c r="BA155" i="2"/>
  <c r="BA152" i="2"/>
  <c r="BA146" i="2"/>
  <c r="BP155" i="2"/>
  <c r="BP142" i="2"/>
  <c r="BP144" i="2"/>
  <c r="BP151" i="2"/>
  <c r="BP150" i="2"/>
  <c r="BP153" i="2"/>
  <c r="BP157" i="2"/>
  <c r="BP147" i="2"/>
  <c r="BP149" i="2"/>
  <c r="BP154" i="2"/>
  <c r="BP152" i="2"/>
  <c r="BP143" i="2"/>
  <c r="BP148" i="2"/>
  <c r="BP146" i="2"/>
  <c r="BP145" i="2"/>
  <c r="BP156" i="2"/>
  <c r="BS44" i="2"/>
  <c r="BS45" i="2" s="1"/>
  <c r="BS46" i="2" s="1"/>
  <c r="BS47" i="2" s="1"/>
  <c r="BS48" i="2" s="1"/>
  <c r="BS49" i="2" s="1"/>
  <c r="BS50" i="2" s="1"/>
  <c r="BS51" i="2" s="1"/>
  <c r="BS52" i="2" s="1"/>
  <c r="BS53" i="2" s="1"/>
  <c r="BS54" i="2" s="1"/>
  <c r="BS55" i="2" s="1"/>
  <c r="BS56" i="2" s="1"/>
  <c r="BS57" i="2" s="1"/>
  <c r="AO94" i="2"/>
  <c r="AO95" i="2" s="1"/>
  <c r="AO96" i="2" s="1"/>
  <c r="AO97" i="2" s="1"/>
  <c r="AO98" i="2" s="1"/>
  <c r="AO99" i="2" s="1"/>
  <c r="AO100" i="2" s="1"/>
  <c r="AO101" i="2" s="1"/>
  <c r="AO102" i="2" s="1"/>
  <c r="AO103" i="2" s="1"/>
  <c r="AO104" i="2" s="1"/>
  <c r="AO105" i="2" s="1"/>
  <c r="AO106" i="2" s="1"/>
  <c r="AO107" i="2" s="1"/>
  <c r="BS94" i="2"/>
  <c r="BS95" i="2" s="1"/>
  <c r="BS96" i="2" s="1"/>
  <c r="BS97" i="2" s="1"/>
  <c r="BS98" i="2" s="1"/>
  <c r="BS99" i="2" s="1"/>
  <c r="BS100" i="2" s="1"/>
  <c r="BS101" i="2" s="1"/>
  <c r="BS102" i="2" s="1"/>
  <c r="BS103" i="2" s="1"/>
  <c r="BS104" i="2" s="1"/>
  <c r="BS105" i="2" s="1"/>
  <c r="BS106" i="2" s="1"/>
  <c r="BS107" i="2" s="1"/>
  <c r="I129" i="2"/>
  <c r="J129" i="2" s="1"/>
  <c r="I125" i="2"/>
  <c r="J125" i="2" s="1"/>
  <c r="I121" i="2"/>
  <c r="J121" i="2" s="1"/>
  <c r="I127" i="2"/>
  <c r="J127" i="2" s="1"/>
  <c r="I131" i="2"/>
  <c r="J131" i="2" s="1"/>
  <c r="I128" i="2"/>
  <c r="J128" i="2" s="1"/>
  <c r="I126" i="2"/>
  <c r="J126" i="2" s="1"/>
  <c r="I124" i="2"/>
  <c r="J124" i="2" s="1"/>
  <c r="I119" i="2"/>
  <c r="J119" i="2" s="1"/>
  <c r="I123" i="2"/>
  <c r="J123" i="2" s="1"/>
  <c r="I130" i="2"/>
  <c r="J130" i="2" s="1"/>
  <c r="I118" i="2"/>
  <c r="J118" i="2" s="1"/>
  <c r="I122" i="2"/>
  <c r="J122" i="2" s="1"/>
  <c r="I132" i="2"/>
  <c r="J132" i="2" s="1"/>
  <c r="I120" i="2"/>
  <c r="J120" i="2" s="1"/>
  <c r="I117" i="2"/>
  <c r="J117" i="2" s="1"/>
  <c r="K118" i="2" s="1"/>
  <c r="Q210" i="2"/>
  <c r="R185" i="2"/>
  <c r="Q186" i="2"/>
  <c r="BD44" i="2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S19" i="2"/>
  <c r="BS20" i="2" s="1"/>
  <c r="BS21" i="2" s="1"/>
  <c r="BS22" i="2" s="1"/>
  <c r="BS23" i="2" s="1"/>
  <c r="BS24" i="2" s="1"/>
  <c r="BS25" i="2" s="1"/>
  <c r="BS26" i="2" s="1"/>
  <c r="BS27" i="2" s="1"/>
  <c r="BS28" i="2" s="1"/>
  <c r="BS29" i="2" s="1"/>
  <c r="BS30" i="2" s="1"/>
  <c r="BS31" i="2" s="1"/>
  <c r="BS32" i="2" s="1"/>
  <c r="K94" i="2"/>
  <c r="K95" i="2" s="1"/>
  <c r="K96" i="2" s="1"/>
  <c r="K97" i="2" s="1"/>
  <c r="K98" i="2" s="1"/>
  <c r="K99" i="2" s="1"/>
  <c r="K100" i="2" s="1"/>
  <c r="K101" i="2" s="1"/>
  <c r="K102" i="2" s="1"/>
  <c r="K103" i="2" s="1"/>
  <c r="K104" i="2" s="1"/>
  <c r="K105" i="2" s="1"/>
  <c r="K106" i="2" s="1"/>
  <c r="K107" i="2" s="1"/>
  <c r="BD69" i="2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19" i="2"/>
  <c r="BD20" i="2" s="1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94" i="2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AV164" i="2"/>
  <c r="BK137" i="2"/>
  <c r="BK138" i="2"/>
  <c r="R163" i="2"/>
  <c r="R162" i="2"/>
  <c r="AV139" i="2"/>
  <c r="X157" i="2"/>
  <c r="Y157" i="2" s="1"/>
  <c r="X149" i="2"/>
  <c r="Y149" i="2" s="1"/>
  <c r="X145" i="2"/>
  <c r="Y145" i="2" s="1"/>
  <c r="X154" i="2"/>
  <c r="Y154" i="2" s="1"/>
  <c r="X148" i="2"/>
  <c r="Y148" i="2" s="1"/>
  <c r="X156" i="2"/>
  <c r="Y156" i="2" s="1"/>
  <c r="X143" i="2"/>
  <c r="Y143" i="2" s="1"/>
  <c r="AU210" i="2"/>
  <c r="AV185" i="2"/>
  <c r="AU186" i="2"/>
  <c r="BK139" i="2"/>
  <c r="R164" i="2"/>
  <c r="F157" i="2"/>
  <c r="F153" i="2"/>
  <c r="F149" i="2"/>
  <c r="F145" i="2"/>
  <c r="AG137" i="2"/>
  <c r="AG139" i="2" s="1"/>
  <c r="F156" i="2"/>
  <c r="F146" i="2"/>
  <c r="F143" i="2"/>
  <c r="F155" i="2"/>
  <c r="F152" i="2"/>
  <c r="H149" i="2"/>
  <c r="G154" i="2"/>
  <c r="F147" i="2"/>
  <c r="H146" i="2"/>
  <c r="F144" i="2"/>
  <c r="F142" i="2"/>
  <c r="AG138" i="2"/>
  <c r="F154" i="2"/>
  <c r="G153" i="2"/>
  <c r="H150" i="2"/>
  <c r="G149" i="2"/>
  <c r="F150" i="2"/>
  <c r="H148" i="2"/>
  <c r="H156" i="2"/>
  <c r="F151" i="2"/>
  <c r="G145" i="2"/>
  <c r="G147" i="2"/>
  <c r="H144" i="2"/>
  <c r="F148" i="2"/>
  <c r="G143" i="2"/>
  <c r="G144" i="2"/>
  <c r="H142" i="2"/>
  <c r="H147" i="2"/>
  <c r="H155" i="2"/>
  <c r="G152" i="2"/>
  <c r="G146" i="2"/>
  <c r="H145" i="2"/>
  <c r="G142" i="2"/>
  <c r="G148" i="2"/>
  <c r="H154" i="2"/>
  <c r="H153" i="2"/>
  <c r="H143" i="2"/>
  <c r="G156" i="2"/>
  <c r="H157" i="2"/>
  <c r="G151" i="2"/>
  <c r="H152" i="2"/>
  <c r="G157" i="2"/>
  <c r="G155" i="2"/>
  <c r="G150" i="2"/>
  <c r="H151" i="2"/>
  <c r="BF120" i="4"/>
  <c r="AC120" i="4"/>
  <c r="Q160" i="3"/>
  <c r="Q185" i="3"/>
  <c r="K83" i="2"/>
  <c r="K108" i="2"/>
  <c r="BS83" i="2"/>
  <c r="BS58" i="2"/>
  <c r="BD58" i="2"/>
  <c r="AO83" i="2"/>
  <c r="BD108" i="2"/>
  <c r="Z108" i="2"/>
  <c r="S238" i="4" l="1"/>
  <c r="AV211" i="4"/>
  <c r="E268" i="4"/>
  <c r="AH268" i="4" s="1"/>
  <c r="AH241" i="4"/>
  <c r="AQ257" i="4"/>
  <c r="AF256" i="4" s="1"/>
  <c r="C256" i="4"/>
  <c r="AF209" i="4"/>
  <c r="D233" i="4"/>
  <c r="AG206" i="4"/>
  <c r="AF206" i="4" s="1"/>
  <c r="C206" i="4"/>
  <c r="AC133" i="4"/>
  <c r="AC134" i="4" s="1"/>
  <c r="AC135" i="4" s="1"/>
  <c r="AC136" i="4" s="1"/>
  <c r="AC137" i="4" s="1"/>
  <c r="AC138" i="4" s="1"/>
  <c r="AC139" i="4" s="1"/>
  <c r="AC140" i="4" s="1"/>
  <c r="AC141" i="4" s="1"/>
  <c r="AC142" i="4" s="1"/>
  <c r="AC143" i="4" s="1"/>
  <c r="AC144" i="4" s="1"/>
  <c r="AC145" i="4" s="1"/>
  <c r="AC146" i="4" s="1"/>
  <c r="D235" i="4"/>
  <c r="AG208" i="4"/>
  <c r="AF208" i="4" s="1"/>
  <c r="C208" i="4"/>
  <c r="P265" i="4"/>
  <c r="AS265" i="4" s="1"/>
  <c r="AS238" i="4"/>
  <c r="E270" i="4"/>
  <c r="AH270" i="4" s="1"/>
  <c r="AH243" i="4"/>
  <c r="G238" i="4"/>
  <c r="AJ211" i="4"/>
  <c r="C182" i="4"/>
  <c r="E274" i="4"/>
  <c r="AH274" i="4" s="1"/>
  <c r="AH247" i="4"/>
  <c r="W238" i="4"/>
  <c r="AZ211" i="4"/>
  <c r="L257" i="4"/>
  <c r="AO257" i="4" s="1"/>
  <c r="AO230" i="4"/>
  <c r="BF160" i="4"/>
  <c r="BF161" i="4" s="1"/>
  <c r="BF162" i="4" s="1"/>
  <c r="BF163" i="4" s="1"/>
  <c r="BF164" i="4" s="1"/>
  <c r="BF165" i="4" s="1"/>
  <c r="BF166" i="4" s="1"/>
  <c r="BF167" i="4" s="1"/>
  <c r="BF168" i="4" s="1"/>
  <c r="BF169" i="4" s="1"/>
  <c r="BF170" i="4" s="1"/>
  <c r="BF171" i="4" s="1"/>
  <c r="BF172" i="4" s="1"/>
  <c r="BF173" i="4" s="1"/>
  <c r="D232" i="4"/>
  <c r="C205" i="4"/>
  <c r="AG205" i="4"/>
  <c r="AF205" i="4" s="1"/>
  <c r="Y265" i="4"/>
  <c r="BB265" i="4" s="1"/>
  <c r="BB238" i="4"/>
  <c r="BC238" i="4"/>
  <c r="Z265" i="4"/>
  <c r="BC265" i="4" s="1"/>
  <c r="AA173" i="4"/>
  <c r="AB173" i="4" s="1"/>
  <c r="AA171" i="4"/>
  <c r="AB171" i="4" s="1"/>
  <c r="AA169" i="4"/>
  <c r="AB169" i="4" s="1"/>
  <c r="AA167" i="4"/>
  <c r="AB167" i="4" s="1"/>
  <c r="AA165" i="4"/>
  <c r="AB165" i="4" s="1"/>
  <c r="AA163" i="4"/>
  <c r="AB163" i="4" s="1"/>
  <c r="AA161" i="4"/>
  <c r="AB161" i="4" s="1"/>
  <c r="AA168" i="4"/>
  <c r="AB168" i="4" s="1"/>
  <c r="AA160" i="4"/>
  <c r="AB160" i="4" s="1"/>
  <c r="AA170" i="4"/>
  <c r="AB170" i="4" s="1"/>
  <c r="AA172" i="4"/>
  <c r="AB172" i="4" s="1"/>
  <c r="AA164" i="4"/>
  <c r="AB164" i="4" s="1"/>
  <c r="AA166" i="4"/>
  <c r="AB166" i="4" s="1"/>
  <c r="AA162" i="4"/>
  <c r="AB162" i="4" s="1"/>
  <c r="AA159" i="4"/>
  <c r="AB159" i="4" s="1"/>
  <c r="AA158" i="4"/>
  <c r="AB158" i="4" s="1"/>
  <c r="AC159" i="4" s="1"/>
  <c r="V265" i="4"/>
  <c r="AY265" i="4" s="1"/>
  <c r="AY238" i="4"/>
  <c r="E260" i="4"/>
  <c r="AH260" i="4" s="1"/>
  <c r="AH233" i="4"/>
  <c r="E257" i="4"/>
  <c r="AH257" i="4" s="1"/>
  <c r="AH230" i="4"/>
  <c r="BD200" i="4"/>
  <c r="BE200" i="4" s="1"/>
  <c r="BD198" i="4"/>
  <c r="BE198" i="4" s="1"/>
  <c r="BD196" i="4"/>
  <c r="BE196" i="4" s="1"/>
  <c r="BD194" i="4"/>
  <c r="BE194" i="4" s="1"/>
  <c r="BD192" i="4"/>
  <c r="BE192" i="4" s="1"/>
  <c r="BD190" i="4"/>
  <c r="BE190" i="4" s="1"/>
  <c r="BD188" i="4"/>
  <c r="BE188" i="4" s="1"/>
  <c r="BD186" i="4"/>
  <c r="BE186" i="4" s="1"/>
  <c r="BD199" i="4"/>
  <c r="BE199" i="4" s="1"/>
  <c r="BD197" i="4"/>
  <c r="BE197" i="4" s="1"/>
  <c r="BD195" i="4"/>
  <c r="BE195" i="4" s="1"/>
  <c r="BD193" i="4"/>
  <c r="BE193" i="4" s="1"/>
  <c r="BD191" i="4"/>
  <c r="BE191" i="4" s="1"/>
  <c r="BD189" i="4"/>
  <c r="BE189" i="4" s="1"/>
  <c r="BD187" i="4"/>
  <c r="BE187" i="4" s="1"/>
  <c r="BD185" i="4"/>
  <c r="BE185" i="4" s="1"/>
  <c r="BF186" i="4" s="1"/>
  <c r="I265" i="4"/>
  <c r="AL265" i="4" s="1"/>
  <c r="AL238" i="4"/>
  <c r="E262" i="4"/>
  <c r="AH262" i="4" s="1"/>
  <c r="AH235" i="4"/>
  <c r="T238" i="4"/>
  <c r="AW211" i="4"/>
  <c r="Q265" i="4"/>
  <c r="AT265" i="4" s="1"/>
  <c r="AT238" i="4"/>
  <c r="G230" i="4"/>
  <c r="AJ203" i="4"/>
  <c r="M265" i="4"/>
  <c r="AP265" i="4" s="1"/>
  <c r="AP238" i="4"/>
  <c r="K230" i="4"/>
  <c r="AN203" i="4"/>
  <c r="C209" i="4"/>
  <c r="K238" i="4"/>
  <c r="AN211" i="4"/>
  <c r="F265" i="4"/>
  <c r="AI265" i="4" s="1"/>
  <c r="AI238" i="4"/>
  <c r="R265" i="4"/>
  <c r="AU265" i="4" s="1"/>
  <c r="AU238" i="4"/>
  <c r="H257" i="4"/>
  <c r="AK257" i="4" s="1"/>
  <c r="AK230" i="4"/>
  <c r="D231" i="4"/>
  <c r="C204" i="4"/>
  <c r="AG204" i="4"/>
  <c r="AF204" i="4" s="1"/>
  <c r="O238" i="4"/>
  <c r="AR211" i="4"/>
  <c r="C261" i="4"/>
  <c r="J265" i="4"/>
  <c r="AM265" i="4" s="1"/>
  <c r="AM238" i="4"/>
  <c r="N265" i="4"/>
  <c r="AQ265" i="4" s="1"/>
  <c r="AQ238" i="4"/>
  <c r="U265" i="4"/>
  <c r="AX265" i="4" s="1"/>
  <c r="AX238" i="4"/>
  <c r="L238" i="4"/>
  <c r="AO211" i="4"/>
  <c r="M257" i="4"/>
  <c r="AP257" i="4" s="1"/>
  <c r="AP230" i="4"/>
  <c r="AF229" i="4" s="1"/>
  <c r="C229" i="4"/>
  <c r="O232" i="3"/>
  <c r="P232" i="3" s="1"/>
  <c r="O226" i="3"/>
  <c r="P226" i="3" s="1"/>
  <c r="O222" i="3"/>
  <c r="P222" i="3" s="1"/>
  <c r="O219" i="3"/>
  <c r="P219" i="3" s="1"/>
  <c r="Q220" i="3" s="1"/>
  <c r="O234" i="3"/>
  <c r="P234" i="3" s="1"/>
  <c r="O233" i="3"/>
  <c r="P233" i="3" s="1"/>
  <c r="O230" i="3"/>
  <c r="P230" i="3" s="1"/>
  <c r="O229" i="3"/>
  <c r="P229" i="3" s="1"/>
  <c r="O227" i="3"/>
  <c r="P227" i="3" s="1"/>
  <c r="O223" i="3"/>
  <c r="P223" i="3" s="1"/>
  <c r="O221" i="3"/>
  <c r="P221" i="3" s="1"/>
  <c r="O220" i="3"/>
  <c r="P220" i="3" s="1"/>
  <c r="O225" i="3"/>
  <c r="P225" i="3" s="1"/>
  <c r="O228" i="3"/>
  <c r="P228" i="3" s="1"/>
  <c r="O231" i="3"/>
  <c r="P231" i="3" s="1"/>
  <c r="O224" i="3"/>
  <c r="P224" i="3" s="1"/>
  <c r="D264" i="3"/>
  <c r="C264" i="3" s="1"/>
  <c r="C239" i="3"/>
  <c r="Q196" i="3"/>
  <c r="Q197" i="3" s="1"/>
  <c r="Q198" i="3" s="1"/>
  <c r="Q199" i="3" s="1"/>
  <c r="Q200" i="3" s="1"/>
  <c r="Q201" i="3" s="1"/>
  <c r="Q202" i="3" s="1"/>
  <c r="Q203" i="3" s="1"/>
  <c r="Q204" i="3" s="1"/>
  <c r="Q205" i="3" s="1"/>
  <c r="Q206" i="3" s="1"/>
  <c r="Q207" i="3" s="1"/>
  <c r="Q208" i="3" s="1"/>
  <c r="Q209" i="3" s="1"/>
  <c r="C240" i="3"/>
  <c r="D265" i="3"/>
  <c r="C265" i="3" s="1"/>
  <c r="C266" i="3" s="1"/>
  <c r="C241" i="3"/>
  <c r="Z144" i="2"/>
  <c r="Z145" i="2" s="1"/>
  <c r="Z146" i="2" s="1"/>
  <c r="Z147" i="2" s="1"/>
  <c r="Z148" i="2" s="1"/>
  <c r="Z149" i="2" s="1"/>
  <c r="Z150" i="2" s="1"/>
  <c r="Z151" i="2" s="1"/>
  <c r="Z152" i="2" s="1"/>
  <c r="Z153" i="2" s="1"/>
  <c r="Z154" i="2" s="1"/>
  <c r="Z155" i="2" s="1"/>
  <c r="Z156" i="2" s="1"/>
  <c r="Z157" i="2" s="1"/>
  <c r="I154" i="2"/>
  <c r="J154" i="2" s="1"/>
  <c r="I150" i="2"/>
  <c r="J150" i="2" s="1"/>
  <c r="I146" i="2"/>
  <c r="J146" i="2" s="1"/>
  <c r="I151" i="2"/>
  <c r="J151" i="2" s="1"/>
  <c r="I149" i="2"/>
  <c r="J149" i="2" s="1"/>
  <c r="I148" i="2"/>
  <c r="J148" i="2" s="1"/>
  <c r="I157" i="2"/>
  <c r="J157" i="2" s="1"/>
  <c r="I147" i="2"/>
  <c r="J147" i="2" s="1"/>
  <c r="I153" i="2"/>
  <c r="J153" i="2" s="1"/>
  <c r="I152" i="2"/>
  <c r="J152" i="2" s="1"/>
  <c r="I143" i="2"/>
  <c r="J143" i="2" s="1"/>
  <c r="I156" i="2"/>
  <c r="J156" i="2" s="1"/>
  <c r="I145" i="2"/>
  <c r="J145" i="2" s="1"/>
  <c r="I144" i="2"/>
  <c r="J144" i="2" s="1"/>
  <c r="I142" i="2"/>
  <c r="J142" i="2" s="1"/>
  <c r="K143" i="2" s="1"/>
  <c r="I155" i="2"/>
  <c r="J155" i="2" s="1"/>
  <c r="AM156" i="2"/>
  <c r="AN156" i="2" s="1"/>
  <c r="AM152" i="2"/>
  <c r="AN152" i="2" s="1"/>
  <c r="AM148" i="2"/>
  <c r="AN148" i="2" s="1"/>
  <c r="AM144" i="2"/>
  <c r="AN144" i="2" s="1"/>
  <c r="AM157" i="2"/>
  <c r="AN157" i="2" s="1"/>
  <c r="AM155" i="2"/>
  <c r="AN155" i="2" s="1"/>
  <c r="AM154" i="2"/>
  <c r="AN154" i="2" s="1"/>
  <c r="AM145" i="2"/>
  <c r="AN145" i="2" s="1"/>
  <c r="AM142" i="2"/>
  <c r="AN142" i="2" s="1"/>
  <c r="AO143" i="2" s="1"/>
  <c r="AM147" i="2"/>
  <c r="AN147" i="2" s="1"/>
  <c r="AM153" i="2"/>
  <c r="AN153" i="2" s="1"/>
  <c r="AM146" i="2"/>
  <c r="AN146" i="2" s="1"/>
  <c r="AM143" i="2"/>
  <c r="AN143" i="2" s="1"/>
  <c r="AM151" i="2"/>
  <c r="AN151" i="2" s="1"/>
  <c r="AM150" i="2"/>
  <c r="AN150" i="2" s="1"/>
  <c r="AM149" i="2"/>
  <c r="AN149" i="2" s="1"/>
  <c r="BQ154" i="2"/>
  <c r="BR154" i="2" s="1"/>
  <c r="BQ150" i="2"/>
  <c r="BR150" i="2" s="1"/>
  <c r="BQ146" i="2"/>
  <c r="BR146" i="2" s="1"/>
  <c r="BQ147" i="2"/>
  <c r="BR147" i="2" s="1"/>
  <c r="BQ145" i="2"/>
  <c r="BR145" i="2" s="1"/>
  <c r="BQ144" i="2"/>
  <c r="BR144" i="2" s="1"/>
  <c r="BQ157" i="2"/>
  <c r="BR157" i="2" s="1"/>
  <c r="BQ152" i="2"/>
  <c r="BR152" i="2" s="1"/>
  <c r="BQ142" i="2"/>
  <c r="BR142" i="2" s="1"/>
  <c r="BS143" i="2" s="1"/>
  <c r="BQ143" i="2"/>
  <c r="BR143" i="2" s="1"/>
  <c r="BQ156" i="2"/>
  <c r="BR156" i="2" s="1"/>
  <c r="BQ153" i="2"/>
  <c r="BR153" i="2" s="1"/>
  <c r="BQ151" i="2"/>
  <c r="BR151" i="2" s="1"/>
  <c r="BQ149" i="2"/>
  <c r="BR149" i="2" s="1"/>
  <c r="BQ148" i="2"/>
  <c r="BR148" i="2" s="1"/>
  <c r="BQ155" i="2"/>
  <c r="BR155" i="2" s="1"/>
  <c r="Q235" i="2"/>
  <c r="R210" i="2"/>
  <c r="Q211" i="2"/>
  <c r="BJ210" i="2"/>
  <c r="BK185" i="2"/>
  <c r="BJ186" i="2"/>
  <c r="AF210" i="2"/>
  <c r="AG185" i="2"/>
  <c r="AF186" i="2"/>
  <c r="BS119" i="2"/>
  <c r="BS120" i="2" s="1"/>
  <c r="BS121" i="2" s="1"/>
  <c r="BS122" i="2" s="1"/>
  <c r="BS123" i="2" s="1"/>
  <c r="BS124" i="2" s="1"/>
  <c r="BS125" i="2" s="1"/>
  <c r="BS126" i="2" s="1"/>
  <c r="BS127" i="2" s="1"/>
  <c r="BS128" i="2" s="1"/>
  <c r="BS129" i="2" s="1"/>
  <c r="BS130" i="2" s="1"/>
  <c r="BS131" i="2" s="1"/>
  <c r="BS132" i="2" s="1"/>
  <c r="AV188" i="2"/>
  <c r="AV187" i="2"/>
  <c r="AV189" i="2" s="1"/>
  <c r="K119" i="2"/>
  <c r="K120" i="2" s="1"/>
  <c r="K121" i="2" s="1"/>
  <c r="K122" i="2" s="1"/>
  <c r="K123" i="2" s="1"/>
  <c r="K124" i="2" s="1"/>
  <c r="K125" i="2" s="1"/>
  <c r="K126" i="2" s="1"/>
  <c r="K127" i="2" s="1"/>
  <c r="K128" i="2" s="1"/>
  <c r="K129" i="2" s="1"/>
  <c r="K130" i="2" s="1"/>
  <c r="K131" i="2" s="1"/>
  <c r="K132" i="2" s="1"/>
  <c r="B210" i="2"/>
  <c r="C185" i="2"/>
  <c r="B186" i="2"/>
  <c r="X172" i="2"/>
  <c r="Y172" i="2" s="1"/>
  <c r="AU235" i="2"/>
  <c r="AV210" i="2"/>
  <c r="AU211" i="2"/>
  <c r="BB175" i="2"/>
  <c r="BC175" i="2" s="1"/>
  <c r="BB174" i="2"/>
  <c r="BC174" i="2" s="1"/>
  <c r="BB172" i="2"/>
  <c r="BC172" i="2" s="1"/>
  <c r="BB178" i="2"/>
  <c r="BC178" i="2" s="1"/>
  <c r="C162" i="2"/>
  <c r="C164" i="2" s="1"/>
  <c r="C163" i="2"/>
  <c r="AK172" i="2"/>
  <c r="AK171" i="2"/>
  <c r="AK180" i="2"/>
  <c r="U168" i="2"/>
  <c r="X168" i="2" s="1"/>
  <c r="Y168" i="2" s="1"/>
  <c r="V167" i="2"/>
  <c r="X167" i="2" s="1"/>
  <c r="Y167" i="2" s="1"/>
  <c r="Z168" i="2" s="1"/>
  <c r="U167" i="2"/>
  <c r="AJ167" i="2"/>
  <c r="AZ171" i="2"/>
  <c r="AK169" i="2"/>
  <c r="AZ167" i="2"/>
  <c r="AY182" i="2"/>
  <c r="BB182" i="2" s="1"/>
  <c r="BC182" i="2" s="1"/>
  <c r="AY176" i="2"/>
  <c r="BB176" i="2" s="1"/>
  <c r="BC176" i="2" s="1"/>
  <c r="W179" i="2"/>
  <c r="W178" i="2"/>
  <c r="W173" i="2"/>
  <c r="W176" i="2"/>
  <c r="W169" i="2"/>
  <c r="BO181" i="2"/>
  <c r="BO168" i="2"/>
  <c r="BO174" i="2"/>
  <c r="AJ171" i="2"/>
  <c r="AJ174" i="2"/>
  <c r="AJ182" i="2"/>
  <c r="AZ178" i="2"/>
  <c r="AZ173" i="2"/>
  <c r="AZ180" i="2"/>
  <c r="AZ172" i="2"/>
  <c r="AZ170" i="2"/>
  <c r="U176" i="2"/>
  <c r="X176" i="2" s="1"/>
  <c r="Y176" i="2" s="1"/>
  <c r="U169" i="2"/>
  <c r="X169" i="2" s="1"/>
  <c r="Y169" i="2" s="1"/>
  <c r="U182" i="2"/>
  <c r="X182" i="2" s="1"/>
  <c r="Y182" i="2" s="1"/>
  <c r="AK182" i="2"/>
  <c r="AK177" i="2"/>
  <c r="AJ177" i="2"/>
  <c r="V180" i="2"/>
  <c r="V179" i="2"/>
  <c r="X179" i="2" s="1"/>
  <c r="Y179" i="2" s="1"/>
  <c r="V174" i="2"/>
  <c r="X174" i="2" s="1"/>
  <c r="Y174" i="2" s="1"/>
  <c r="V173" i="2"/>
  <c r="V182" i="2"/>
  <c r="AY178" i="2"/>
  <c r="AY171" i="2"/>
  <c r="BB171" i="2" s="1"/>
  <c r="BC171" i="2" s="1"/>
  <c r="AY181" i="2"/>
  <c r="BB181" i="2" s="1"/>
  <c r="BC181" i="2" s="1"/>
  <c r="AY175" i="2"/>
  <c r="AY172" i="2"/>
  <c r="W174" i="2"/>
  <c r="W172" i="2"/>
  <c r="W175" i="2"/>
  <c r="BO177" i="2"/>
  <c r="BO180" i="2"/>
  <c r="BO182" i="2"/>
  <c r="BO178" i="2"/>
  <c r="BO171" i="2"/>
  <c r="AJ168" i="2"/>
  <c r="AJ176" i="2"/>
  <c r="AZ179" i="2"/>
  <c r="U172" i="2"/>
  <c r="U178" i="2"/>
  <c r="X178" i="2" s="1"/>
  <c r="Y178" i="2" s="1"/>
  <c r="U177" i="2"/>
  <c r="X177" i="2" s="1"/>
  <c r="Y177" i="2" s="1"/>
  <c r="U179" i="2"/>
  <c r="AK178" i="2"/>
  <c r="AK168" i="2"/>
  <c r="AK176" i="2"/>
  <c r="AK181" i="2"/>
  <c r="V175" i="2"/>
  <c r="V169" i="2"/>
  <c r="V172" i="2"/>
  <c r="BO179" i="2"/>
  <c r="AJ179" i="2"/>
  <c r="AJ181" i="2"/>
  <c r="AJ172" i="2"/>
  <c r="AZ175" i="2"/>
  <c r="U175" i="2"/>
  <c r="X175" i="2" s="1"/>
  <c r="Y175" i="2" s="1"/>
  <c r="U173" i="2"/>
  <c r="X173" i="2" s="1"/>
  <c r="Y173" i="2" s="1"/>
  <c r="AK175" i="2"/>
  <c r="AJ170" i="2"/>
  <c r="V171" i="2"/>
  <c r="V170" i="2"/>
  <c r="X170" i="2" s="1"/>
  <c r="Y170" i="2" s="1"/>
  <c r="AY169" i="2"/>
  <c r="BB169" i="2" s="1"/>
  <c r="BC169" i="2" s="1"/>
  <c r="AY177" i="2"/>
  <c r="W182" i="2"/>
  <c r="W181" i="2"/>
  <c r="W167" i="2"/>
  <c r="W177" i="2"/>
  <c r="BO175" i="2"/>
  <c r="BO167" i="2"/>
  <c r="AJ178" i="2"/>
  <c r="AZ177" i="2"/>
  <c r="U180" i="2"/>
  <c r="X180" i="2" s="1"/>
  <c r="Y180" i="2" s="1"/>
  <c r="U171" i="2"/>
  <c r="X171" i="2" s="1"/>
  <c r="Y171" i="2" s="1"/>
  <c r="U170" i="2"/>
  <c r="AK170" i="2"/>
  <c r="AK173" i="2"/>
  <c r="AY180" i="2"/>
  <c r="BB180" i="2" s="1"/>
  <c r="BC180" i="2" s="1"/>
  <c r="AY179" i="2"/>
  <c r="BB179" i="2" s="1"/>
  <c r="BC179" i="2" s="1"/>
  <c r="AY174" i="2"/>
  <c r="AY168" i="2"/>
  <c r="BB168" i="2" s="1"/>
  <c r="BC168" i="2" s="1"/>
  <c r="AY173" i="2"/>
  <c r="BB173" i="2" s="1"/>
  <c r="BC173" i="2" s="1"/>
  <c r="W170" i="2"/>
  <c r="W171" i="2"/>
  <c r="W180" i="2"/>
  <c r="BO176" i="2"/>
  <c r="BO170" i="2"/>
  <c r="BO169" i="2"/>
  <c r="BO173" i="2"/>
  <c r="AJ180" i="2"/>
  <c r="AZ181" i="2"/>
  <c r="AZ176" i="2"/>
  <c r="AZ169" i="2"/>
  <c r="U181" i="2"/>
  <c r="X181" i="2" s="1"/>
  <c r="Y181" i="2" s="1"/>
  <c r="U174" i="2"/>
  <c r="AK174" i="2"/>
  <c r="AK167" i="2"/>
  <c r="V177" i="2"/>
  <c r="AY170" i="2"/>
  <c r="BB170" i="2" s="1"/>
  <c r="BC170" i="2" s="1"/>
  <c r="AY167" i="2"/>
  <c r="W168" i="2"/>
  <c r="AJ173" i="2"/>
  <c r="BO172" i="2"/>
  <c r="AJ175" i="2"/>
  <c r="AJ169" i="2"/>
  <c r="AZ182" i="2"/>
  <c r="AZ168" i="2"/>
  <c r="AK179" i="2"/>
  <c r="V176" i="2"/>
  <c r="V181" i="2"/>
  <c r="V178" i="2"/>
  <c r="V168" i="2"/>
  <c r="AZ174" i="2"/>
  <c r="BN181" i="2"/>
  <c r="BN171" i="2"/>
  <c r="BN169" i="2"/>
  <c r="BN175" i="2"/>
  <c r="AL182" i="2"/>
  <c r="AL173" i="2"/>
  <c r="AL174" i="2"/>
  <c r="AL171" i="2"/>
  <c r="AL180" i="2"/>
  <c r="AL169" i="2"/>
  <c r="BN174" i="2"/>
  <c r="BN170" i="2"/>
  <c r="BN180" i="2"/>
  <c r="AL177" i="2"/>
  <c r="AL172" i="2"/>
  <c r="BN182" i="2"/>
  <c r="BN177" i="2"/>
  <c r="BN172" i="2"/>
  <c r="BN176" i="2"/>
  <c r="BN167" i="2"/>
  <c r="AL178" i="2"/>
  <c r="AL170" i="2"/>
  <c r="AL168" i="2"/>
  <c r="AL181" i="2"/>
  <c r="BN178" i="2"/>
  <c r="BN173" i="2"/>
  <c r="BN179" i="2"/>
  <c r="BN168" i="2"/>
  <c r="AL176" i="2"/>
  <c r="AL179" i="2"/>
  <c r="AL167" i="2"/>
  <c r="AL175" i="2"/>
  <c r="BA177" i="2"/>
  <c r="BB177" i="2" s="1"/>
  <c r="BC177" i="2" s="1"/>
  <c r="BA182" i="2"/>
  <c r="BA169" i="2"/>
  <c r="BA178" i="2"/>
  <c r="BA180" i="2"/>
  <c r="BA179" i="2"/>
  <c r="BA175" i="2"/>
  <c r="BA167" i="2"/>
  <c r="BB167" i="2" s="1"/>
  <c r="BC167" i="2" s="1"/>
  <c r="BD168" i="2" s="1"/>
  <c r="BA168" i="2"/>
  <c r="BA181" i="2"/>
  <c r="BA172" i="2"/>
  <c r="BA173" i="2"/>
  <c r="BA170" i="2"/>
  <c r="BA176" i="2"/>
  <c r="BA174" i="2"/>
  <c r="BA171" i="2"/>
  <c r="BP175" i="2"/>
  <c r="BP182" i="2"/>
  <c r="BP177" i="2"/>
  <c r="BP174" i="2"/>
  <c r="BP172" i="2"/>
  <c r="BP178" i="2"/>
  <c r="BP171" i="2"/>
  <c r="BP169" i="2"/>
  <c r="BP176" i="2"/>
  <c r="BP173" i="2"/>
  <c r="BP170" i="2"/>
  <c r="BP167" i="2"/>
  <c r="BP181" i="2"/>
  <c r="BP180" i="2"/>
  <c r="BP168" i="2"/>
  <c r="BP179" i="2"/>
  <c r="BB155" i="2"/>
  <c r="BC155" i="2" s="1"/>
  <c r="BB151" i="2"/>
  <c r="BC151" i="2" s="1"/>
  <c r="BB147" i="2"/>
  <c r="BC147" i="2" s="1"/>
  <c r="BB143" i="2"/>
  <c r="BC143" i="2" s="1"/>
  <c r="BB157" i="2"/>
  <c r="BC157" i="2" s="1"/>
  <c r="BB144" i="2"/>
  <c r="BC144" i="2" s="1"/>
  <c r="BB142" i="2"/>
  <c r="BC142" i="2" s="1"/>
  <c r="BD143" i="2" s="1"/>
  <c r="BB153" i="2"/>
  <c r="BC153" i="2" s="1"/>
  <c r="BB146" i="2"/>
  <c r="BC146" i="2" s="1"/>
  <c r="BB154" i="2"/>
  <c r="BC154" i="2" s="1"/>
  <c r="BB145" i="2"/>
  <c r="BC145" i="2" s="1"/>
  <c r="BB152" i="2"/>
  <c r="BC152" i="2" s="1"/>
  <c r="BB156" i="2"/>
  <c r="BC156" i="2" s="1"/>
  <c r="BB148" i="2"/>
  <c r="BC148" i="2" s="1"/>
  <c r="BB149" i="2"/>
  <c r="BC149" i="2" s="1"/>
  <c r="BB150" i="2"/>
  <c r="BC150" i="2" s="1"/>
  <c r="R188" i="2"/>
  <c r="R189" i="2" s="1"/>
  <c r="R187" i="2"/>
  <c r="BK162" i="2"/>
  <c r="BK164" i="2" s="1"/>
  <c r="BK163" i="2"/>
  <c r="F182" i="2"/>
  <c r="F178" i="2"/>
  <c r="F181" i="2"/>
  <c r="F177" i="2"/>
  <c r="F173" i="2"/>
  <c r="F175" i="2"/>
  <c r="F172" i="2"/>
  <c r="F180" i="2"/>
  <c r="F174" i="2"/>
  <c r="F171" i="2"/>
  <c r="AG162" i="2"/>
  <c r="G182" i="2"/>
  <c r="F179" i="2"/>
  <c r="F176" i="2"/>
  <c r="F167" i="2"/>
  <c r="AG163" i="2"/>
  <c r="AG164" i="2" s="1"/>
  <c r="H177" i="2"/>
  <c r="G177" i="2"/>
  <c r="H172" i="2"/>
  <c r="G168" i="2"/>
  <c r="F168" i="2"/>
  <c r="G175" i="2"/>
  <c r="H176" i="2"/>
  <c r="F169" i="2"/>
  <c r="G167" i="2"/>
  <c r="F170" i="2"/>
  <c r="H182" i="2"/>
  <c r="H173" i="2"/>
  <c r="H181" i="2"/>
  <c r="G178" i="2"/>
  <c r="H170" i="2"/>
  <c r="G171" i="2"/>
  <c r="G180" i="2"/>
  <c r="H180" i="2"/>
  <c r="H178" i="2"/>
  <c r="H174" i="2"/>
  <c r="H179" i="2"/>
  <c r="G174" i="2"/>
  <c r="H167" i="2"/>
  <c r="G176" i="2"/>
  <c r="G181" i="2"/>
  <c r="G173" i="2"/>
  <c r="H175" i="2"/>
  <c r="G169" i="2"/>
  <c r="H168" i="2"/>
  <c r="G179" i="2"/>
  <c r="G172" i="2"/>
  <c r="H171" i="2"/>
  <c r="H169" i="2"/>
  <c r="G170" i="2"/>
  <c r="AO119" i="2"/>
  <c r="AO120" i="2" s="1"/>
  <c r="AO121" i="2" s="1"/>
  <c r="AO122" i="2" s="1"/>
  <c r="AO123" i="2" s="1"/>
  <c r="AO124" i="2" s="1"/>
  <c r="AO125" i="2" s="1"/>
  <c r="AO126" i="2" s="1"/>
  <c r="AO127" i="2" s="1"/>
  <c r="AO128" i="2" s="1"/>
  <c r="AO129" i="2" s="1"/>
  <c r="AO130" i="2" s="1"/>
  <c r="AO131" i="2" s="1"/>
  <c r="AO132" i="2" s="1"/>
  <c r="BF147" i="4"/>
  <c r="Q210" i="3"/>
  <c r="BD83" i="2"/>
  <c r="AO108" i="2"/>
  <c r="Z133" i="2"/>
  <c r="K133" i="2"/>
  <c r="BD33" i="2"/>
  <c r="BS108" i="2"/>
  <c r="BS33" i="2"/>
  <c r="BD133" i="2"/>
  <c r="AO133" i="2"/>
  <c r="L265" i="4" l="1"/>
  <c r="AO265" i="4" s="1"/>
  <c r="AO238" i="4"/>
  <c r="D258" i="4"/>
  <c r="C231" i="4"/>
  <c r="C236" i="4" s="1"/>
  <c r="AG231" i="4"/>
  <c r="AF231" i="4" s="1"/>
  <c r="BF187" i="4"/>
  <c r="BF188" i="4" s="1"/>
  <c r="BF189" i="4" s="1"/>
  <c r="BF190" i="4" s="1"/>
  <c r="BF191" i="4" s="1"/>
  <c r="BF192" i="4" s="1"/>
  <c r="BF193" i="4" s="1"/>
  <c r="BF194" i="4" s="1"/>
  <c r="BF195" i="4" s="1"/>
  <c r="BF196" i="4" s="1"/>
  <c r="BF197" i="4" s="1"/>
  <c r="BF198" i="4" s="1"/>
  <c r="BF199" i="4" s="1"/>
  <c r="BF200" i="4" s="1"/>
  <c r="AA226" i="4"/>
  <c r="AB226" i="4" s="1"/>
  <c r="AA227" i="4"/>
  <c r="AB227" i="4" s="1"/>
  <c r="AA224" i="4"/>
  <c r="AB224" i="4" s="1"/>
  <c r="AA222" i="4"/>
  <c r="AB222" i="4" s="1"/>
  <c r="AA220" i="4"/>
  <c r="AB220" i="4" s="1"/>
  <c r="AA218" i="4"/>
  <c r="AB218" i="4" s="1"/>
  <c r="AA216" i="4"/>
  <c r="AB216" i="4" s="1"/>
  <c r="AA225" i="4"/>
  <c r="AB225" i="4" s="1"/>
  <c r="AA223" i="4"/>
  <c r="AB223" i="4" s="1"/>
  <c r="AA221" i="4"/>
  <c r="AB221" i="4" s="1"/>
  <c r="AA219" i="4"/>
  <c r="AB219" i="4" s="1"/>
  <c r="AA217" i="4"/>
  <c r="AB217" i="4" s="1"/>
  <c r="AA215" i="4"/>
  <c r="AB215" i="4" s="1"/>
  <c r="AA214" i="4"/>
  <c r="AB214" i="4" s="1"/>
  <c r="AA213" i="4"/>
  <c r="AB213" i="4" s="1"/>
  <c r="AA212" i="4"/>
  <c r="AB212" i="4" s="1"/>
  <c r="AC213" i="4" s="1"/>
  <c r="BD227" i="4"/>
  <c r="BE227" i="4" s="1"/>
  <c r="BD225" i="4"/>
  <c r="BE225" i="4" s="1"/>
  <c r="BD224" i="4"/>
  <c r="BE224" i="4" s="1"/>
  <c r="BD222" i="4"/>
  <c r="BE222" i="4" s="1"/>
  <c r="BD220" i="4"/>
  <c r="BE220" i="4" s="1"/>
  <c r="BD218" i="4"/>
  <c r="BE218" i="4" s="1"/>
  <c r="BD217" i="4"/>
  <c r="BE217" i="4" s="1"/>
  <c r="BD216" i="4"/>
  <c r="BE216" i="4" s="1"/>
  <c r="BD215" i="4"/>
  <c r="BE215" i="4" s="1"/>
  <c r="BD212" i="4"/>
  <c r="BE212" i="4" s="1"/>
  <c r="BF213" i="4" s="1"/>
  <c r="BD223" i="4"/>
  <c r="BE223" i="4" s="1"/>
  <c r="BD226" i="4"/>
  <c r="BE226" i="4" s="1"/>
  <c r="BD221" i="4"/>
  <c r="BE221" i="4" s="1"/>
  <c r="BD214" i="4"/>
  <c r="BE214" i="4" s="1"/>
  <c r="BD213" i="4"/>
  <c r="BE213" i="4" s="1"/>
  <c r="BD219" i="4"/>
  <c r="BE219" i="4" s="1"/>
  <c r="AC160" i="4"/>
  <c r="AC161" i="4" s="1"/>
  <c r="AC162" i="4" s="1"/>
  <c r="AC163" i="4" s="1"/>
  <c r="AC164" i="4" s="1"/>
  <c r="AC165" i="4" s="1"/>
  <c r="AC166" i="4" s="1"/>
  <c r="AC167" i="4" s="1"/>
  <c r="AC168" i="4" s="1"/>
  <c r="AC169" i="4" s="1"/>
  <c r="AC170" i="4" s="1"/>
  <c r="AC171" i="4" s="1"/>
  <c r="AC172" i="4" s="1"/>
  <c r="AC173" i="4" s="1"/>
  <c r="AA197" i="4"/>
  <c r="AB197" i="4" s="1"/>
  <c r="AA193" i="4"/>
  <c r="AB193" i="4" s="1"/>
  <c r="AA189" i="4"/>
  <c r="AB189" i="4" s="1"/>
  <c r="AA185" i="4"/>
  <c r="AB185" i="4" s="1"/>
  <c r="AC186" i="4" s="1"/>
  <c r="AA200" i="4"/>
  <c r="AB200" i="4" s="1"/>
  <c r="AA196" i="4"/>
  <c r="AB196" i="4" s="1"/>
  <c r="AA192" i="4"/>
  <c r="AB192" i="4" s="1"/>
  <c r="AA188" i="4"/>
  <c r="AB188" i="4" s="1"/>
  <c r="AA199" i="4"/>
  <c r="AB199" i="4" s="1"/>
  <c r="AA195" i="4"/>
  <c r="AB195" i="4" s="1"/>
  <c r="AA191" i="4"/>
  <c r="AB191" i="4" s="1"/>
  <c r="AA187" i="4"/>
  <c r="AB187" i="4" s="1"/>
  <c r="AA190" i="4"/>
  <c r="AB190" i="4" s="1"/>
  <c r="AA194" i="4"/>
  <c r="AB194" i="4" s="1"/>
  <c r="AA198" i="4"/>
  <c r="AB198" i="4" s="1"/>
  <c r="AA186" i="4"/>
  <c r="AB186" i="4" s="1"/>
  <c r="K265" i="4"/>
  <c r="AN265" i="4" s="1"/>
  <c r="AN238" i="4"/>
  <c r="D259" i="4"/>
  <c r="C232" i="4"/>
  <c r="AG232" i="4"/>
  <c r="AF232" i="4" s="1"/>
  <c r="AF236" i="4" s="1"/>
  <c r="G265" i="4"/>
  <c r="AJ265" i="4" s="1"/>
  <c r="AJ238" i="4"/>
  <c r="D260" i="4"/>
  <c r="AG233" i="4"/>
  <c r="AF233" i="4" s="1"/>
  <c r="C233" i="4"/>
  <c r="O265" i="4"/>
  <c r="AR265" i="4" s="1"/>
  <c r="AR238" i="4"/>
  <c r="K257" i="4"/>
  <c r="AN257" i="4" s="1"/>
  <c r="AN230" i="4"/>
  <c r="AJ230" i="4"/>
  <c r="G257" i="4"/>
  <c r="AJ257" i="4" s="1"/>
  <c r="T265" i="4"/>
  <c r="AW265" i="4" s="1"/>
  <c r="AW238" i="4"/>
  <c r="W265" i="4"/>
  <c r="AZ265" i="4" s="1"/>
  <c r="AZ238" i="4"/>
  <c r="D262" i="4"/>
  <c r="AG235" i="4"/>
  <c r="AF235" i="4" s="1"/>
  <c r="C235" i="4"/>
  <c r="S265" i="4"/>
  <c r="AV265" i="4" s="1"/>
  <c r="AV238" i="4"/>
  <c r="O281" i="3"/>
  <c r="P281" i="3" s="1"/>
  <c r="O277" i="3"/>
  <c r="P277" i="3" s="1"/>
  <c r="O273" i="3"/>
  <c r="P273" i="3" s="1"/>
  <c r="O282" i="3"/>
  <c r="P282" i="3" s="1"/>
  <c r="O278" i="3"/>
  <c r="P278" i="3" s="1"/>
  <c r="O284" i="3"/>
  <c r="P284" i="3" s="1"/>
  <c r="O283" i="3"/>
  <c r="P283" i="3" s="1"/>
  <c r="O280" i="3"/>
  <c r="P280" i="3" s="1"/>
  <c r="O279" i="3"/>
  <c r="P279" i="3" s="1"/>
  <c r="O275" i="3"/>
  <c r="P275" i="3" s="1"/>
  <c r="O274" i="3"/>
  <c r="P274" i="3" s="1"/>
  <c r="O271" i="3"/>
  <c r="P271" i="3" s="1"/>
  <c r="O270" i="3"/>
  <c r="P270" i="3" s="1"/>
  <c r="O269" i="3"/>
  <c r="P269" i="3" s="1"/>
  <c r="Q270" i="3" s="1"/>
  <c r="O272" i="3"/>
  <c r="P272" i="3" s="1"/>
  <c r="O276" i="3"/>
  <c r="P276" i="3" s="1"/>
  <c r="Q221" i="3"/>
  <c r="Q222" i="3" s="1"/>
  <c r="Q223" i="3" s="1"/>
  <c r="Q224" i="3" s="1"/>
  <c r="Q225" i="3" s="1"/>
  <c r="Q226" i="3" s="1"/>
  <c r="Q227" i="3" s="1"/>
  <c r="Q228" i="3" s="1"/>
  <c r="Q229" i="3" s="1"/>
  <c r="Q230" i="3" s="1"/>
  <c r="Q231" i="3" s="1"/>
  <c r="Q232" i="3" s="1"/>
  <c r="Q233" i="3" s="1"/>
  <c r="Q234" i="3" s="1"/>
  <c r="O256" i="3"/>
  <c r="P256" i="3" s="1"/>
  <c r="O252" i="3"/>
  <c r="P252" i="3" s="1"/>
  <c r="O259" i="3"/>
  <c r="P259" i="3" s="1"/>
  <c r="O255" i="3"/>
  <c r="P255" i="3" s="1"/>
  <c r="O251" i="3"/>
  <c r="P251" i="3" s="1"/>
  <c r="O249" i="3"/>
  <c r="P249" i="3" s="1"/>
  <c r="O245" i="3"/>
  <c r="P245" i="3" s="1"/>
  <c r="O250" i="3"/>
  <c r="P250" i="3" s="1"/>
  <c r="O246" i="3"/>
  <c r="P246" i="3" s="1"/>
  <c r="O258" i="3"/>
  <c r="P258" i="3" s="1"/>
  <c r="O254" i="3"/>
  <c r="P254" i="3" s="1"/>
  <c r="O248" i="3"/>
  <c r="P248" i="3" s="1"/>
  <c r="O247" i="3"/>
  <c r="P247" i="3" s="1"/>
  <c r="O257" i="3"/>
  <c r="P257" i="3" s="1"/>
  <c r="O253" i="3"/>
  <c r="P253" i="3" s="1"/>
  <c r="O244" i="3"/>
  <c r="P244" i="3" s="1"/>
  <c r="Q245" i="3" s="1"/>
  <c r="AM181" i="2"/>
  <c r="AN181" i="2" s="1"/>
  <c r="AM177" i="2"/>
  <c r="AN177" i="2" s="1"/>
  <c r="AM180" i="2"/>
  <c r="AN180" i="2" s="1"/>
  <c r="AM176" i="2"/>
  <c r="AN176" i="2" s="1"/>
  <c r="AM172" i="2"/>
  <c r="AN172" i="2" s="1"/>
  <c r="AM179" i="2"/>
  <c r="AN179" i="2" s="1"/>
  <c r="AM178" i="2"/>
  <c r="AN178" i="2" s="1"/>
  <c r="AM173" i="2"/>
  <c r="AN173" i="2" s="1"/>
  <c r="AM171" i="2"/>
  <c r="AN171" i="2" s="1"/>
  <c r="AM170" i="2"/>
  <c r="AN170" i="2" s="1"/>
  <c r="AM167" i="2"/>
  <c r="AN167" i="2" s="1"/>
  <c r="AO168" i="2" s="1"/>
  <c r="AM169" i="2"/>
  <c r="AN169" i="2" s="1"/>
  <c r="AM175" i="2"/>
  <c r="AN175" i="2" s="1"/>
  <c r="AM168" i="2"/>
  <c r="AN168" i="2" s="1"/>
  <c r="AM182" i="2"/>
  <c r="AN182" i="2" s="1"/>
  <c r="AM174" i="2"/>
  <c r="AN174" i="2" s="1"/>
  <c r="BD169" i="2"/>
  <c r="BD170" i="2" s="1"/>
  <c r="BD171" i="2" s="1"/>
  <c r="BD172" i="2" s="1"/>
  <c r="BD173" i="2" s="1"/>
  <c r="BD174" i="2" s="1"/>
  <c r="BD175" i="2" s="1"/>
  <c r="BD176" i="2" s="1"/>
  <c r="BD177" i="2" s="1"/>
  <c r="BD178" i="2" s="1"/>
  <c r="BD179" i="2" s="1"/>
  <c r="BD180" i="2" s="1"/>
  <c r="BD181" i="2" s="1"/>
  <c r="BD182" i="2" s="1"/>
  <c r="X195" i="2"/>
  <c r="Y195" i="2" s="1"/>
  <c r="Z169" i="2"/>
  <c r="Z170" i="2" s="1"/>
  <c r="Z171" i="2" s="1"/>
  <c r="Z172" i="2" s="1"/>
  <c r="Z173" i="2" s="1"/>
  <c r="Z174" i="2" s="1"/>
  <c r="Z175" i="2" s="1"/>
  <c r="Z176" i="2" s="1"/>
  <c r="Z177" i="2" s="1"/>
  <c r="Z178" i="2" s="1"/>
  <c r="Z179" i="2" s="1"/>
  <c r="Z180" i="2" s="1"/>
  <c r="Z181" i="2" s="1"/>
  <c r="Z182" i="2" s="1"/>
  <c r="BQ179" i="2"/>
  <c r="BR179" i="2" s="1"/>
  <c r="BQ182" i="2"/>
  <c r="BR182" i="2" s="1"/>
  <c r="BQ178" i="2"/>
  <c r="BR178" i="2" s="1"/>
  <c r="BQ174" i="2"/>
  <c r="BR174" i="2" s="1"/>
  <c r="BQ170" i="2"/>
  <c r="BR170" i="2" s="1"/>
  <c r="BQ177" i="2"/>
  <c r="BR177" i="2" s="1"/>
  <c r="BQ176" i="2"/>
  <c r="BR176" i="2" s="1"/>
  <c r="BQ168" i="2"/>
  <c r="BR168" i="2" s="1"/>
  <c r="BQ167" i="2"/>
  <c r="BR167" i="2" s="1"/>
  <c r="BS168" i="2" s="1"/>
  <c r="BQ175" i="2"/>
  <c r="BR175" i="2" s="1"/>
  <c r="BQ173" i="2"/>
  <c r="BR173" i="2" s="1"/>
  <c r="BQ172" i="2"/>
  <c r="BR172" i="2" s="1"/>
  <c r="BQ180" i="2"/>
  <c r="BR180" i="2" s="1"/>
  <c r="BQ171" i="2"/>
  <c r="BR171" i="2" s="1"/>
  <c r="BQ181" i="2"/>
  <c r="BR181" i="2" s="1"/>
  <c r="BQ169" i="2"/>
  <c r="BR169" i="2" s="1"/>
  <c r="I179" i="2"/>
  <c r="J179" i="2" s="1"/>
  <c r="I182" i="2"/>
  <c r="J182" i="2" s="1"/>
  <c r="I178" i="2"/>
  <c r="J178" i="2" s="1"/>
  <c r="I174" i="2"/>
  <c r="J174" i="2" s="1"/>
  <c r="I170" i="2"/>
  <c r="J170" i="2" s="1"/>
  <c r="I181" i="2"/>
  <c r="J181" i="2" s="1"/>
  <c r="I180" i="2"/>
  <c r="J180" i="2" s="1"/>
  <c r="I168" i="2"/>
  <c r="J168" i="2" s="1"/>
  <c r="I167" i="2"/>
  <c r="J167" i="2" s="1"/>
  <c r="K168" i="2" s="1"/>
  <c r="I177" i="2"/>
  <c r="J177" i="2" s="1"/>
  <c r="I176" i="2"/>
  <c r="J176" i="2" s="1"/>
  <c r="I175" i="2"/>
  <c r="J175" i="2" s="1"/>
  <c r="I169" i="2"/>
  <c r="J169" i="2" s="1"/>
  <c r="I172" i="2"/>
  <c r="J172" i="2" s="1"/>
  <c r="I171" i="2"/>
  <c r="J171" i="2" s="1"/>
  <c r="I173" i="2"/>
  <c r="J173" i="2" s="1"/>
  <c r="BB203" i="2"/>
  <c r="BC203" i="2" s="1"/>
  <c r="BD144" i="2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D155" i="2" s="1"/>
  <c r="BD156" i="2" s="1"/>
  <c r="BD157" i="2" s="1"/>
  <c r="B235" i="2"/>
  <c r="C210" i="2"/>
  <c r="B211" i="2"/>
  <c r="BJ235" i="2"/>
  <c r="BK210" i="2"/>
  <c r="BJ211" i="2"/>
  <c r="BS144" i="2"/>
  <c r="BS145" i="2" s="1"/>
  <c r="BS146" i="2" s="1"/>
  <c r="BS147" i="2" s="1"/>
  <c r="BS148" i="2" s="1"/>
  <c r="BS149" i="2" s="1"/>
  <c r="BS150" i="2" s="1"/>
  <c r="BS151" i="2" s="1"/>
  <c r="BS152" i="2" s="1"/>
  <c r="BS153" i="2" s="1"/>
  <c r="BS154" i="2" s="1"/>
  <c r="BS155" i="2" s="1"/>
  <c r="BS156" i="2" s="1"/>
  <c r="BS157" i="2" s="1"/>
  <c r="AO144" i="2"/>
  <c r="AO145" i="2" s="1"/>
  <c r="AO146" i="2" s="1"/>
  <c r="AO147" i="2" s="1"/>
  <c r="AO148" i="2" s="1"/>
  <c r="AO149" i="2" s="1"/>
  <c r="AO150" i="2" s="1"/>
  <c r="AO151" i="2" s="1"/>
  <c r="AO152" i="2" s="1"/>
  <c r="AO153" i="2" s="1"/>
  <c r="AO154" i="2" s="1"/>
  <c r="AO155" i="2" s="1"/>
  <c r="AO156" i="2" s="1"/>
  <c r="AO157" i="2" s="1"/>
  <c r="AU260" i="2"/>
  <c r="AV235" i="2"/>
  <c r="AU236" i="2"/>
  <c r="AV213" i="2"/>
  <c r="AV212" i="2"/>
  <c r="AV214" i="2"/>
  <c r="AF235" i="2"/>
  <c r="AG210" i="2"/>
  <c r="AF211" i="2"/>
  <c r="Q260" i="2"/>
  <c r="R235" i="2"/>
  <c r="Q236" i="2"/>
  <c r="C187" i="2"/>
  <c r="C188" i="2"/>
  <c r="C189" i="2" s="1"/>
  <c r="V195" i="2"/>
  <c r="V204" i="2"/>
  <c r="BO196" i="2"/>
  <c r="U205" i="2"/>
  <c r="X205" i="2" s="1"/>
  <c r="Y205" i="2" s="1"/>
  <c r="AJ204" i="2"/>
  <c r="AK205" i="2"/>
  <c r="AJ199" i="2"/>
  <c r="AY200" i="2"/>
  <c r="BB200" i="2" s="1"/>
  <c r="BC200" i="2" s="1"/>
  <c r="AY205" i="2"/>
  <c r="BB205" i="2" s="1"/>
  <c r="BC205" i="2" s="1"/>
  <c r="AY198" i="2"/>
  <c r="BB198" i="2" s="1"/>
  <c r="BC198" i="2" s="1"/>
  <c r="AY197" i="2"/>
  <c r="AY202" i="2"/>
  <c r="BB202" i="2" s="1"/>
  <c r="BC202" i="2" s="1"/>
  <c r="W203" i="2"/>
  <c r="BO205" i="2"/>
  <c r="BO203" i="2"/>
  <c r="BO192" i="2"/>
  <c r="BO200" i="2"/>
  <c r="AJ205" i="2"/>
  <c r="AJ197" i="2"/>
  <c r="AJ200" i="2"/>
  <c r="AJ195" i="2"/>
  <c r="AZ207" i="2"/>
  <c r="BB207" i="2" s="1"/>
  <c r="BC207" i="2" s="1"/>
  <c r="AZ203" i="2"/>
  <c r="AZ194" i="2"/>
  <c r="U206" i="2"/>
  <c r="U198" i="2"/>
  <c r="X198" i="2" s="1"/>
  <c r="Y198" i="2" s="1"/>
  <c r="U201" i="2"/>
  <c r="X201" i="2" s="1"/>
  <c r="Y201" i="2" s="1"/>
  <c r="U200" i="2"/>
  <c r="U199" i="2"/>
  <c r="X199" i="2" s="1"/>
  <c r="Y199" i="2" s="1"/>
  <c r="AK203" i="2"/>
  <c r="AK206" i="2"/>
  <c r="AK193" i="2"/>
  <c r="AK197" i="2"/>
  <c r="V202" i="2"/>
  <c r="V199" i="2"/>
  <c r="V205" i="2"/>
  <c r="V196" i="2"/>
  <c r="AY204" i="2"/>
  <c r="BB204" i="2" s="1"/>
  <c r="BC204" i="2" s="1"/>
  <c r="AY196" i="2"/>
  <c r="BB196" i="2" s="1"/>
  <c r="BC196" i="2" s="1"/>
  <c r="AY203" i="2"/>
  <c r="AY201" i="2"/>
  <c r="BB201" i="2" s="1"/>
  <c r="BC201" i="2" s="1"/>
  <c r="W200" i="2"/>
  <c r="W199" i="2"/>
  <c r="W201" i="2"/>
  <c r="W202" i="2"/>
  <c r="W198" i="2"/>
  <c r="BO202" i="2"/>
  <c r="BO201" i="2"/>
  <c r="BO199" i="2"/>
  <c r="BO207" i="2"/>
  <c r="AJ193" i="2"/>
  <c r="AJ196" i="2"/>
  <c r="AJ192" i="2"/>
  <c r="AJ202" i="2"/>
  <c r="AZ199" i="2"/>
  <c r="AZ192" i="2"/>
  <c r="AZ206" i="2"/>
  <c r="AZ193" i="2"/>
  <c r="U194" i="2"/>
  <c r="U197" i="2"/>
  <c r="X197" i="2" s="1"/>
  <c r="Y197" i="2" s="1"/>
  <c r="U196" i="2"/>
  <c r="X196" i="2" s="1"/>
  <c r="Y196" i="2" s="1"/>
  <c r="AK200" i="2"/>
  <c r="AK199" i="2"/>
  <c r="AK202" i="2"/>
  <c r="V201" i="2"/>
  <c r="V200" i="2"/>
  <c r="X200" i="2" s="1"/>
  <c r="Y200" i="2" s="1"/>
  <c r="V198" i="2"/>
  <c r="V207" i="2"/>
  <c r="AK198" i="2"/>
  <c r="AJ206" i="2"/>
  <c r="AZ205" i="2"/>
  <c r="AZ202" i="2"/>
  <c r="AZ197" i="2"/>
  <c r="BB197" i="2" s="1"/>
  <c r="BC197" i="2" s="1"/>
  <c r="U207" i="2"/>
  <c r="X207" i="2" s="1"/>
  <c r="Y207" i="2" s="1"/>
  <c r="U193" i="2"/>
  <c r="X193" i="2" s="1"/>
  <c r="Y193" i="2" s="1"/>
  <c r="AK195" i="2"/>
  <c r="AK201" i="2"/>
  <c r="V194" i="2"/>
  <c r="X194" i="2" s="1"/>
  <c r="Y194" i="2" s="1"/>
  <c r="AY207" i="2"/>
  <c r="AY206" i="2"/>
  <c r="BB206" i="2" s="1"/>
  <c r="BC206" i="2" s="1"/>
  <c r="AY195" i="2"/>
  <c r="BB195" i="2" s="1"/>
  <c r="BC195" i="2" s="1"/>
  <c r="AY193" i="2"/>
  <c r="BB193" i="2" s="1"/>
  <c r="BC193" i="2" s="1"/>
  <c r="W204" i="2"/>
  <c r="W192" i="2"/>
  <c r="BO194" i="2"/>
  <c r="BO193" i="2"/>
  <c r="AJ207" i="2"/>
  <c r="AJ203" i="2"/>
  <c r="AZ204" i="2"/>
  <c r="AZ198" i="2"/>
  <c r="U202" i="2"/>
  <c r="X202" i="2" s="1"/>
  <c r="Y202" i="2" s="1"/>
  <c r="AK204" i="2"/>
  <c r="AK207" i="2"/>
  <c r="AK192" i="2"/>
  <c r="U192" i="2"/>
  <c r="X192" i="2" s="1"/>
  <c r="Y192" i="2" s="1"/>
  <c r="Z193" i="2" s="1"/>
  <c r="V193" i="2"/>
  <c r="V206" i="2"/>
  <c r="X206" i="2" s="1"/>
  <c r="Y206" i="2" s="1"/>
  <c r="V203" i="2"/>
  <c r="AY199" i="2"/>
  <c r="BB199" i="2" s="1"/>
  <c r="BC199" i="2" s="1"/>
  <c r="AY194" i="2"/>
  <c r="BB194" i="2" s="1"/>
  <c r="BC194" i="2" s="1"/>
  <c r="AY192" i="2"/>
  <c r="W196" i="2"/>
  <c r="W206" i="2"/>
  <c r="W195" i="2"/>
  <c r="W193" i="2"/>
  <c r="W194" i="2"/>
  <c r="BO206" i="2"/>
  <c r="BO198" i="2"/>
  <c r="BO197" i="2"/>
  <c r="BO195" i="2"/>
  <c r="AJ194" i="2"/>
  <c r="AZ195" i="2"/>
  <c r="U195" i="2"/>
  <c r="AK196" i="2"/>
  <c r="V197" i="2"/>
  <c r="AZ201" i="2"/>
  <c r="W207" i="2"/>
  <c r="W205" i="2"/>
  <c r="W197" i="2"/>
  <c r="BO204" i="2"/>
  <c r="AJ201" i="2"/>
  <c r="AZ196" i="2"/>
  <c r="AZ200" i="2"/>
  <c r="U204" i="2"/>
  <c r="X204" i="2" s="1"/>
  <c r="Y204" i="2" s="1"/>
  <c r="U203" i="2"/>
  <c r="X203" i="2" s="1"/>
  <c r="Y203" i="2" s="1"/>
  <c r="AK194" i="2"/>
  <c r="AJ198" i="2"/>
  <c r="V192" i="2"/>
  <c r="BN207" i="2"/>
  <c r="BN195" i="2"/>
  <c r="BN205" i="2"/>
  <c r="BN193" i="2"/>
  <c r="BN196" i="2"/>
  <c r="AL203" i="2"/>
  <c r="AL198" i="2"/>
  <c r="AL193" i="2"/>
  <c r="BN206" i="2"/>
  <c r="BN199" i="2"/>
  <c r="BN194" i="2"/>
  <c r="BN201" i="2"/>
  <c r="BN197" i="2"/>
  <c r="AL192" i="2"/>
  <c r="BN203" i="2"/>
  <c r="BN202" i="2"/>
  <c r="BN192" i="2"/>
  <c r="AL199" i="2"/>
  <c r="AL194" i="2"/>
  <c r="AL196" i="2"/>
  <c r="AL197" i="2"/>
  <c r="BN198" i="2"/>
  <c r="BN200" i="2"/>
  <c r="AL207" i="2"/>
  <c r="AL195" i="2"/>
  <c r="AL205" i="2"/>
  <c r="BN204" i="2"/>
  <c r="AL202" i="2"/>
  <c r="AL206" i="2"/>
  <c r="AL200" i="2"/>
  <c r="AL201" i="2"/>
  <c r="AL204" i="2"/>
  <c r="BA198" i="2"/>
  <c r="BA193" i="2"/>
  <c r="BA199" i="2"/>
  <c r="BA195" i="2"/>
  <c r="BA205" i="2"/>
  <c r="BA194" i="2"/>
  <c r="BA203" i="2"/>
  <c r="BA204" i="2"/>
  <c r="BA196" i="2"/>
  <c r="BA192" i="2"/>
  <c r="BB192" i="2" s="1"/>
  <c r="BC192" i="2" s="1"/>
  <c r="BD193" i="2" s="1"/>
  <c r="BA201" i="2"/>
  <c r="BA207" i="2"/>
  <c r="BA206" i="2"/>
  <c r="BA202" i="2"/>
  <c r="BA197" i="2"/>
  <c r="BA200" i="2"/>
  <c r="BP204" i="2"/>
  <c r="BP193" i="2"/>
  <c r="BP206" i="2"/>
  <c r="BP198" i="2"/>
  <c r="BP203" i="2"/>
  <c r="BP192" i="2"/>
  <c r="BP200" i="2"/>
  <c r="BP194" i="2"/>
  <c r="BP205" i="2"/>
  <c r="BP201" i="2"/>
  <c r="BP196" i="2"/>
  <c r="BP202" i="2"/>
  <c r="BP207" i="2"/>
  <c r="BP199" i="2"/>
  <c r="BP197" i="2"/>
  <c r="BP195" i="2"/>
  <c r="F207" i="2"/>
  <c r="F203" i="2"/>
  <c r="F199" i="2"/>
  <c r="F195" i="2"/>
  <c r="AG187" i="2"/>
  <c r="AG189" i="2" s="1"/>
  <c r="F206" i="2"/>
  <c r="F202" i="2"/>
  <c r="F198" i="2"/>
  <c r="F194" i="2"/>
  <c r="G204" i="2"/>
  <c r="F197" i="2"/>
  <c r="F192" i="2"/>
  <c r="AG188" i="2"/>
  <c r="F205" i="2"/>
  <c r="F204" i="2"/>
  <c r="F196" i="2"/>
  <c r="H203" i="2"/>
  <c r="F201" i="2"/>
  <c r="F200" i="2"/>
  <c r="H195" i="2"/>
  <c r="H202" i="2"/>
  <c r="G199" i="2"/>
  <c r="F193" i="2"/>
  <c r="G200" i="2"/>
  <c r="H194" i="2"/>
  <c r="H204" i="2"/>
  <c r="G196" i="2"/>
  <c r="G198" i="2"/>
  <c r="G195" i="2"/>
  <c r="G202" i="2"/>
  <c r="H201" i="2"/>
  <c r="H206" i="2"/>
  <c r="G197" i="2"/>
  <c r="H197" i="2"/>
  <c r="G203" i="2"/>
  <c r="H199" i="2"/>
  <c r="H196" i="2"/>
  <c r="G193" i="2"/>
  <c r="G205" i="2"/>
  <c r="H205" i="2"/>
  <c r="G194" i="2"/>
  <c r="H198" i="2"/>
  <c r="H193" i="2"/>
  <c r="G206" i="2"/>
  <c r="H207" i="2"/>
  <c r="G207" i="2"/>
  <c r="G201" i="2"/>
  <c r="G192" i="2"/>
  <c r="H192" i="2"/>
  <c r="H200" i="2"/>
  <c r="BK187" i="2"/>
  <c r="BK189" i="2" s="1"/>
  <c r="BK188" i="2"/>
  <c r="R213" i="2"/>
  <c r="R212" i="2"/>
  <c r="R214" i="2" s="1"/>
  <c r="K144" i="2"/>
  <c r="K145" i="2" s="1"/>
  <c r="K146" i="2" s="1"/>
  <c r="K147" i="2" s="1"/>
  <c r="K148" i="2" s="1"/>
  <c r="K149" i="2" s="1"/>
  <c r="K150" i="2" s="1"/>
  <c r="K151" i="2" s="1"/>
  <c r="K152" i="2" s="1"/>
  <c r="K153" i="2" s="1"/>
  <c r="K154" i="2" s="1"/>
  <c r="K155" i="2" s="1"/>
  <c r="K156" i="2" s="1"/>
  <c r="K157" i="2" s="1"/>
  <c r="BF174" i="4"/>
  <c r="AC147" i="4"/>
  <c r="BS133" i="2"/>
  <c r="K158" i="2"/>
  <c r="AO158" i="2"/>
  <c r="Z158" i="2"/>
  <c r="AA253" i="4" l="1"/>
  <c r="AB253" i="4" s="1"/>
  <c r="AA251" i="4"/>
  <c r="AB251" i="4" s="1"/>
  <c r="AA249" i="4"/>
  <c r="AB249" i="4" s="1"/>
  <c r="AA247" i="4"/>
  <c r="AB247" i="4" s="1"/>
  <c r="AA245" i="4"/>
  <c r="AB245" i="4" s="1"/>
  <c r="AA243" i="4"/>
  <c r="AB243" i="4" s="1"/>
  <c r="AA246" i="4"/>
  <c r="AB246" i="4" s="1"/>
  <c r="AA241" i="4"/>
  <c r="AB241" i="4" s="1"/>
  <c r="AA254" i="4"/>
  <c r="AB254" i="4" s="1"/>
  <c r="AA250" i="4"/>
  <c r="AB250" i="4" s="1"/>
  <c r="AA242" i="4"/>
  <c r="AB242" i="4" s="1"/>
  <c r="AA239" i="4"/>
  <c r="AB239" i="4" s="1"/>
  <c r="AC240" i="4" s="1"/>
  <c r="AA240" i="4"/>
  <c r="AB240" i="4" s="1"/>
  <c r="AA248" i="4"/>
  <c r="AB248" i="4" s="1"/>
  <c r="AA244" i="4"/>
  <c r="AB244" i="4" s="1"/>
  <c r="AA252" i="4"/>
  <c r="AB252" i="4" s="1"/>
  <c r="BD254" i="4"/>
  <c r="BE254" i="4" s="1"/>
  <c r="BD252" i="4"/>
  <c r="BE252" i="4" s="1"/>
  <c r="BD250" i="4"/>
  <c r="BE250" i="4" s="1"/>
  <c r="BD248" i="4"/>
  <c r="BE248" i="4" s="1"/>
  <c r="BD246" i="4"/>
  <c r="BE246" i="4" s="1"/>
  <c r="BD244" i="4"/>
  <c r="BE244" i="4" s="1"/>
  <c r="BD253" i="4"/>
  <c r="BE253" i="4" s="1"/>
  <c r="BD251" i="4"/>
  <c r="BE251" i="4" s="1"/>
  <c r="BD249" i="4"/>
  <c r="BE249" i="4" s="1"/>
  <c r="BD243" i="4"/>
  <c r="BE243" i="4" s="1"/>
  <c r="BD239" i="4"/>
  <c r="BE239" i="4" s="1"/>
  <c r="BF240" i="4" s="1"/>
  <c r="BD247" i="4"/>
  <c r="BE247" i="4" s="1"/>
  <c r="BD241" i="4"/>
  <c r="BE241" i="4" s="1"/>
  <c r="BD240" i="4"/>
  <c r="BE240" i="4" s="1"/>
  <c r="BD245" i="4"/>
  <c r="BE245" i="4" s="1"/>
  <c r="BD242" i="4"/>
  <c r="BE242" i="4" s="1"/>
  <c r="C262" i="4"/>
  <c r="AG262" i="4"/>
  <c r="AF262" i="4" s="1"/>
  <c r="BF214" i="4"/>
  <c r="BF215" i="4" s="1"/>
  <c r="BF216" i="4" s="1"/>
  <c r="BF217" i="4" s="1"/>
  <c r="BF218" i="4" s="1"/>
  <c r="BF219" i="4" s="1"/>
  <c r="BF220" i="4" s="1"/>
  <c r="BF221" i="4" s="1"/>
  <c r="BF222" i="4" s="1"/>
  <c r="BF223" i="4" s="1"/>
  <c r="BF224" i="4" s="1"/>
  <c r="BF225" i="4" s="1"/>
  <c r="BF226" i="4" s="1"/>
  <c r="BF227" i="4" s="1"/>
  <c r="AC187" i="4"/>
  <c r="AC188" i="4" s="1"/>
  <c r="AC189" i="4" s="1"/>
  <c r="AC190" i="4" s="1"/>
  <c r="AC191" i="4" s="1"/>
  <c r="AC192" i="4" s="1"/>
  <c r="AC193" i="4" s="1"/>
  <c r="AC194" i="4" s="1"/>
  <c r="AC195" i="4" s="1"/>
  <c r="AC196" i="4" s="1"/>
  <c r="AC197" i="4" s="1"/>
  <c r="AC198" i="4" s="1"/>
  <c r="AC199" i="4" s="1"/>
  <c r="AC200" i="4" s="1"/>
  <c r="AG259" i="4"/>
  <c r="AF259" i="4" s="1"/>
  <c r="C259" i="4"/>
  <c r="AG258" i="4"/>
  <c r="AF258" i="4" s="1"/>
  <c r="AF263" i="4" s="1"/>
  <c r="C258" i="4"/>
  <c r="C263" i="4" s="1"/>
  <c r="AG260" i="4"/>
  <c r="AF260" i="4" s="1"/>
  <c r="C260" i="4"/>
  <c r="AC214" i="4"/>
  <c r="AC215" i="4" s="1"/>
  <c r="AC216" i="4" s="1"/>
  <c r="AC217" i="4" s="1"/>
  <c r="AC218" i="4" s="1"/>
  <c r="AC219" i="4" s="1"/>
  <c r="AC220" i="4" s="1"/>
  <c r="AC221" i="4" s="1"/>
  <c r="AC222" i="4" s="1"/>
  <c r="AC223" i="4" s="1"/>
  <c r="AC224" i="4" s="1"/>
  <c r="AC225" i="4" s="1"/>
  <c r="AC226" i="4" s="1"/>
  <c r="AC227" i="4" s="1"/>
  <c r="Q246" i="3"/>
  <c r="Q247" i="3" s="1"/>
  <c r="Q248" i="3" s="1"/>
  <c r="Q249" i="3" s="1"/>
  <c r="Q250" i="3" s="1"/>
  <c r="Q251" i="3" s="1"/>
  <c r="Q252" i="3" s="1"/>
  <c r="Q253" i="3" s="1"/>
  <c r="Q254" i="3" s="1"/>
  <c r="Q255" i="3" s="1"/>
  <c r="Q256" i="3" s="1"/>
  <c r="Q257" i="3" s="1"/>
  <c r="Q258" i="3" s="1"/>
  <c r="Q259" i="3" s="1"/>
  <c r="Q271" i="3"/>
  <c r="Q272" i="3" s="1"/>
  <c r="Q273" i="3" s="1"/>
  <c r="Q274" i="3" s="1"/>
  <c r="Q275" i="3" s="1"/>
  <c r="Q276" i="3" s="1"/>
  <c r="Q277" i="3" s="1"/>
  <c r="Q278" i="3" s="1"/>
  <c r="Q279" i="3" s="1"/>
  <c r="Q280" i="3" s="1"/>
  <c r="Q281" i="3" s="1"/>
  <c r="Q282" i="3" s="1"/>
  <c r="Q283" i="3" s="1"/>
  <c r="Q284" i="3" s="1"/>
  <c r="AM206" i="2"/>
  <c r="AN206" i="2" s="1"/>
  <c r="AM207" i="2"/>
  <c r="AN207" i="2" s="1"/>
  <c r="AM202" i="2"/>
  <c r="AN202" i="2" s="1"/>
  <c r="AM198" i="2"/>
  <c r="AN198" i="2" s="1"/>
  <c r="AM194" i="2"/>
  <c r="AN194" i="2" s="1"/>
  <c r="AM205" i="2"/>
  <c r="AN205" i="2" s="1"/>
  <c r="AM204" i="2"/>
  <c r="AN204" i="2" s="1"/>
  <c r="AM201" i="2"/>
  <c r="AN201" i="2" s="1"/>
  <c r="AM197" i="2"/>
  <c r="AN197" i="2" s="1"/>
  <c r="AM193" i="2"/>
  <c r="AN193" i="2" s="1"/>
  <c r="AM200" i="2"/>
  <c r="AN200" i="2" s="1"/>
  <c r="AM199" i="2"/>
  <c r="AN199" i="2" s="1"/>
  <c r="AM203" i="2"/>
  <c r="AN203" i="2" s="1"/>
  <c r="AM195" i="2"/>
  <c r="AN195" i="2" s="1"/>
  <c r="AM196" i="2"/>
  <c r="AN196" i="2" s="1"/>
  <c r="AM192" i="2"/>
  <c r="AN192" i="2" s="1"/>
  <c r="AO193" i="2" s="1"/>
  <c r="BQ204" i="2"/>
  <c r="BR204" i="2" s="1"/>
  <c r="BQ207" i="2"/>
  <c r="BR207" i="2" s="1"/>
  <c r="BQ206" i="2"/>
  <c r="BR206" i="2" s="1"/>
  <c r="BQ200" i="2"/>
  <c r="BR200" i="2" s="1"/>
  <c r="BQ196" i="2"/>
  <c r="BR196" i="2" s="1"/>
  <c r="BQ199" i="2"/>
  <c r="BR199" i="2" s="1"/>
  <c r="BQ195" i="2"/>
  <c r="BR195" i="2" s="1"/>
  <c r="BQ203" i="2"/>
  <c r="BR203" i="2" s="1"/>
  <c r="BQ198" i="2"/>
  <c r="BR198" i="2" s="1"/>
  <c r="BQ197" i="2"/>
  <c r="BR197" i="2" s="1"/>
  <c r="BQ193" i="2"/>
  <c r="BR193" i="2" s="1"/>
  <c r="BQ194" i="2"/>
  <c r="BR194" i="2" s="1"/>
  <c r="BQ201" i="2"/>
  <c r="BR201" i="2" s="1"/>
  <c r="BQ205" i="2"/>
  <c r="BR205" i="2" s="1"/>
  <c r="BQ202" i="2"/>
  <c r="BR202" i="2" s="1"/>
  <c r="BQ192" i="2"/>
  <c r="BR192" i="2" s="1"/>
  <c r="BS193" i="2" s="1"/>
  <c r="Z194" i="2"/>
  <c r="Z195" i="2" s="1"/>
  <c r="Z196" i="2" s="1"/>
  <c r="Z197" i="2" s="1"/>
  <c r="Z198" i="2" s="1"/>
  <c r="Z199" i="2" s="1"/>
  <c r="Z200" i="2" s="1"/>
  <c r="Z201" i="2" s="1"/>
  <c r="Z202" i="2" s="1"/>
  <c r="Z203" i="2" s="1"/>
  <c r="Z204" i="2" s="1"/>
  <c r="Z205" i="2" s="1"/>
  <c r="Z206" i="2" s="1"/>
  <c r="Z207" i="2" s="1"/>
  <c r="I204" i="2"/>
  <c r="J204" i="2" s="1"/>
  <c r="I207" i="2"/>
  <c r="J207" i="2" s="1"/>
  <c r="I205" i="2"/>
  <c r="J205" i="2" s="1"/>
  <c r="I200" i="2"/>
  <c r="J200" i="2" s="1"/>
  <c r="I196" i="2"/>
  <c r="J196" i="2" s="1"/>
  <c r="I203" i="2"/>
  <c r="J203" i="2" s="1"/>
  <c r="I199" i="2"/>
  <c r="J199" i="2" s="1"/>
  <c r="I195" i="2"/>
  <c r="J195" i="2" s="1"/>
  <c r="I206" i="2"/>
  <c r="J206" i="2" s="1"/>
  <c r="I202" i="2"/>
  <c r="J202" i="2" s="1"/>
  <c r="I201" i="2"/>
  <c r="J201" i="2" s="1"/>
  <c r="I194" i="2"/>
  <c r="J194" i="2" s="1"/>
  <c r="I193" i="2"/>
  <c r="J193" i="2" s="1"/>
  <c r="I197" i="2"/>
  <c r="J197" i="2" s="1"/>
  <c r="I198" i="2"/>
  <c r="J198" i="2" s="1"/>
  <c r="I192" i="2"/>
  <c r="J192" i="2" s="1"/>
  <c r="K193" i="2" s="1"/>
  <c r="X229" i="2"/>
  <c r="Y229" i="2" s="1"/>
  <c r="X227" i="2"/>
  <c r="Y227" i="2" s="1"/>
  <c r="X220" i="2"/>
  <c r="Y220" i="2" s="1"/>
  <c r="X218" i="2"/>
  <c r="Y218" i="2" s="1"/>
  <c r="BD194" i="2"/>
  <c r="BD195" i="2" s="1"/>
  <c r="BD196" i="2" s="1"/>
  <c r="BD197" i="2" s="1"/>
  <c r="BD198" i="2" s="1"/>
  <c r="BD199" i="2" s="1"/>
  <c r="BD200" i="2" s="1"/>
  <c r="BD201" i="2" s="1"/>
  <c r="BD202" i="2" s="1"/>
  <c r="BD203" i="2" s="1"/>
  <c r="BD204" i="2" s="1"/>
  <c r="BD205" i="2" s="1"/>
  <c r="BD206" i="2" s="1"/>
  <c r="BD207" i="2" s="1"/>
  <c r="AF260" i="2"/>
  <c r="AF236" i="2"/>
  <c r="AG235" i="2"/>
  <c r="BJ260" i="2"/>
  <c r="BJ236" i="2"/>
  <c r="BK235" i="2"/>
  <c r="AO169" i="2"/>
  <c r="AO170" i="2" s="1"/>
  <c r="AO171" i="2" s="1"/>
  <c r="AO172" i="2" s="1"/>
  <c r="AO173" i="2" s="1"/>
  <c r="AO174" i="2" s="1"/>
  <c r="AO175" i="2" s="1"/>
  <c r="AO176" i="2" s="1"/>
  <c r="AO177" i="2" s="1"/>
  <c r="AO178" i="2" s="1"/>
  <c r="AO179" i="2" s="1"/>
  <c r="AO180" i="2" s="1"/>
  <c r="AO181" i="2" s="1"/>
  <c r="AO182" i="2" s="1"/>
  <c r="R237" i="2"/>
  <c r="R239" i="2" s="1"/>
  <c r="R238" i="2"/>
  <c r="C212" i="2"/>
  <c r="C213" i="2"/>
  <c r="AK219" i="2"/>
  <c r="AY232" i="2"/>
  <c r="BB232" i="2" s="1"/>
  <c r="BC232" i="2" s="1"/>
  <c r="AY231" i="2"/>
  <c r="BB231" i="2" s="1"/>
  <c r="BC231" i="2" s="1"/>
  <c r="AY222" i="2"/>
  <c r="W225" i="2"/>
  <c r="W224" i="2"/>
  <c r="W222" i="2"/>
  <c r="W219" i="2"/>
  <c r="W218" i="2"/>
  <c r="BO228" i="2"/>
  <c r="BO223" i="2"/>
  <c r="BO222" i="2"/>
  <c r="BO224" i="2"/>
  <c r="BO220" i="2"/>
  <c r="AJ227" i="2"/>
  <c r="AJ222" i="2"/>
  <c r="AJ221" i="2"/>
  <c r="AJ217" i="2"/>
  <c r="AZ220" i="2"/>
  <c r="AZ217" i="2"/>
  <c r="U232" i="2"/>
  <c r="U227" i="2"/>
  <c r="U230" i="2"/>
  <c r="X230" i="2" s="1"/>
  <c r="Y230" i="2" s="1"/>
  <c r="U218" i="2"/>
  <c r="AK229" i="2"/>
  <c r="AK228" i="2"/>
  <c r="AK222" i="2"/>
  <c r="V228" i="2"/>
  <c r="V224" i="2"/>
  <c r="V219" i="2"/>
  <c r="AJ224" i="2"/>
  <c r="V226" i="2"/>
  <c r="AY230" i="2"/>
  <c r="AY229" i="2"/>
  <c r="AY228" i="2"/>
  <c r="AY219" i="2"/>
  <c r="W230" i="2"/>
  <c r="W221" i="2"/>
  <c r="W223" i="2"/>
  <c r="W231" i="2"/>
  <c r="BO219" i="2"/>
  <c r="BO218" i="2"/>
  <c r="AJ228" i="2"/>
  <c r="AJ232" i="2"/>
  <c r="AJ220" i="2"/>
  <c r="AZ232" i="2"/>
  <c r="AZ231" i="2"/>
  <c r="AZ222" i="2"/>
  <c r="AZ218" i="2"/>
  <c r="AZ230" i="2"/>
  <c r="U228" i="2"/>
  <c r="X228" i="2" s="1"/>
  <c r="Y228" i="2" s="1"/>
  <c r="U223" i="2"/>
  <c r="X223" i="2" s="1"/>
  <c r="Y223" i="2" s="1"/>
  <c r="U226" i="2"/>
  <c r="X226" i="2" s="1"/>
  <c r="Y226" i="2" s="1"/>
  <c r="U217" i="2"/>
  <c r="X217" i="2" s="1"/>
  <c r="Y217" i="2" s="1"/>
  <c r="Z218" i="2" s="1"/>
  <c r="AK230" i="2"/>
  <c r="AK225" i="2"/>
  <c r="AK224" i="2"/>
  <c r="AK220" i="2"/>
  <c r="V230" i="2"/>
  <c r="V229" i="2"/>
  <c r="V218" i="2"/>
  <c r="V223" i="2"/>
  <c r="AJ230" i="2"/>
  <c r="AJ223" i="2"/>
  <c r="AJ219" i="2"/>
  <c r="AZ228" i="2"/>
  <c r="AZ221" i="2"/>
  <c r="U229" i="2"/>
  <c r="U221" i="2"/>
  <c r="AK221" i="2"/>
  <c r="AK217" i="2"/>
  <c r="AK218" i="2"/>
  <c r="V231" i="2"/>
  <c r="V217" i="2"/>
  <c r="AY221" i="2"/>
  <c r="BB221" i="2" s="1"/>
  <c r="BC221" i="2" s="1"/>
  <c r="AY227" i="2"/>
  <c r="W229" i="2"/>
  <c r="BO232" i="2"/>
  <c r="BO226" i="2"/>
  <c r="BO221" i="2"/>
  <c r="AJ231" i="2"/>
  <c r="AJ226" i="2"/>
  <c r="AJ218" i="2"/>
  <c r="AZ225" i="2"/>
  <c r="AZ223" i="2"/>
  <c r="U225" i="2"/>
  <c r="X225" i="2" s="1"/>
  <c r="Y225" i="2" s="1"/>
  <c r="U224" i="2"/>
  <c r="X224" i="2" s="1"/>
  <c r="Y224" i="2" s="1"/>
  <c r="AK223" i="2"/>
  <c r="V227" i="2"/>
  <c r="V221" i="2"/>
  <c r="X221" i="2" s="1"/>
  <c r="Y221" i="2" s="1"/>
  <c r="V232" i="2"/>
  <c r="X232" i="2" s="1"/>
  <c r="Y232" i="2" s="1"/>
  <c r="AY226" i="2"/>
  <c r="AY225" i="2"/>
  <c r="AY224" i="2"/>
  <c r="AY223" i="2"/>
  <c r="AY217" i="2"/>
  <c r="W226" i="2"/>
  <c r="W232" i="2"/>
  <c r="W217" i="2"/>
  <c r="W220" i="2"/>
  <c r="BO231" i="2"/>
  <c r="BO230" i="2"/>
  <c r="BO217" i="2"/>
  <c r="BO229" i="2"/>
  <c r="AJ229" i="2"/>
  <c r="AZ229" i="2"/>
  <c r="AZ227" i="2"/>
  <c r="BB227" i="2" s="1"/>
  <c r="BC227" i="2" s="1"/>
  <c r="AZ226" i="2"/>
  <c r="U222" i="2"/>
  <c r="X222" i="2" s="1"/>
  <c r="Y222" i="2" s="1"/>
  <c r="AK226" i="2"/>
  <c r="AK231" i="2"/>
  <c r="AK227" i="2"/>
  <c r="V225" i="2"/>
  <c r="AY220" i="2"/>
  <c r="BB220" i="2" s="1"/>
  <c r="BC220" i="2" s="1"/>
  <c r="AY218" i="2"/>
  <c r="BB218" i="2" s="1"/>
  <c r="BC218" i="2" s="1"/>
  <c r="W228" i="2"/>
  <c r="W227" i="2"/>
  <c r="BO227" i="2"/>
  <c r="BO225" i="2"/>
  <c r="AJ225" i="2"/>
  <c r="AZ224" i="2"/>
  <c r="AZ219" i="2"/>
  <c r="U231" i="2"/>
  <c r="X231" i="2" s="1"/>
  <c r="Y231" i="2" s="1"/>
  <c r="U219" i="2"/>
  <c r="X219" i="2" s="1"/>
  <c r="Y219" i="2" s="1"/>
  <c r="U220" i="2"/>
  <c r="AK232" i="2"/>
  <c r="V222" i="2"/>
  <c r="V220" i="2"/>
  <c r="BN232" i="2"/>
  <c r="BN231" i="2"/>
  <c r="AL225" i="2"/>
  <c r="AL220" i="2"/>
  <c r="AL223" i="2"/>
  <c r="AL221" i="2"/>
  <c r="BN220" i="2"/>
  <c r="BN221" i="2"/>
  <c r="BN230" i="2"/>
  <c r="BN218" i="2"/>
  <c r="AL224" i="2"/>
  <c r="AL226" i="2"/>
  <c r="BN229" i="2"/>
  <c r="BN228" i="2"/>
  <c r="BN227" i="2"/>
  <c r="BN226" i="2"/>
  <c r="BN217" i="2"/>
  <c r="AL232" i="2"/>
  <c r="AL217" i="2"/>
  <c r="AL219" i="2"/>
  <c r="BN225" i="2"/>
  <c r="BN224" i="2"/>
  <c r="BN223" i="2"/>
  <c r="BN219" i="2"/>
  <c r="BN222" i="2"/>
  <c r="AL228" i="2"/>
  <c r="AL231" i="2"/>
  <c r="AL218" i="2"/>
  <c r="AL222" i="2"/>
  <c r="AL229" i="2"/>
  <c r="AL227" i="2"/>
  <c r="AL230" i="2"/>
  <c r="BA232" i="2"/>
  <c r="BA231" i="2"/>
  <c r="BA230" i="2"/>
  <c r="BA221" i="2"/>
  <c r="BA229" i="2"/>
  <c r="BA228" i="2"/>
  <c r="BA227" i="2"/>
  <c r="BA226" i="2"/>
  <c r="BA219" i="2"/>
  <c r="BA224" i="2"/>
  <c r="BA225" i="2"/>
  <c r="BA223" i="2"/>
  <c r="BA222" i="2"/>
  <c r="BA217" i="2"/>
  <c r="BB217" i="2" s="1"/>
  <c r="BC217" i="2" s="1"/>
  <c r="BD218" i="2" s="1"/>
  <c r="BA218" i="2"/>
  <c r="BA220" i="2"/>
  <c r="BP222" i="2"/>
  <c r="BP225" i="2"/>
  <c r="BP218" i="2"/>
  <c r="BP223" i="2"/>
  <c r="BP221" i="2"/>
  <c r="BP217" i="2"/>
  <c r="BP219" i="2"/>
  <c r="BP224" i="2"/>
  <c r="BP220" i="2"/>
  <c r="BP231" i="2"/>
  <c r="BP230" i="2"/>
  <c r="BP228" i="2"/>
  <c r="BP227" i="2"/>
  <c r="BP226" i="2"/>
  <c r="BP229" i="2"/>
  <c r="BP232" i="2"/>
  <c r="AV237" i="2"/>
  <c r="AV239" i="2" s="1"/>
  <c r="AV238" i="2"/>
  <c r="B260" i="2"/>
  <c r="B236" i="2"/>
  <c r="C235" i="2"/>
  <c r="Q261" i="2"/>
  <c r="R260" i="2"/>
  <c r="BB230" i="2"/>
  <c r="BC230" i="2" s="1"/>
  <c r="BB226" i="2"/>
  <c r="BC226" i="2" s="1"/>
  <c r="BB222" i="2"/>
  <c r="BC222" i="2" s="1"/>
  <c r="BB229" i="2"/>
  <c r="BC229" i="2" s="1"/>
  <c r="BB225" i="2"/>
  <c r="BC225" i="2" s="1"/>
  <c r="BB224" i="2"/>
  <c r="BC224" i="2" s="1"/>
  <c r="BB223" i="2"/>
  <c r="BC223" i="2" s="1"/>
  <c r="BB219" i="2"/>
  <c r="BC219" i="2" s="1"/>
  <c r="BB228" i="2"/>
  <c r="BC228" i="2" s="1"/>
  <c r="AU261" i="2"/>
  <c r="AV260" i="2"/>
  <c r="F229" i="2"/>
  <c r="F232" i="2"/>
  <c r="F228" i="2"/>
  <c r="F224" i="2"/>
  <c r="F231" i="2"/>
  <c r="F227" i="2"/>
  <c r="F223" i="2"/>
  <c r="H232" i="2"/>
  <c r="F225" i="2"/>
  <c r="F220" i="2"/>
  <c r="AG212" i="2"/>
  <c r="AG214" i="2" s="1"/>
  <c r="F226" i="2"/>
  <c r="F222" i="2"/>
  <c r="F219" i="2"/>
  <c r="F218" i="2"/>
  <c r="H224" i="2"/>
  <c r="G224" i="2"/>
  <c r="G220" i="2"/>
  <c r="H228" i="2"/>
  <c r="F217" i="2"/>
  <c r="F230" i="2"/>
  <c r="F221" i="2"/>
  <c r="AG213" i="2"/>
  <c r="H218" i="2"/>
  <c r="G229" i="2"/>
  <c r="H221" i="2"/>
  <c r="H223" i="2"/>
  <c r="G221" i="2"/>
  <c r="G231" i="2"/>
  <c r="G222" i="2"/>
  <c r="H231" i="2"/>
  <c r="H220" i="2"/>
  <c r="G217" i="2"/>
  <c r="H229" i="2"/>
  <c r="G219" i="2"/>
  <c r="H230" i="2"/>
  <c r="G223" i="2"/>
  <c r="G218" i="2"/>
  <c r="H225" i="2"/>
  <c r="G225" i="2"/>
  <c r="G226" i="2"/>
  <c r="G227" i="2"/>
  <c r="H226" i="2"/>
  <c r="H227" i="2"/>
  <c r="H219" i="2"/>
  <c r="H222" i="2"/>
  <c r="G230" i="2"/>
  <c r="G232" i="2"/>
  <c r="H217" i="2"/>
  <c r="G228" i="2"/>
  <c r="BK212" i="2"/>
  <c r="BK213" i="2"/>
  <c r="BK214" i="2" s="1"/>
  <c r="C214" i="2"/>
  <c r="K169" i="2"/>
  <c r="K170" i="2" s="1"/>
  <c r="K171" i="2" s="1"/>
  <c r="K172" i="2" s="1"/>
  <c r="K173" i="2" s="1"/>
  <c r="K174" i="2" s="1"/>
  <c r="K175" i="2" s="1"/>
  <c r="K176" i="2" s="1"/>
  <c r="K177" i="2" s="1"/>
  <c r="K178" i="2" s="1"/>
  <c r="K179" i="2" s="1"/>
  <c r="K180" i="2" s="1"/>
  <c r="K181" i="2" s="1"/>
  <c r="K182" i="2" s="1"/>
  <c r="BS169" i="2"/>
  <c r="BS170" i="2" s="1"/>
  <c r="BS171" i="2" s="1"/>
  <c r="BS172" i="2" s="1"/>
  <c r="BS173" i="2" s="1"/>
  <c r="BS174" i="2" s="1"/>
  <c r="BS175" i="2" s="1"/>
  <c r="BS176" i="2" s="1"/>
  <c r="BS177" i="2" s="1"/>
  <c r="BS178" i="2" s="1"/>
  <c r="BS179" i="2" s="1"/>
  <c r="BS180" i="2" s="1"/>
  <c r="BS181" i="2" s="1"/>
  <c r="BS182" i="2" s="1"/>
  <c r="BF201" i="4"/>
  <c r="AC174" i="4"/>
  <c r="Q235" i="3"/>
  <c r="Q285" i="3"/>
  <c r="BD158" i="2"/>
  <c r="BS183" i="2"/>
  <c r="BS158" i="2"/>
  <c r="Z183" i="2"/>
  <c r="BD183" i="2"/>
  <c r="BD208" i="2"/>
  <c r="K183" i="2"/>
  <c r="AA280" i="4" l="1"/>
  <c r="AB280" i="4" s="1"/>
  <c r="AA278" i="4"/>
  <c r="AB278" i="4" s="1"/>
  <c r="AA276" i="4"/>
  <c r="AB276" i="4" s="1"/>
  <c r="AA281" i="4"/>
  <c r="AB281" i="4" s="1"/>
  <c r="AA279" i="4"/>
  <c r="AB279" i="4" s="1"/>
  <c r="AA273" i="4"/>
  <c r="AB273" i="4" s="1"/>
  <c r="AA271" i="4"/>
  <c r="AB271" i="4" s="1"/>
  <c r="AA277" i="4"/>
  <c r="AB277" i="4" s="1"/>
  <c r="AA269" i="4"/>
  <c r="AB269" i="4" s="1"/>
  <c r="AA267" i="4"/>
  <c r="AB267" i="4" s="1"/>
  <c r="AA266" i="4"/>
  <c r="AB266" i="4" s="1"/>
  <c r="AC267" i="4" s="1"/>
  <c r="AA272" i="4"/>
  <c r="AB272" i="4" s="1"/>
  <c r="AA274" i="4"/>
  <c r="AB274" i="4" s="1"/>
  <c r="AA270" i="4"/>
  <c r="AB270" i="4" s="1"/>
  <c r="AA268" i="4"/>
  <c r="AB268" i="4" s="1"/>
  <c r="AA275" i="4"/>
  <c r="AB275" i="4" s="1"/>
  <c r="BD281" i="4"/>
  <c r="BE281" i="4" s="1"/>
  <c r="BD279" i="4"/>
  <c r="BE279" i="4" s="1"/>
  <c r="BD277" i="4"/>
  <c r="BE277" i="4" s="1"/>
  <c r="BD275" i="4"/>
  <c r="BE275" i="4" s="1"/>
  <c r="BD278" i="4"/>
  <c r="BE278" i="4" s="1"/>
  <c r="BD276" i="4"/>
  <c r="BE276" i="4" s="1"/>
  <c r="BD273" i="4"/>
  <c r="BE273" i="4" s="1"/>
  <c r="BD271" i="4"/>
  <c r="BE271" i="4" s="1"/>
  <c r="BD280" i="4"/>
  <c r="BE280" i="4" s="1"/>
  <c r="BD270" i="4"/>
  <c r="BE270" i="4" s="1"/>
  <c r="BD268" i="4"/>
  <c r="BE268" i="4" s="1"/>
  <c r="BD272" i="4"/>
  <c r="BE272" i="4" s="1"/>
  <c r="BD274" i="4"/>
  <c r="BE274" i="4" s="1"/>
  <c r="BD269" i="4"/>
  <c r="BE269" i="4" s="1"/>
  <c r="BD267" i="4"/>
  <c r="BE267" i="4" s="1"/>
  <c r="BD266" i="4"/>
  <c r="BE266" i="4" s="1"/>
  <c r="BF267" i="4" s="1"/>
  <c r="BF241" i="4"/>
  <c r="BF242" i="4" s="1"/>
  <c r="BF243" i="4" s="1"/>
  <c r="BF244" i="4" s="1"/>
  <c r="BF245" i="4" s="1"/>
  <c r="BF246" i="4" s="1"/>
  <c r="BF247" i="4" s="1"/>
  <c r="BF248" i="4" s="1"/>
  <c r="BF249" i="4" s="1"/>
  <c r="BF250" i="4" s="1"/>
  <c r="BF251" i="4" s="1"/>
  <c r="BF252" i="4" s="1"/>
  <c r="BF253" i="4" s="1"/>
  <c r="BF254" i="4" s="1"/>
  <c r="AC241" i="4"/>
  <c r="AC242" i="4" s="1"/>
  <c r="AC243" i="4" s="1"/>
  <c r="AC244" i="4" s="1"/>
  <c r="AC245" i="4" s="1"/>
  <c r="AC246" i="4" s="1"/>
  <c r="AC247" i="4" s="1"/>
  <c r="AC248" i="4" s="1"/>
  <c r="AC249" i="4" s="1"/>
  <c r="AC250" i="4" s="1"/>
  <c r="AC251" i="4" s="1"/>
  <c r="AC252" i="4" s="1"/>
  <c r="AC253" i="4" s="1"/>
  <c r="AC254" i="4" s="1"/>
  <c r="BQ230" i="2"/>
  <c r="BR230" i="2" s="1"/>
  <c r="BQ226" i="2"/>
  <c r="BR226" i="2" s="1"/>
  <c r="BQ229" i="2"/>
  <c r="BR229" i="2" s="1"/>
  <c r="BQ225" i="2"/>
  <c r="BR225" i="2" s="1"/>
  <c r="BQ221" i="2"/>
  <c r="BR221" i="2" s="1"/>
  <c r="BQ232" i="2"/>
  <c r="BR232" i="2" s="1"/>
  <c r="BQ228" i="2"/>
  <c r="BR228" i="2" s="1"/>
  <c r="BQ224" i="2"/>
  <c r="BR224" i="2" s="1"/>
  <c r="BQ220" i="2"/>
  <c r="BR220" i="2" s="1"/>
  <c r="BQ231" i="2"/>
  <c r="BR231" i="2" s="1"/>
  <c r="BQ223" i="2"/>
  <c r="BR223" i="2" s="1"/>
  <c r="BQ219" i="2"/>
  <c r="BR219" i="2" s="1"/>
  <c r="BQ218" i="2"/>
  <c r="BR218" i="2" s="1"/>
  <c r="BQ217" i="2"/>
  <c r="BR217" i="2" s="1"/>
  <c r="BS218" i="2" s="1"/>
  <c r="BQ227" i="2"/>
  <c r="BR227" i="2" s="1"/>
  <c r="BQ222" i="2"/>
  <c r="BR222" i="2" s="1"/>
  <c r="BD219" i="2"/>
  <c r="BD220" i="2" s="1"/>
  <c r="BD221" i="2" s="1"/>
  <c r="BD222" i="2" s="1"/>
  <c r="BD223" i="2" s="1"/>
  <c r="BD224" i="2" s="1"/>
  <c r="BD225" i="2" s="1"/>
  <c r="BD226" i="2" s="1"/>
  <c r="BD227" i="2" s="1"/>
  <c r="BD228" i="2" s="1"/>
  <c r="BD229" i="2" s="1"/>
  <c r="BD230" i="2" s="1"/>
  <c r="BD231" i="2" s="1"/>
  <c r="BD232" i="2" s="1"/>
  <c r="Z219" i="2"/>
  <c r="Z220" i="2" s="1"/>
  <c r="Z221" i="2" s="1"/>
  <c r="Z222" i="2" s="1"/>
  <c r="Z223" i="2" s="1"/>
  <c r="Z224" i="2" s="1"/>
  <c r="Z225" i="2" s="1"/>
  <c r="Z226" i="2" s="1"/>
  <c r="Z227" i="2" s="1"/>
  <c r="Z228" i="2" s="1"/>
  <c r="Z229" i="2" s="1"/>
  <c r="Z230" i="2" s="1"/>
  <c r="Z231" i="2" s="1"/>
  <c r="Z232" i="2" s="1"/>
  <c r="AM232" i="2"/>
  <c r="AN232" i="2" s="1"/>
  <c r="AM228" i="2"/>
  <c r="AN228" i="2" s="1"/>
  <c r="AM231" i="2"/>
  <c r="AN231" i="2" s="1"/>
  <c r="AM227" i="2"/>
  <c r="AN227" i="2" s="1"/>
  <c r="AM223" i="2"/>
  <c r="AN223" i="2" s="1"/>
  <c r="AM230" i="2"/>
  <c r="AN230" i="2" s="1"/>
  <c r="AM226" i="2"/>
  <c r="AN226" i="2" s="1"/>
  <c r="AM222" i="2"/>
  <c r="AN222" i="2" s="1"/>
  <c r="AM229" i="2"/>
  <c r="AN229" i="2" s="1"/>
  <c r="AM221" i="2"/>
  <c r="AN221" i="2" s="1"/>
  <c r="AM220" i="2"/>
  <c r="AN220" i="2" s="1"/>
  <c r="AM219" i="2"/>
  <c r="AN219" i="2" s="1"/>
  <c r="AM218" i="2"/>
  <c r="AN218" i="2" s="1"/>
  <c r="AM225" i="2"/>
  <c r="AN225" i="2" s="1"/>
  <c r="AM224" i="2"/>
  <c r="AN224" i="2" s="1"/>
  <c r="AM217" i="2"/>
  <c r="AN217" i="2" s="1"/>
  <c r="AO218" i="2" s="1"/>
  <c r="BB253" i="2"/>
  <c r="BC253" i="2" s="1"/>
  <c r="BB244" i="2"/>
  <c r="BC244" i="2" s="1"/>
  <c r="BB243" i="2"/>
  <c r="BC243" i="2" s="1"/>
  <c r="X252" i="2"/>
  <c r="Y252" i="2" s="1"/>
  <c r="X253" i="2"/>
  <c r="Y253" i="2" s="1"/>
  <c r="BJ261" i="2"/>
  <c r="BK260" i="2"/>
  <c r="F256" i="2"/>
  <c r="F255" i="2"/>
  <c r="F254" i="2"/>
  <c r="F252" i="2"/>
  <c r="F248" i="2"/>
  <c r="F244" i="2"/>
  <c r="F251" i="2"/>
  <c r="F247" i="2"/>
  <c r="F243" i="2"/>
  <c r="F242" i="2"/>
  <c r="AG238" i="2"/>
  <c r="G254" i="2"/>
  <c r="F250" i="2"/>
  <c r="F246" i="2"/>
  <c r="F253" i="2"/>
  <c r="H247" i="2"/>
  <c r="AG237" i="2"/>
  <c r="F257" i="2"/>
  <c r="G255" i="2"/>
  <c r="F245" i="2"/>
  <c r="G252" i="2"/>
  <c r="F249" i="2"/>
  <c r="H243" i="2"/>
  <c r="H251" i="2"/>
  <c r="G251" i="2"/>
  <c r="G253" i="2"/>
  <c r="G246" i="2"/>
  <c r="G242" i="2"/>
  <c r="H252" i="2"/>
  <c r="G248" i="2"/>
  <c r="G247" i="2"/>
  <c r="H250" i="2"/>
  <c r="H257" i="2"/>
  <c r="H255" i="2"/>
  <c r="H245" i="2"/>
  <c r="H242" i="2"/>
  <c r="H244" i="2"/>
  <c r="H254" i="2"/>
  <c r="G249" i="2"/>
  <c r="G245" i="2"/>
  <c r="G244" i="2"/>
  <c r="G257" i="2"/>
  <c r="H256" i="2"/>
  <c r="H246" i="2"/>
  <c r="G256" i="2"/>
  <c r="G243" i="2"/>
  <c r="H253" i="2"/>
  <c r="H248" i="2"/>
  <c r="H249" i="2"/>
  <c r="G250" i="2"/>
  <c r="I230" i="2"/>
  <c r="J230" i="2" s="1"/>
  <c r="I226" i="2"/>
  <c r="J226" i="2" s="1"/>
  <c r="I229" i="2"/>
  <c r="J229" i="2" s="1"/>
  <c r="I225" i="2"/>
  <c r="J225" i="2" s="1"/>
  <c r="I221" i="2"/>
  <c r="J221" i="2" s="1"/>
  <c r="I232" i="2"/>
  <c r="J232" i="2" s="1"/>
  <c r="I228" i="2"/>
  <c r="J228" i="2" s="1"/>
  <c r="I224" i="2"/>
  <c r="J224" i="2" s="1"/>
  <c r="I223" i="2"/>
  <c r="J223" i="2" s="1"/>
  <c r="I222" i="2"/>
  <c r="J222" i="2" s="1"/>
  <c r="I227" i="2"/>
  <c r="J227" i="2" s="1"/>
  <c r="I220" i="2"/>
  <c r="J220" i="2" s="1"/>
  <c r="I231" i="2"/>
  <c r="J231" i="2" s="1"/>
  <c r="I217" i="2"/>
  <c r="J217" i="2" s="1"/>
  <c r="K218" i="2" s="1"/>
  <c r="I219" i="2"/>
  <c r="J219" i="2" s="1"/>
  <c r="I218" i="2"/>
  <c r="J218" i="2" s="1"/>
  <c r="R262" i="2"/>
  <c r="R264" i="2" s="1"/>
  <c r="R263" i="2"/>
  <c r="BK238" i="2"/>
  <c r="BK237" i="2"/>
  <c r="AV262" i="2"/>
  <c r="AV264" i="2" s="1"/>
  <c r="AV263" i="2"/>
  <c r="C238" i="2"/>
  <c r="C237" i="2"/>
  <c r="C239" i="2" s="1"/>
  <c r="AY255" i="2"/>
  <c r="BB255" i="2" s="1"/>
  <c r="BC255" i="2" s="1"/>
  <c r="AY254" i="2"/>
  <c r="AY242" i="2"/>
  <c r="BB242" i="2" s="1"/>
  <c r="BC242" i="2" s="1"/>
  <c r="BD243" i="2" s="1"/>
  <c r="AY246" i="2"/>
  <c r="BB246" i="2" s="1"/>
  <c r="BC246" i="2" s="1"/>
  <c r="AY250" i="2"/>
  <c r="BB250" i="2" s="1"/>
  <c r="BC250" i="2" s="1"/>
  <c r="W257" i="2"/>
  <c r="W249" i="2"/>
  <c r="W244" i="2"/>
  <c r="W250" i="2"/>
  <c r="W246" i="2"/>
  <c r="BO255" i="2"/>
  <c r="BO257" i="2"/>
  <c r="BO242" i="2"/>
  <c r="BO249" i="2"/>
  <c r="BO248" i="2"/>
  <c r="AJ257" i="2"/>
  <c r="AJ246" i="2"/>
  <c r="AJ242" i="2"/>
  <c r="AZ255" i="2"/>
  <c r="AZ252" i="2"/>
  <c r="AZ251" i="2"/>
  <c r="AZ246" i="2"/>
  <c r="AZ253" i="2"/>
  <c r="U251" i="2"/>
  <c r="X251" i="2" s="1"/>
  <c r="Y251" i="2" s="1"/>
  <c r="U250" i="2"/>
  <c r="X250" i="2" s="1"/>
  <c r="Y250" i="2" s="1"/>
  <c r="U255" i="2"/>
  <c r="X255" i="2" s="1"/>
  <c r="Y255" i="2" s="1"/>
  <c r="AK245" i="2"/>
  <c r="AK244" i="2"/>
  <c r="AK246" i="2"/>
  <c r="AK254" i="2"/>
  <c r="V250" i="2"/>
  <c r="V254" i="2"/>
  <c r="V244" i="2"/>
  <c r="V247" i="2"/>
  <c r="V251" i="2"/>
  <c r="V257" i="2"/>
  <c r="V249" i="2"/>
  <c r="X249" i="2" s="1"/>
  <c r="Y249" i="2" s="1"/>
  <c r="AY257" i="2"/>
  <c r="BB257" i="2" s="1"/>
  <c r="BC257" i="2" s="1"/>
  <c r="AY253" i="2"/>
  <c r="AY252" i="2"/>
  <c r="BB252" i="2" s="1"/>
  <c r="BC252" i="2" s="1"/>
  <c r="AY251" i="2"/>
  <c r="BB251" i="2" s="1"/>
  <c r="BC251" i="2" s="1"/>
  <c r="W255" i="2"/>
  <c r="W245" i="2"/>
  <c r="W251" i="2"/>
  <c r="W242" i="2"/>
  <c r="BO251" i="2"/>
  <c r="BO250" i="2"/>
  <c r="BO245" i="2"/>
  <c r="BO256" i="2"/>
  <c r="BO244" i="2"/>
  <c r="AJ256" i="2"/>
  <c r="AJ253" i="2"/>
  <c r="AJ252" i="2"/>
  <c r="AJ255" i="2"/>
  <c r="AJ247" i="2"/>
  <c r="AJ251" i="2"/>
  <c r="AZ248" i="2"/>
  <c r="BB248" i="2" s="1"/>
  <c r="BC248" i="2" s="1"/>
  <c r="AZ247" i="2"/>
  <c r="AZ249" i="2"/>
  <c r="AZ245" i="2"/>
  <c r="U247" i="2"/>
  <c r="X247" i="2" s="1"/>
  <c r="Y247" i="2" s="1"/>
  <c r="U246" i="2"/>
  <c r="U253" i="2"/>
  <c r="U252" i="2"/>
  <c r="AK257" i="2"/>
  <c r="AK255" i="2"/>
  <c r="AK242" i="2"/>
  <c r="AK251" i="2"/>
  <c r="V246" i="2"/>
  <c r="X246" i="2" s="1"/>
  <c r="Y246" i="2" s="1"/>
  <c r="V253" i="2"/>
  <c r="V243" i="2"/>
  <c r="AJ249" i="2"/>
  <c r="AJ248" i="2"/>
  <c r="AZ256" i="2"/>
  <c r="AZ244" i="2"/>
  <c r="AZ243" i="2"/>
  <c r="U254" i="2"/>
  <c r="X254" i="2" s="1"/>
  <c r="Y254" i="2" s="1"/>
  <c r="U243" i="2"/>
  <c r="X243" i="2" s="1"/>
  <c r="Y243" i="2" s="1"/>
  <c r="U242" i="2"/>
  <c r="X242" i="2" s="1"/>
  <c r="Y242" i="2" s="1"/>
  <c r="Z243" i="2" s="1"/>
  <c r="U244" i="2"/>
  <c r="X244" i="2" s="1"/>
  <c r="Y244" i="2" s="1"/>
  <c r="AK247" i="2"/>
  <c r="AY245" i="2"/>
  <c r="BB245" i="2" s="1"/>
  <c r="BC245" i="2" s="1"/>
  <c r="AY244" i="2"/>
  <c r="W253" i="2"/>
  <c r="W248" i="2"/>
  <c r="BO254" i="2"/>
  <c r="BO243" i="2"/>
  <c r="AJ245" i="2"/>
  <c r="AZ257" i="2"/>
  <c r="AZ250" i="2"/>
  <c r="U257" i="2"/>
  <c r="X257" i="2" s="1"/>
  <c r="Y257" i="2" s="1"/>
  <c r="U256" i="2"/>
  <c r="X256" i="2" s="1"/>
  <c r="Y256" i="2" s="1"/>
  <c r="U245" i="2"/>
  <c r="X245" i="2" s="1"/>
  <c r="Y245" i="2" s="1"/>
  <c r="U248" i="2"/>
  <c r="X248" i="2" s="1"/>
  <c r="Y248" i="2" s="1"/>
  <c r="AK256" i="2"/>
  <c r="AK249" i="2"/>
  <c r="AK243" i="2"/>
  <c r="AK250" i="2"/>
  <c r="V256" i="2"/>
  <c r="V245" i="2"/>
  <c r="AY256" i="2"/>
  <c r="BB256" i="2" s="1"/>
  <c r="BC256" i="2" s="1"/>
  <c r="AY249" i="2"/>
  <c r="AY248" i="2"/>
  <c r="AY247" i="2"/>
  <c r="BB247" i="2" s="1"/>
  <c r="BC247" i="2" s="1"/>
  <c r="W254" i="2"/>
  <c r="W252" i="2"/>
  <c r="W247" i="2"/>
  <c r="BO247" i="2"/>
  <c r="BO246" i="2"/>
  <c r="BO252" i="2"/>
  <c r="AJ254" i="2"/>
  <c r="AJ243" i="2"/>
  <c r="AZ254" i="2"/>
  <c r="BB254" i="2" s="1"/>
  <c r="BC254" i="2" s="1"/>
  <c r="U249" i="2"/>
  <c r="AK253" i="2"/>
  <c r="AK252" i="2"/>
  <c r="V242" i="2"/>
  <c r="V252" i="2"/>
  <c r="AY243" i="2"/>
  <c r="W256" i="2"/>
  <c r="W243" i="2"/>
  <c r="BO253" i="2"/>
  <c r="AJ250" i="2"/>
  <c r="AJ244" i="2"/>
  <c r="AZ242" i="2"/>
  <c r="AK248" i="2"/>
  <c r="V255" i="2"/>
  <c r="V248" i="2"/>
  <c r="BN256" i="2"/>
  <c r="BN248" i="2"/>
  <c r="BN243" i="2"/>
  <c r="BN249" i="2"/>
  <c r="BN245" i="2"/>
  <c r="AL256" i="2"/>
  <c r="AL252" i="2"/>
  <c r="AL247" i="2"/>
  <c r="AL257" i="2"/>
  <c r="AL249" i="2"/>
  <c r="BN255" i="2"/>
  <c r="BN252" i="2"/>
  <c r="BN247" i="2"/>
  <c r="BN246" i="2"/>
  <c r="BN253" i="2"/>
  <c r="AL254" i="2"/>
  <c r="AL246" i="2"/>
  <c r="BN254" i="2"/>
  <c r="BN244" i="2"/>
  <c r="BN242" i="2"/>
  <c r="AL248" i="2"/>
  <c r="AL243" i="2"/>
  <c r="AL253" i="2"/>
  <c r="AL245" i="2"/>
  <c r="BN257" i="2"/>
  <c r="BN251" i="2"/>
  <c r="BN250" i="2"/>
  <c r="AL255" i="2"/>
  <c r="AL244" i="2"/>
  <c r="AL250" i="2"/>
  <c r="AL242" i="2"/>
  <c r="AL251" i="2"/>
  <c r="BA254" i="2"/>
  <c r="BA243" i="2"/>
  <c r="BA256" i="2"/>
  <c r="BA248" i="2"/>
  <c r="BA257" i="2"/>
  <c r="BA255" i="2"/>
  <c r="BA253" i="2"/>
  <c r="BA252" i="2"/>
  <c r="BA246" i="2"/>
  <c r="BA245" i="2"/>
  <c r="BA251" i="2"/>
  <c r="BA250" i="2"/>
  <c r="BA249" i="2"/>
  <c r="BB249" i="2" s="1"/>
  <c r="BC249" i="2" s="1"/>
  <c r="BA244" i="2"/>
  <c r="BA247" i="2"/>
  <c r="BA242" i="2"/>
  <c r="BP246" i="2"/>
  <c r="BP249" i="2"/>
  <c r="BP244" i="2"/>
  <c r="BP254" i="2"/>
  <c r="BP257" i="2"/>
  <c r="BP245" i="2"/>
  <c r="BP243" i="2"/>
  <c r="BP247" i="2"/>
  <c r="BP251" i="2"/>
  <c r="BP256" i="2"/>
  <c r="BP255" i="2"/>
  <c r="BP252" i="2"/>
  <c r="BP242" i="2"/>
  <c r="BP250" i="2"/>
  <c r="BP253" i="2"/>
  <c r="BP248" i="2"/>
  <c r="AF261" i="2"/>
  <c r="AG260" i="2"/>
  <c r="K194" i="2"/>
  <c r="K195" i="2" s="1"/>
  <c r="K196" i="2" s="1"/>
  <c r="K197" i="2" s="1"/>
  <c r="K198" i="2" s="1"/>
  <c r="K199" i="2" s="1"/>
  <c r="K200" i="2" s="1"/>
  <c r="K201" i="2" s="1"/>
  <c r="K202" i="2" s="1"/>
  <c r="K203" i="2" s="1"/>
  <c r="K204" i="2" s="1"/>
  <c r="K205" i="2" s="1"/>
  <c r="K206" i="2" s="1"/>
  <c r="K207" i="2" s="1"/>
  <c r="AG239" i="2"/>
  <c r="BS194" i="2"/>
  <c r="BS195" i="2" s="1"/>
  <c r="BS196" i="2" s="1"/>
  <c r="BS197" i="2" s="1"/>
  <c r="BS198" i="2" s="1"/>
  <c r="BS199" i="2" s="1"/>
  <c r="BS200" i="2" s="1"/>
  <c r="BS201" i="2" s="1"/>
  <c r="BS202" i="2" s="1"/>
  <c r="BS203" i="2" s="1"/>
  <c r="BS204" i="2" s="1"/>
  <c r="BS205" i="2" s="1"/>
  <c r="BS206" i="2" s="1"/>
  <c r="BS207" i="2" s="1"/>
  <c r="AO194" i="2"/>
  <c r="AO195" i="2" s="1"/>
  <c r="AO196" i="2" s="1"/>
  <c r="AO197" i="2" s="1"/>
  <c r="AO198" i="2" s="1"/>
  <c r="AO199" i="2" s="1"/>
  <c r="AO200" i="2" s="1"/>
  <c r="AO201" i="2" s="1"/>
  <c r="AO202" i="2" s="1"/>
  <c r="AO203" i="2" s="1"/>
  <c r="AO204" i="2" s="1"/>
  <c r="AO205" i="2" s="1"/>
  <c r="AO206" i="2" s="1"/>
  <c r="AO207" i="2" s="1"/>
  <c r="B261" i="2"/>
  <c r="C260" i="2"/>
  <c r="BK239" i="2"/>
  <c r="AC228" i="4"/>
  <c r="BF228" i="4"/>
  <c r="AC201" i="4"/>
  <c r="Q260" i="3"/>
  <c r="Z208" i="2"/>
  <c r="AO183" i="2"/>
  <c r="AC268" i="4" l="1"/>
  <c r="AC269" i="4" s="1"/>
  <c r="AC270" i="4" s="1"/>
  <c r="AC271" i="4" s="1"/>
  <c r="AC272" i="4" s="1"/>
  <c r="AC273" i="4" s="1"/>
  <c r="AC274" i="4" s="1"/>
  <c r="AC275" i="4" s="1"/>
  <c r="AC276" i="4" s="1"/>
  <c r="AC277" i="4" s="1"/>
  <c r="AC278" i="4" s="1"/>
  <c r="AC279" i="4" s="1"/>
  <c r="AC280" i="4" s="1"/>
  <c r="AC281" i="4" s="1"/>
  <c r="BF268" i="4"/>
  <c r="BF269" i="4" s="1"/>
  <c r="BF270" i="4" s="1"/>
  <c r="BF271" i="4" s="1"/>
  <c r="BF272" i="4" s="1"/>
  <c r="BF273" i="4" s="1"/>
  <c r="BF274" i="4" s="1"/>
  <c r="BF275" i="4" s="1"/>
  <c r="BF276" i="4" s="1"/>
  <c r="BF277" i="4" s="1"/>
  <c r="BF278" i="4" s="1"/>
  <c r="BF279" i="4" s="1"/>
  <c r="BF280" i="4" s="1"/>
  <c r="BF281" i="4" s="1"/>
  <c r="BB267" i="2"/>
  <c r="BC267" i="2" s="1"/>
  <c r="BD268" i="2" s="1"/>
  <c r="Z244" i="2"/>
  <c r="Z245" i="2" s="1"/>
  <c r="Z246" i="2" s="1"/>
  <c r="Z247" i="2" s="1"/>
  <c r="Z248" i="2" s="1"/>
  <c r="Z249" i="2" s="1"/>
  <c r="Z250" i="2" s="1"/>
  <c r="Z251" i="2" s="1"/>
  <c r="Z252" i="2" s="1"/>
  <c r="Z253" i="2" s="1"/>
  <c r="Z254" i="2" s="1"/>
  <c r="Z255" i="2" s="1"/>
  <c r="Z256" i="2" s="1"/>
  <c r="Z257" i="2" s="1"/>
  <c r="BD244" i="2"/>
  <c r="BD245" i="2" s="1"/>
  <c r="BD246" i="2" s="1"/>
  <c r="BD247" i="2" s="1"/>
  <c r="BD248" i="2" s="1"/>
  <c r="BD249" i="2" s="1"/>
  <c r="BD250" i="2" s="1"/>
  <c r="BD251" i="2" s="1"/>
  <c r="BD252" i="2" s="1"/>
  <c r="BD253" i="2" s="1"/>
  <c r="BD254" i="2" s="1"/>
  <c r="BD255" i="2" s="1"/>
  <c r="BD256" i="2" s="1"/>
  <c r="BD257" i="2" s="1"/>
  <c r="X275" i="2"/>
  <c r="Y275" i="2" s="1"/>
  <c r="X269" i="2"/>
  <c r="Y269" i="2" s="1"/>
  <c r="I257" i="2"/>
  <c r="J257" i="2" s="1"/>
  <c r="I256" i="2"/>
  <c r="J256" i="2" s="1"/>
  <c r="I255" i="2"/>
  <c r="J255" i="2" s="1"/>
  <c r="I254" i="2"/>
  <c r="J254" i="2" s="1"/>
  <c r="I253" i="2"/>
  <c r="J253" i="2" s="1"/>
  <c r="I249" i="2"/>
  <c r="J249" i="2" s="1"/>
  <c r="I245" i="2"/>
  <c r="J245" i="2" s="1"/>
  <c r="I252" i="2"/>
  <c r="J252" i="2" s="1"/>
  <c r="I248" i="2"/>
  <c r="J248" i="2" s="1"/>
  <c r="I244" i="2"/>
  <c r="J244" i="2" s="1"/>
  <c r="I251" i="2"/>
  <c r="J251" i="2" s="1"/>
  <c r="I247" i="2"/>
  <c r="J247" i="2" s="1"/>
  <c r="I243" i="2"/>
  <c r="J243" i="2" s="1"/>
  <c r="I242" i="2"/>
  <c r="J242" i="2" s="1"/>
  <c r="K243" i="2" s="1"/>
  <c r="I246" i="2"/>
  <c r="J246" i="2" s="1"/>
  <c r="I250" i="2"/>
  <c r="J250" i="2" s="1"/>
  <c r="BQ257" i="2"/>
  <c r="BR257" i="2" s="1"/>
  <c r="BQ256" i="2"/>
  <c r="BR256" i="2" s="1"/>
  <c r="BQ255" i="2"/>
  <c r="BR255" i="2" s="1"/>
  <c r="BQ253" i="2"/>
  <c r="BR253" i="2" s="1"/>
  <c r="BQ249" i="2"/>
  <c r="BR249" i="2" s="1"/>
  <c r="BQ245" i="2"/>
  <c r="BR245" i="2" s="1"/>
  <c r="BQ252" i="2"/>
  <c r="BR252" i="2" s="1"/>
  <c r="BQ248" i="2"/>
  <c r="BR248" i="2" s="1"/>
  <c r="BQ244" i="2"/>
  <c r="BR244" i="2" s="1"/>
  <c r="BQ254" i="2"/>
  <c r="BR254" i="2" s="1"/>
  <c r="BQ251" i="2"/>
  <c r="BR251" i="2" s="1"/>
  <c r="BQ247" i="2"/>
  <c r="BR247" i="2" s="1"/>
  <c r="BQ243" i="2"/>
  <c r="BR243" i="2" s="1"/>
  <c r="BQ242" i="2"/>
  <c r="BR242" i="2" s="1"/>
  <c r="BS243" i="2" s="1"/>
  <c r="BQ250" i="2"/>
  <c r="BR250" i="2" s="1"/>
  <c r="BQ246" i="2"/>
  <c r="BR246" i="2" s="1"/>
  <c r="AM254" i="2"/>
  <c r="AN254" i="2" s="1"/>
  <c r="AM257" i="2"/>
  <c r="AN257" i="2" s="1"/>
  <c r="AM251" i="2"/>
  <c r="AN251" i="2" s="1"/>
  <c r="AM247" i="2"/>
  <c r="AN247" i="2" s="1"/>
  <c r="AM243" i="2"/>
  <c r="AN243" i="2" s="1"/>
  <c r="AM256" i="2"/>
  <c r="AN256" i="2" s="1"/>
  <c r="AM250" i="2"/>
  <c r="AN250" i="2" s="1"/>
  <c r="AM246" i="2"/>
  <c r="AN246" i="2" s="1"/>
  <c r="AM255" i="2"/>
  <c r="AN255" i="2" s="1"/>
  <c r="AM253" i="2"/>
  <c r="AN253" i="2" s="1"/>
  <c r="AM249" i="2"/>
  <c r="AN249" i="2" s="1"/>
  <c r="AM245" i="2"/>
  <c r="AN245" i="2" s="1"/>
  <c r="AM242" i="2"/>
  <c r="AN242" i="2" s="1"/>
  <c r="AO243" i="2" s="1"/>
  <c r="AM244" i="2"/>
  <c r="AN244" i="2" s="1"/>
  <c r="AM248" i="2"/>
  <c r="AN248" i="2" s="1"/>
  <c r="AM252" i="2"/>
  <c r="AN252" i="2" s="1"/>
  <c r="F280" i="2"/>
  <c r="F276" i="2"/>
  <c r="F279" i="2"/>
  <c r="F275" i="2"/>
  <c r="F282" i="2"/>
  <c r="F278" i="2"/>
  <c r="F274" i="2"/>
  <c r="F281" i="2"/>
  <c r="H275" i="2"/>
  <c r="F271" i="2"/>
  <c r="F270" i="2"/>
  <c r="F273" i="2"/>
  <c r="F269" i="2"/>
  <c r="G271" i="2"/>
  <c r="F272" i="2"/>
  <c r="F267" i="2"/>
  <c r="AG263" i="2"/>
  <c r="G280" i="2"/>
  <c r="F277" i="2"/>
  <c r="H274" i="2"/>
  <c r="F268" i="2"/>
  <c r="AG262" i="2"/>
  <c r="H270" i="2"/>
  <c r="H273" i="2"/>
  <c r="H276" i="2"/>
  <c r="H279" i="2"/>
  <c r="G273" i="2"/>
  <c r="G281" i="2"/>
  <c r="H281" i="2"/>
  <c r="G267" i="2"/>
  <c r="G272" i="2"/>
  <c r="G276" i="2"/>
  <c r="G268" i="2"/>
  <c r="G279" i="2"/>
  <c r="G282" i="2"/>
  <c r="G274" i="2"/>
  <c r="H282" i="2"/>
  <c r="H277" i="2"/>
  <c r="H268" i="2"/>
  <c r="H280" i="2"/>
  <c r="H269" i="2"/>
  <c r="G275" i="2"/>
  <c r="G277" i="2"/>
  <c r="G269" i="2"/>
  <c r="G278" i="2"/>
  <c r="H272" i="2"/>
  <c r="H278" i="2"/>
  <c r="H271" i="2"/>
  <c r="H267" i="2"/>
  <c r="G270" i="2"/>
  <c r="BK263" i="2"/>
  <c r="BK262" i="2"/>
  <c r="BK264" i="2" s="1"/>
  <c r="AO219" i="2"/>
  <c r="AO220" i="2" s="1"/>
  <c r="AO221" i="2" s="1"/>
  <c r="AO222" i="2" s="1"/>
  <c r="AO223" i="2" s="1"/>
  <c r="AO224" i="2" s="1"/>
  <c r="AO225" i="2" s="1"/>
  <c r="AO226" i="2" s="1"/>
  <c r="AO227" i="2" s="1"/>
  <c r="AO228" i="2" s="1"/>
  <c r="AO229" i="2" s="1"/>
  <c r="AO230" i="2" s="1"/>
  <c r="AO231" i="2" s="1"/>
  <c r="AO232" i="2" s="1"/>
  <c r="C263" i="2"/>
  <c r="C262" i="2"/>
  <c r="C264" i="2" s="1"/>
  <c r="AY277" i="2"/>
  <c r="BB277" i="2" s="1"/>
  <c r="BC277" i="2" s="1"/>
  <c r="AY275" i="2"/>
  <c r="BB275" i="2" s="1"/>
  <c r="BC275" i="2" s="1"/>
  <c r="AY268" i="2"/>
  <c r="BB268" i="2" s="1"/>
  <c r="BC268" i="2" s="1"/>
  <c r="AY270" i="2"/>
  <c r="BB270" i="2" s="1"/>
  <c r="BC270" i="2" s="1"/>
  <c r="W277" i="2"/>
  <c r="W275" i="2"/>
  <c r="W271" i="2"/>
  <c r="W273" i="2"/>
  <c r="BO282" i="2"/>
  <c r="BO277" i="2"/>
  <c r="BO269" i="2"/>
  <c r="AJ277" i="2"/>
  <c r="AJ269" i="2"/>
  <c r="AJ279" i="2"/>
  <c r="AJ270" i="2"/>
  <c r="AZ280" i="2"/>
  <c r="AZ282" i="2"/>
  <c r="AZ271" i="2"/>
  <c r="AZ267" i="2"/>
  <c r="U279" i="2"/>
  <c r="X279" i="2" s="1"/>
  <c r="Y279" i="2" s="1"/>
  <c r="U274" i="2"/>
  <c r="X274" i="2" s="1"/>
  <c r="Y274" i="2" s="1"/>
  <c r="U273" i="2"/>
  <c r="X273" i="2" s="1"/>
  <c r="Y273" i="2" s="1"/>
  <c r="U268" i="2"/>
  <c r="X268" i="2" s="1"/>
  <c r="Y268" i="2" s="1"/>
  <c r="AK277" i="2"/>
  <c r="AK275" i="2"/>
  <c r="AK273" i="2"/>
  <c r="AK267" i="2"/>
  <c r="AK269" i="2"/>
  <c r="V282" i="2"/>
  <c r="V280" i="2"/>
  <c r="V275" i="2"/>
  <c r="V271" i="2"/>
  <c r="X271" i="2" s="1"/>
  <c r="Y271" i="2" s="1"/>
  <c r="V274" i="2"/>
  <c r="V281" i="2"/>
  <c r="AY280" i="2"/>
  <c r="BB280" i="2" s="1"/>
  <c r="BC280" i="2" s="1"/>
  <c r="AY274" i="2"/>
  <c r="BB274" i="2" s="1"/>
  <c r="BC274" i="2" s="1"/>
  <c r="AY278" i="2"/>
  <c r="BB278" i="2" s="1"/>
  <c r="BC278" i="2" s="1"/>
  <c r="W280" i="2"/>
  <c r="W278" i="2"/>
  <c r="W267" i="2"/>
  <c r="W269" i="2"/>
  <c r="BO278" i="2"/>
  <c r="BO273" i="2"/>
  <c r="BO272" i="2"/>
  <c r="BO276" i="2"/>
  <c r="AJ282" i="2"/>
  <c r="AJ273" i="2"/>
  <c r="AJ275" i="2"/>
  <c r="AJ274" i="2"/>
  <c r="AZ276" i="2"/>
  <c r="AZ278" i="2"/>
  <c r="AZ281" i="2"/>
  <c r="BB281" i="2" s="1"/>
  <c r="BC281" i="2" s="1"/>
  <c r="AZ273" i="2"/>
  <c r="AZ272" i="2"/>
  <c r="U275" i="2"/>
  <c r="U281" i="2"/>
  <c r="X281" i="2" s="1"/>
  <c r="Y281" i="2" s="1"/>
  <c r="U269" i="2"/>
  <c r="U271" i="2"/>
  <c r="AK280" i="2"/>
  <c r="AK272" i="2"/>
  <c r="AK271" i="2"/>
  <c r="V278" i="2"/>
  <c r="V276" i="2"/>
  <c r="V272" i="2"/>
  <c r="V267" i="2"/>
  <c r="V270" i="2"/>
  <c r="AJ278" i="2"/>
  <c r="AJ272" i="2"/>
  <c r="AJ271" i="2"/>
  <c r="AZ274" i="2"/>
  <c r="U282" i="2"/>
  <c r="X282" i="2" s="1"/>
  <c r="Y282" i="2" s="1"/>
  <c r="U277" i="2"/>
  <c r="X277" i="2" s="1"/>
  <c r="Y277" i="2" s="1"/>
  <c r="U280" i="2"/>
  <c r="X280" i="2" s="1"/>
  <c r="Y280" i="2" s="1"/>
  <c r="AK276" i="2"/>
  <c r="AK282" i="2"/>
  <c r="AK268" i="2"/>
  <c r="V268" i="2"/>
  <c r="AY281" i="2"/>
  <c r="AY279" i="2"/>
  <c r="BB279" i="2" s="1"/>
  <c r="BC279" i="2" s="1"/>
  <c r="AY272" i="2"/>
  <c r="BB272" i="2" s="1"/>
  <c r="BC272" i="2" s="1"/>
  <c r="AY282" i="2"/>
  <c r="BB282" i="2" s="1"/>
  <c r="BC282" i="2" s="1"/>
  <c r="AY269" i="2"/>
  <c r="BB269" i="2" s="1"/>
  <c r="BC269" i="2" s="1"/>
  <c r="AY267" i="2"/>
  <c r="W281" i="2"/>
  <c r="W279" i="2"/>
  <c r="W270" i="2"/>
  <c r="BO281" i="2"/>
  <c r="BO270" i="2"/>
  <c r="AJ281" i="2"/>
  <c r="AJ268" i="2"/>
  <c r="AJ267" i="2"/>
  <c r="AZ277" i="2"/>
  <c r="AZ269" i="2"/>
  <c r="U278" i="2"/>
  <c r="X278" i="2" s="1"/>
  <c r="Y278" i="2" s="1"/>
  <c r="U270" i="2"/>
  <c r="X270" i="2" s="1"/>
  <c r="Y270" i="2" s="1"/>
  <c r="AK281" i="2"/>
  <c r="AK274" i="2"/>
  <c r="V269" i="2"/>
  <c r="AY276" i="2"/>
  <c r="AY273" i="2"/>
  <c r="BB273" i="2" s="1"/>
  <c r="BC273" i="2" s="1"/>
  <c r="AY271" i="2"/>
  <c r="BB271" i="2" s="1"/>
  <c r="BC271" i="2" s="1"/>
  <c r="W276" i="2"/>
  <c r="W272" i="2"/>
  <c r="W274" i="2"/>
  <c r="W268" i="2"/>
  <c r="BO279" i="2"/>
  <c r="BO274" i="2"/>
  <c r="BO280" i="2"/>
  <c r="BO268" i="2"/>
  <c r="BO271" i="2"/>
  <c r="AJ280" i="2"/>
  <c r="AZ279" i="2"/>
  <c r="AZ270" i="2"/>
  <c r="U276" i="2"/>
  <c r="X276" i="2" s="1"/>
  <c r="Y276" i="2" s="1"/>
  <c r="AK278" i="2"/>
  <c r="V273" i="2"/>
  <c r="W282" i="2"/>
  <c r="BO275" i="2"/>
  <c r="BO267" i="2"/>
  <c r="AJ276" i="2"/>
  <c r="AZ275" i="2"/>
  <c r="AZ268" i="2"/>
  <c r="U272" i="2"/>
  <c r="X272" i="2" s="1"/>
  <c r="Y272" i="2" s="1"/>
  <c r="U267" i="2"/>
  <c r="X267" i="2" s="1"/>
  <c r="Y267" i="2" s="1"/>
  <c r="Z268" i="2" s="1"/>
  <c r="AK279" i="2"/>
  <c r="AK270" i="2"/>
  <c r="V277" i="2"/>
  <c r="V279" i="2"/>
  <c r="BN276" i="2"/>
  <c r="BN278" i="2"/>
  <c r="BN281" i="2"/>
  <c r="BN272" i="2"/>
  <c r="AL275" i="2"/>
  <c r="AL281" i="2"/>
  <c r="AL267" i="2"/>
  <c r="BN280" i="2"/>
  <c r="BN282" i="2"/>
  <c r="BN271" i="2"/>
  <c r="BN269" i="2"/>
  <c r="AL279" i="2"/>
  <c r="AL270" i="2"/>
  <c r="BN279" i="2"/>
  <c r="BN274" i="2"/>
  <c r="BN273" i="2"/>
  <c r="BN268" i="2"/>
  <c r="AL280" i="2"/>
  <c r="AL282" i="2"/>
  <c r="AL273" i="2"/>
  <c r="AL269" i="2"/>
  <c r="AL272" i="2"/>
  <c r="BN275" i="2"/>
  <c r="BN277" i="2"/>
  <c r="BN270" i="2"/>
  <c r="BN267" i="2"/>
  <c r="AL276" i="2"/>
  <c r="AL278" i="2"/>
  <c r="AL271" i="2"/>
  <c r="AL277" i="2"/>
  <c r="AL274" i="2"/>
  <c r="AL268" i="2"/>
  <c r="BA279" i="2"/>
  <c r="BA274" i="2"/>
  <c r="BA270" i="2"/>
  <c r="BA272" i="2"/>
  <c r="BA275" i="2"/>
  <c r="BA281" i="2"/>
  <c r="BA269" i="2"/>
  <c r="BA268" i="2"/>
  <c r="BA273" i="2"/>
  <c r="BA280" i="2"/>
  <c r="BA282" i="2"/>
  <c r="BA277" i="2"/>
  <c r="BA267" i="2"/>
  <c r="BA271" i="2"/>
  <c r="BA278" i="2"/>
  <c r="BA276" i="2"/>
  <c r="BB276" i="2" s="1"/>
  <c r="BC276" i="2" s="1"/>
  <c r="BP274" i="2"/>
  <c r="BP280" i="2"/>
  <c r="BP272" i="2"/>
  <c r="BP271" i="2"/>
  <c r="BP281" i="2"/>
  <c r="BP276" i="2"/>
  <c r="BP268" i="2"/>
  <c r="BP270" i="2"/>
  <c r="BP282" i="2"/>
  <c r="BP277" i="2"/>
  <c r="BP269" i="2"/>
  <c r="BP267" i="2"/>
  <c r="BP278" i="2"/>
  <c r="BP273" i="2"/>
  <c r="BP275" i="2"/>
  <c r="BP279" i="2"/>
  <c r="BS219" i="2"/>
  <c r="BS220" i="2" s="1"/>
  <c r="BS221" i="2" s="1"/>
  <c r="BS222" i="2" s="1"/>
  <c r="BS223" i="2" s="1"/>
  <c r="BS224" i="2" s="1"/>
  <c r="BS225" i="2" s="1"/>
  <c r="BS226" i="2" s="1"/>
  <c r="BS227" i="2" s="1"/>
  <c r="BS228" i="2" s="1"/>
  <c r="BS229" i="2" s="1"/>
  <c r="BS230" i="2" s="1"/>
  <c r="BS231" i="2" s="1"/>
  <c r="BS232" i="2" s="1"/>
  <c r="AG264" i="2"/>
  <c r="K219" i="2"/>
  <c r="K220" i="2" s="1"/>
  <c r="K221" i="2" s="1"/>
  <c r="K222" i="2" s="1"/>
  <c r="K223" i="2" s="1"/>
  <c r="K224" i="2" s="1"/>
  <c r="K225" i="2" s="1"/>
  <c r="K226" i="2" s="1"/>
  <c r="K227" i="2" s="1"/>
  <c r="K228" i="2" s="1"/>
  <c r="K229" i="2" s="1"/>
  <c r="K230" i="2" s="1"/>
  <c r="K231" i="2" s="1"/>
  <c r="K232" i="2" s="1"/>
  <c r="BF255" i="4"/>
  <c r="AC255" i="4"/>
  <c r="BS208" i="2"/>
  <c r="K208" i="2"/>
  <c r="AO208" i="2"/>
  <c r="BD233" i="2"/>
  <c r="Z233" i="2"/>
  <c r="BS233" i="2"/>
  <c r="Z269" i="2" l="1"/>
  <c r="Z270" i="2" s="1"/>
  <c r="Z271" i="2" s="1"/>
  <c r="Z272" i="2" s="1"/>
  <c r="Z273" i="2" s="1"/>
  <c r="Z274" i="2" s="1"/>
  <c r="Z275" i="2" s="1"/>
  <c r="Z276" i="2" s="1"/>
  <c r="Z277" i="2" s="1"/>
  <c r="Z278" i="2" s="1"/>
  <c r="Z279" i="2" s="1"/>
  <c r="Z280" i="2" s="1"/>
  <c r="Z281" i="2" s="1"/>
  <c r="Z282" i="2" s="1"/>
  <c r="I281" i="2"/>
  <c r="J281" i="2" s="1"/>
  <c r="I277" i="2"/>
  <c r="J277" i="2" s="1"/>
  <c r="I280" i="2"/>
  <c r="J280" i="2" s="1"/>
  <c r="I276" i="2"/>
  <c r="J276" i="2" s="1"/>
  <c r="I279" i="2"/>
  <c r="J279" i="2" s="1"/>
  <c r="I275" i="2"/>
  <c r="J275" i="2" s="1"/>
  <c r="I282" i="2"/>
  <c r="J282" i="2" s="1"/>
  <c r="I272" i="2"/>
  <c r="J272" i="2" s="1"/>
  <c r="I271" i="2"/>
  <c r="J271" i="2" s="1"/>
  <c r="I274" i="2"/>
  <c r="J274" i="2" s="1"/>
  <c r="I270" i="2"/>
  <c r="J270" i="2" s="1"/>
  <c r="I269" i="2"/>
  <c r="J269" i="2" s="1"/>
  <c r="I267" i="2"/>
  <c r="J267" i="2" s="1"/>
  <c r="K268" i="2" s="1"/>
  <c r="I273" i="2"/>
  <c r="J273" i="2" s="1"/>
  <c r="I268" i="2"/>
  <c r="J268" i="2" s="1"/>
  <c r="I278" i="2"/>
  <c r="J278" i="2" s="1"/>
  <c r="BQ281" i="2"/>
  <c r="BR281" i="2" s="1"/>
  <c r="BQ277" i="2"/>
  <c r="BR277" i="2" s="1"/>
  <c r="BQ280" i="2"/>
  <c r="BR280" i="2" s="1"/>
  <c r="BQ276" i="2"/>
  <c r="BR276" i="2" s="1"/>
  <c r="BQ279" i="2"/>
  <c r="BR279" i="2" s="1"/>
  <c r="BQ275" i="2"/>
  <c r="BR275" i="2" s="1"/>
  <c r="BQ278" i="2"/>
  <c r="BR278" i="2" s="1"/>
  <c r="BQ273" i="2"/>
  <c r="BR273" i="2" s="1"/>
  <c r="BQ272" i="2"/>
  <c r="BR272" i="2" s="1"/>
  <c r="BQ268" i="2"/>
  <c r="BR268" i="2" s="1"/>
  <c r="BQ282" i="2"/>
  <c r="BR282" i="2" s="1"/>
  <c r="BQ271" i="2"/>
  <c r="BR271" i="2" s="1"/>
  <c r="BQ270" i="2"/>
  <c r="BR270" i="2" s="1"/>
  <c r="BQ267" i="2"/>
  <c r="BR267" i="2" s="1"/>
  <c r="BS268" i="2" s="1"/>
  <c r="BQ269" i="2"/>
  <c r="BR269" i="2" s="1"/>
  <c r="BQ274" i="2"/>
  <c r="BR274" i="2" s="1"/>
  <c r="BD269" i="2"/>
  <c r="BD270" i="2" s="1"/>
  <c r="BD271" i="2" s="1"/>
  <c r="BD272" i="2" s="1"/>
  <c r="BD273" i="2" s="1"/>
  <c r="BD274" i="2" s="1"/>
  <c r="BD275" i="2" s="1"/>
  <c r="BD276" i="2" s="1"/>
  <c r="BD277" i="2" s="1"/>
  <c r="BD278" i="2" s="1"/>
  <c r="BD279" i="2" s="1"/>
  <c r="BD280" i="2" s="1"/>
  <c r="BD281" i="2" s="1"/>
  <c r="BD282" i="2" s="1"/>
  <c r="BS244" i="2"/>
  <c r="BS245" i="2" s="1"/>
  <c r="BS246" i="2" s="1"/>
  <c r="BS247" i="2" s="1"/>
  <c r="BS248" i="2" s="1"/>
  <c r="BS249" i="2" s="1"/>
  <c r="BS250" i="2" s="1"/>
  <c r="BS251" i="2" s="1"/>
  <c r="BS252" i="2" s="1"/>
  <c r="BS253" i="2" s="1"/>
  <c r="BS254" i="2" s="1"/>
  <c r="BS255" i="2" s="1"/>
  <c r="BS256" i="2" s="1"/>
  <c r="BS257" i="2" s="1"/>
  <c r="K244" i="2"/>
  <c r="K245" i="2" s="1"/>
  <c r="K246" i="2" s="1"/>
  <c r="K247" i="2" s="1"/>
  <c r="K248" i="2" s="1"/>
  <c r="K249" i="2" s="1"/>
  <c r="K250" i="2" s="1"/>
  <c r="K251" i="2" s="1"/>
  <c r="K252" i="2" s="1"/>
  <c r="K253" i="2" s="1"/>
  <c r="K254" i="2" s="1"/>
  <c r="K255" i="2" s="1"/>
  <c r="K256" i="2" s="1"/>
  <c r="K257" i="2" s="1"/>
  <c r="AM279" i="2"/>
  <c r="AN279" i="2" s="1"/>
  <c r="AM275" i="2"/>
  <c r="AN275" i="2" s="1"/>
  <c r="AM282" i="2"/>
  <c r="AN282" i="2" s="1"/>
  <c r="AM278" i="2"/>
  <c r="AN278" i="2" s="1"/>
  <c r="AM274" i="2"/>
  <c r="AN274" i="2" s="1"/>
  <c r="AM281" i="2"/>
  <c r="AN281" i="2" s="1"/>
  <c r="AM277" i="2"/>
  <c r="AN277" i="2" s="1"/>
  <c r="AM273" i="2"/>
  <c r="AN273" i="2" s="1"/>
  <c r="AM270" i="2"/>
  <c r="AN270" i="2" s="1"/>
  <c r="AM276" i="2"/>
  <c r="AN276" i="2" s="1"/>
  <c r="AM269" i="2"/>
  <c r="AN269" i="2" s="1"/>
  <c r="AM280" i="2"/>
  <c r="AN280" i="2" s="1"/>
  <c r="AM272" i="2"/>
  <c r="AN272" i="2" s="1"/>
  <c r="AM268" i="2"/>
  <c r="AN268" i="2" s="1"/>
  <c r="AM267" i="2"/>
  <c r="AN267" i="2" s="1"/>
  <c r="AO268" i="2" s="1"/>
  <c r="AM271" i="2"/>
  <c r="AN271" i="2" s="1"/>
  <c r="AO244" i="2"/>
  <c r="AO245" i="2" s="1"/>
  <c r="AO246" i="2" s="1"/>
  <c r="AO247" i="2" s="1"/>
  <c r="AO248" i="2" s="1"/>
  <c r="AO249" i="2" s="1"/>
  <c r="AO250" i="2" s="1"/>
  <c r="AO251" i="2" s="1"/>
  <c r="AO252" i="2" s="1"/>
  <c r="AO253" i="2" s="1"/>
  <c r="AO254" i="2" s="1"/>
  <c r="AO255" i="2" s="1"/>
  <c r="AO256" i="2" s="1"/>
  <c r="AO257" i="2" s="1"/>
  <c r="AC282" i="4"/>
  <c r="BF282" i="4"/>
  <c r="K258" i="2"/>
  <c r="K233" i="2"/>
  <c r="Z258" i="2"/>
  <c r="BD258" i="2"/>
  <c r="AO233" i="2"/>
  <c r="BD283" i="2"/>
  <c r="AO269" i="2" l="1"/>
  <c r="AO270" i="2" s="1"/>
  <c r="AO271" i="2" s="1"/>
  <c r="AO272" i="2" s="1"/>
  <c r="AO273" i="2" s="1"/>
  <c r="AO274" i="2" s="1"/>
  <c r="AO275" i="2" s="1"/>
  <c r="AO276" i="2" s="1"/>
  <c r="AO277" i="2" s="1"/>
  <c r="AO278" i="2" s="1"/>
  <c r="AO279" i="2" s="1"/>
  <c r="AO280" i="2" s="1"/>
  <c r="AO281" i="2" s="1"/>
  <c r="AO282" i="2" s="1"/>
  <c r="K269" i="2"/>
  <c r="K270" i="2" s="1"/>
  <c r="K271" i="2" s="1"/>
  <c r="K272" i="2" s="1"/>
  <c r="K273" i="2" s="1"/>
  <c r="K274" i="2" s="1"/>
  <c r="K275" i="2" s="1"/>
  <c r="K276" i="2" s="1"/>
  <c r="K277" i="2" s="1"/>
  <c r="K278" i="2" s="1"/>
  <c r="K279" i="2" s="1"/>
  <c r="K280" i="2" s="1"/>
  <c r="K281" i="2" s="1"/>
  <c r="K282" i="2" s="1"/>
  <c r="BS269" i="2"/>
  <c r="BS270" i="2" s="1"/>
  <c r="BS271" i="2" s="1"/>
  <c r="BS272" i="2" s="1"/>
  <c r="BS273" i="2" s="1"/>
  <c r="BS274" i="2" s="1"/>
  <c r="BS275" i="2" s="1"/>
  <c r="BS276" i="2" s="1"/>
  <c r="BS277" i="2" s="1"/>
  <c r="BS278" i="2" s="1"/>
  <c r="BS279" i="2" s="1"/>
  <c r="BS280" i="2" s="1"/>
  <c r="BS281" i="2" s="1"/>
  <c r="BS282" i="2" s="1"/>
  <c r="BS258" i="2"/>
  <c r="Z283" i="2"/>
  <c r="AO258" i="2"/>
  <c r="K283" i="2" l="1"/>
  <c r="BS283" i="2"/>
  <c r="AO283" i="2"/>
  <c r="D282" i="1" l="1"/>
  <c r="C282" i="1"/>
  <c r="D281" i="1"/>
  <c r="C281" i="1"/>
  <c r="D280" i="1"/>
  <c r="C280" i="1"/>
  <c r="D279" i="1"/>
  <c r="C279" i="1"/>
  <c r="D278" i="1"/>
  <c r="C278" i="1"/>
  <c r="D277" i="1"/>
  <c r="C277" i="1"/>
  <c r="D276" i="1"/>
  <c r="C276" i="1"/>
  <c r="D275" i="1"/>
  <c r="C275" i="1"/>
  <c r="D274" i="1"/>
  <c r="C274" i="1"/>
  <c r="D273" i="1"/>
  <c r="C273" i="1"/>
  <c r="D272" i="1"/>
  <c r="C272" i="1"/>
  <c r="D271" i="1"/>
  <c r="C271" i="1"/>
  <c r="D270" i="1"/>
  <c r="C270" i="1"/>
  <c r="D269" i="1"/>
  <c r="C269" i="1"/>
  <c r="D268" i="1"/>
  <c r="C268" i="1"/>
  <c r="D267" i="1"/>
  <c r="C267" i="1"/>
  <c r="F260" i="1"/>
  <c r="G260" i="1" s="1"/>
  <c r="H260" i="1" s="1"/>
  <c r="I260" i="1" s="1"/>
  <c r="J260" i="1" s="1"/>
  <c r="K260" i="1" s="1"/>
  <c r="L260" i="1" s="1"/>
  <c r="M260" i="1" s="1"/>
  <c r="N260" i="1" s="1"/>
  <c r="O260" i="1" s="1"/>
  <c r="D257" i="1"/>
  <c r="C257" i="1"/>
  <c r="D256" i="1"/>
  <c r="C256" i="1"/>
  <c r="D255" i="1"/>
  <c r="C255" i="1"/>
  <c r="D254" i="1"/>
  <c r="C254" i="1"/>
  <c r="D253" i="1"/>
  <c r="C253" i="1"/>
  <c r="D252" i="1"/>
  <c r="C252" i="1"/>
  <c r="D251" i="1"/>
  <c r="C251" i="1"/>
  <c r="D250" i="1"/>
  <c r="C250" i="1"/>
  <c r="D249" i="1"/>
  <c r="C249" i="1"/>
  <c r="D248" i="1"/>
  <c r="C248" i="1"/>
  <c r="D247" i="1"/>
  <c r="C247" i="1"/>
  <c r="D246" i="1"/>
  <c r="C246" i="1"/>
  <c r="D245" i="1"/>
  <c r="C245" i="1"/>
  <c r="D244" i="1"/>
  <c r="C244" i="1"/>
  <c r="D243" i="1"/>
  <c r="C243" i="1"/>
  <c r="D242" i="1"/>
  <c r="C242" i="1"/>
  <c r="G235" i="1"/>
  <c r="H235" i="1" s="1"/>
  <c r="I235" i="1" s="1"/>
  <c r="J235" i="1" s="1"/>
  <c r="K235" i="1" s="1"/>
  <c r="L235" i="1" s="1"/>
  <c r="M235" i="1" s="1"/>
  <c r="N235" i="1" s="1"/>
  <c r="O235" i="1" s="1"/>
  <c r="F235" i="1"/>
  <c r="D232" i="1"/>
  <c r="C232" i="1"/>
  <c r="D231" i="1"/>
  <c r="C231" i="1"/>
  <c r="D230" i="1"/>
  <c r="C230" i="1"/>
  <c r="D229" i="1"/>
  <c r="C229" i="1"/>
  <c r="D228" i="1"/>
  <c r="C228" i="1"/>
  <c r="D227" i="1"/>
  <c r="C227" i="1"/>
  <c r="D226" i="1"/>
  <c r="C226" i="1"/>
  <c r="D225" i="1"/>
  <c r="C225" i="1"/>
  <c r="D224" i="1"/>
  <c r="C224" i="1"/>
  <c r="D223" i="1"/>
  <c r="C223" i="1"/>
  <c r="D222" i="1"/>
  <c r="C222" i="1"/>
  <c r="D221" i="1"/>
  <c r="C221" i="1"/>
  <c r="D220" i="1"/>
  <c r="C220" i="1"/>
  <c r="D219" i="1"/>
  <c r="C219" i="1"/>
  <c r="D218" i="1"/>
  <c r="C218" i="1"/>
  <c r="D217" i="1"/>
  <c r="C217" i="1"/>
  <c r="F210" i="1"/>
  <c r="G210" i="1" s="1"/>
  <c r="H210" i="1" s="1"/>
  <c r="I210" i="1" s="1"/>
  <c r="J210" i="1" s="1"/>
  <c r="K210" i="1" s="1"/>
  <c r="L210" i="1" s="1"/>
  <c r="M210" i="1" s="1"/>
  <c r="N210" i="1" s="1"/>
  <c r="O210" i="1" s="1"/>
  <c r="D207" i="1"/>
  <c r="C207" i="1"/>
  <c r="D206" i="1"/>
  <c r="C206" i="1"/>
  <c r="D205" i="1"/>
  <c r="C205" i="1"/>
  <c r="D204" i="1"/>
  <c r="C204" i="1"/>
  <c r="D203" i="1"/>
  <c r="C203" i="1"/>
  <c r="D202" i="1"/>
  <c r="C202" i="1"/>
  <c r="D201" i="1"/>
  <c r="C201" i="1"/>
  <c r="D200" i="1"/>
  <c r="C200" i="1"/>
  <c r="D199" i="1"/>
  <c r="C199" i="1"/>
  <c r="D198" i="1"/>
  <c r="C198" i="1"/>
  <c r="D197" i="1"/>
  <c r="C197" i="1"/>
  <c r="D196" i="1"/>
  <c r="C196" i="1"/>
  <c r="D195" i="1"/>
  <c r="C195" i="1"/>
  <c r="D194" i="1"/>
  <c r="C194" i="1"/>
  <c r="D193" i="1"/>
  <c r="C193" i="1"/>
  <c r="D192" i="1"/>
  <c r="C192" i="1"/>
  <c r="F185" i="1"/>
  <c r="G185" i="1" s="1"/>
  <c r="H185" i="1" s="1"/>
  <c r="I185" i="1" s="1"/>
  <c r="J185" i="1" s="1"/>
  <c r="K185" i="1" s="1"/>
  <c r="L185" i="1" s="1"/>
  <c r="M185" i="1" s="1"/>
  <c r="N185" i="1" s="1"/>
  <c r="O185" i="1" s="1"/>
  <c r="D182" i="1"/>
  <c r="C182" i="1"/>
  <c r="D181" i="1"/>
  <c r="C181" i="1"/>
  <c r="D180" i="1"/>
  <c r="C180" i="1"/>
  <c r="D179" i="1"/>
  <c r="C179" i="1"/>
  <c r="D178" i="1"/>
  <c r="C178" i="1"/>
  <c r="D177" i="1"/>
  <c r="C177" i="1"/>
  <c r="D176" i="1"/>
  <c r="C176" i="1"/>
  <c r="D175" i="1"/>
  <c r="C175" i="1"/>
  <c r="D174" i="1"/>
  <c r="C174" i="1"/>
  <c r="D173" i="1"/>
  <c r="C173" i="1"/>
  <c r="D172" i="1"/>
  <c r="C172" i="1"/>
  <c r="D171" i="1"/>
  <c r="C171" i="1"/>
  <c r="D170" i="1"/>
  <c r="C170" i="1"/>
  <c r="D169" i="1"/>
  <c r="C169" i="1"/>
  <c r="D168" i="1"/>
  <c r="C168" i="1"/>
  <c r="D167" i="1"/>
  <c r="C167" i="1"/>
  <c r="F160" i="1"/>
  <c r="G160" i="1" s="1"/>
  <c r="H160" i="1" s="1"/>
  <c r="I160" i="1" s="1"/>
  <c r="J160" i="1" s="1"/>
  <c r="K160" i="1" s="1"/>
  <c r="L160" i="1" s="1"/>
  <c r="M160" i="1" s="1"/>
  <c r="N160" i="1" s="1"/>
  <c r="O160" i="1" s="1"/>
  <c r="D157" i="1"/>
  <c r="C157" i="1"/>
  <c r="D156" i="1"/>
  <c r="C156" i="1"/>
  <c r="D155" i="1"/>
  <c r="C155" i="1"/>
  <c r="D154" i="1"/>
  <c r="C154" i="1"/>
  <c r="D153" i="1"/>
  <c r="C153" i="1"/>
  <c r="D152" i="1"/>
  <c r="C152" i="1"/>
  <c r="D151" i="1"/>
  <c r="C151" i="1"/>
  <c r="D150" i="1"/>
  <c r="C150" i="1"/>
  <c r="D149" i="1"/>
  <c r="C149" i="1"/>
  <c r="D148" i="1"/>
  <c r="C148" i="1"/>
  <c r="D147" i="1"/>
  <c r="C147" i="1"/>
  <c r="D146" i="1"/>
  <c r="C146" i="1"/>
  <c r="D145" i="1"/>
  <c r="C145" i="1"/>
  <c r="D144" i="1"/>
  <c r="C144" i="1"/>
  <c r="D143" i="1"/>
  <c r="C143" i="1"/>
  <c r="D142" i="1"/>
  <c r="C142" i="1"/>
  <c r="G135" i="1"/>
  <c r="H135" i="1" s="1"/>
  <c r="I135" i="1" s="1"/>
  <c r="J135" i="1" s="1"/>
  <c r="K135" i="1" s="1"/>
  <c r="L135" i="1" s="1"/>
  <c r="M135" i="1" s="1"/>
  <c r="N135" i="1" s="1"/>
  <c r="O135" i="1" s="1"/>
  <c r="F135" i="1"/>
  <c r="D132" i="1"/>
  <c r="C132" i="1"/>
  <c r="D131" i="1"/>
  <c r="C131" i="1"/>
  <c r="D130" i="1"/>
  <c r="C130" i="1"/>
  <c r="D129" i="1"/>
  <c r="C129" i="1"/>
  <c r="D128" i="1"/>
  <c r="C128" i="1"/>
  <c r="D127" i="1"/>
  <c r="C127" i="1"/>
  <c r="D126" i="1"/>
  <c r="C126" i="1"/>
  <c r="D125" i="1"/>
  <c r="C125" i="1"/>
  <c r="D124" i="1"/>
  <c r="C124" i="1"/>
  <c r="D123" i="1"/>
  <c r="C123" i="1"/>
  <c r="D122" i="1"/>
  <c r="C122" i="1"/>
  <c r="D121" i="1"/>
  <c r="C121" i="1"/>
  <c r="D120" i="1"/>
  <c r="C120" i="1"/>
  <c r="D119" i="1"/>
  <c r="C119" i="1"/>
  <c r="D118" i="1"/>
  <c r="C118" i="1"/>
  <c r="D117" i="1"/>
  <c r="C117" i="1"/>
  <c r="F110" i="1"/>
  <c r="G110" i="1" s="1"/>
  <c r="H110" i="1" s="1"/>
  <c r="I110" i="1" s="1"/>
  <c r="J110" i="1" s="1"/>
  <c r="K110" i="1" s="1"/>
  <c r="L110" i="1" s="1"/>
  <c r="M110" i="1" s="1"/>
  <c r="N110" i="1" s="1"/>
  <c r="O110" i="1" s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F86" i="1"/>
  <c r="G86" i="1" s="1"/>
  <c r="H86" i="1" s="1"/>
  <c r="I86" i="1" s="1"/>
  <c r="J86" i="1" s="1"/>
  <c r="K86" i="1" s="1"/>
  <c r="L86" i="1" s="1"/>
  <c r="M86" i="1" s="1"/>
  <c r="N86" i="1" s="1"/>
  <c r="O86" i="1" s="1"/>
  <c r="D82" i="1"/>
  <c r="C82" i="1"/>
  <c r="D81" i="1"/>
  <c r="C81" i="1"/>
  <c r="D80" i="1"/>
  <c r="C80" i="1"/>
  <c r="D79" i="1"/>
  <c r="C79" i="1"/>
  <c r="D78" i="1"/>
  <c r="C78" i="1"/>
  <c r="D77" i="1"/>
  <c r="C77" i="1"/>
  <c r="D76" i="1"/>
  <c r="C76" i="1"/>
  <c r="D75" i="1"/>
  <c r="C75" i="1"/>
  <c r="D74" i="1"/>
  <c r="C74" i="1"/>
  <c r="D73" i="1"/>
  <c r="C73" i="1"/>
  <c r="D72" i="1"/>
  <c r="C72" i="1"/>
  <c r="D71" i="1"/>
  <c r="C71" i="1"/>
  <c r="D70" i="1"/>
  <c r="C70" i="1"/>
  <c r="D69" i="1"/>
  <c r="C69" i="1"/>
  <c r="D68" i="1"/>
  <c r="C68" i="1"/>
  <c r="D67" i="1"/>
  <c r="C67" i="1"/>
  <c r="J60" i="1"/>
  <c r="K60" i="1" s="1"/>
  <c r="L60" i="1" s="1"/>
  <c r="M60" i="1" s="1"/>
  <c r="N60" i="1" s="1"/>
  <c r="O60" i="1" s="1"/>
  <c r="F60" i="1"/>
  <c r="G60" i="1" s="1"/>
  <c r="H60" i="1" s="1"/>
  <c r="I60" i="1" s="1"/>
  <c r="E57" i="1"/>
  <c r="E82" i="1" s="1"/>
  <c r="E107" i="1" s="1"/>
  <c r="E132" i="1" s="1"/>
  <c r="E157" i="1" s="1"/>
  <c r="E182" i="1" s="1"/>
  <c r="E207" i="1" s="1"/>
  <c r="E232" i="1" s="1"/>
  <c r="E257" i="1" s="1"/>
  <c r="E282" i="1" s="1"/>
  <c r="D57" i="1"/>
  <c r="C57" i="1"/>
  <c r="E56" i="1"/>
  <c r="E81" i="1" s="1"/>
  <c r="E106" i="1" s="1"/>
  <c r="E131" i="1" s="1"/>
  <c r="E156" i="1" s="1"/>
  <c r="E181" i="1" s="1"/>
  <c r="E206" i="1" s="1"/>
  <c r="E231" i="1" s="1"/>
  <c r="E256" i="1" s="1"/>
  <c r="E281" i="1" s="1"/>
  <c r="D56" i="1"/>
  <c r="C56" i="1"/>
  <c r="E55" i="1"/>
  <c r="E80" i="1" s="1"/>
  <c r="E105" i="1" s="1"/>
  <c r="E130" i="1" s="1"/>
  <c r="E155" i="1" s="1"/>
  <c r="E180" i="1" s="1"/>
  <c r="E205" i="1" s="1"/>
  <c r="E230" i="1" s="1"/>
  <c r="E255" i="1" s="1"/>
  <c r="E280" i="1" s="1"/>
  <c r="D55" i="1"/>
  <c r="C55" i="1"/>
  <c r="E54" i="1"/>
  <c r="E79" i="1" s="1"/>
  <c r="E104" i="1" s="1"/>
  <c r="E129" i="1" s="1"/>
  <c r="E154" i="1" s="1"/>
  <c r="E179" i="1" s="1"/>
  <c r="E204" i="1" s="1"/>
  <c r="E229" i="1" s="1"/>
  <c r="E254" i="1" s="1"/>
  <c r="E279" i="1" s="1"/>
  <c r="D54" i="1"/>
  <c r="C54" i="1"/>
  <c r="E53" i="1"/>
  <c r="E78" i="1" s="1"/>
  <c r="E103" i="1" s="1"/>
  <c r="E128" i="1" s="1"/>
  <c r="E153" i="1" s="1"/>
  <c r="E178" i="1" s="1"/>
  <c r="E203" i="1" s="1"/>
  <c r="E228" i="1" s="1"/>
  <c r="E253" i="1" s="1"/>
  <c r="E278" i="1" s="1"/>
  <c r="D53" i="1"/>
  <c r="C53" i="1"/>
  <c r="E52" i="1"/>
  <c r="E77" i="1" s="1"/>
  <c r="E102" i="1" s="1"/>
  <c r="E127" i="1" s="1"/>
  <c r="E152" i="1" s="1"/>
  <c r="E177" i="1" s="1"/>
  <c r="E202" i="1" s="1"/>
  <c r="E227" i="1" s="1"/>
  <c r="E252" i="1" s="1"/>
  <c r="E277" i="1" s="1"/>
  <c r="D52" i="1"/>
  <c r="C52" i="1"/>
  <c r="E51" i="1"/>
  <c r="E76" i="1" s="1"/>
  <c r="E101" i="1" s="1"/>
  <c r="E126" i="1" s="1"/>
  <c r="E151" i="1" s="1"/>
  <c r="E176" i="1" s="1"/>
  <c r="E201" i="1" s="1"/>
  <c r="E226" i="1" s="1"/>
  <c r="E251" i="1" s="1"/>
  <c r="E276" i="1" s="1"/>
  <c r="D51" i="1"/>
  <c r="C51" i="1"/>
  <c r="E50" i="1"/>
  <c r="E75" i="1" s="1"/>
  <c r="E100" i="1" s="1"/>
  <c r="E125" i="1" s="1"/>
  <c r="E150" i="1" s="1"/>
  <c r="E175" i="1" s="1"/>
  <c r="E200" i="1" s="1"/>
  <c r="E225" i="1" s="1"/>
  <c r="E250" i="1" s="1"/>
  <c r="E275" i="1" s="1"/>
  <c r="D50" i="1"/>
  <c r="C50" i="1"/>
  <c r="E49" i="1"/>
  <c r="E74" i="1" s="1"/>
  <c r="E99" i="1" s="1"/>
  <c r="E124" i="1" s="1"/>
  <c r="E149" i="1" s="1"/>
  <c r="E174" i="1" s="1"/>
  <c r="E199" i="1" s="1"/>
  <c r="E224" i="1" s="1"/>
  <c r="E249" i="1" s="1"/>
  <c r="E274" i="1" s="1"/>
  <c r="D49" i="1"/>
  <c r="C49" i="1"/>
  <c r="E48" i="1"/>
  <c r="E73" i="1" s="1"/>
  <c r="E98" i="1" s="1"/>
  <c r="E123" i="1" s="1"/>
  <c r="E148" i="1" s="1"/>
  <c r="E173" i="1" s="1"/>
  <c r="E198" i="1" s="1"/>
  <c r="E223" i="1" s="1"/>
  <c r="E248" i="1" s="1"/>
  <c r="E273" i="1" s="1"/>
  <c r="D48" i="1"/>
  <c r="C48" i="1"/>
  <c r="E47" i="1"/>
  <c r="E72" i="1" s="1"/>
  <c r="E97" i="1" s="1"/>
  <c r="E122" i="1" s="1"/>
  <c r="E147" i="1" s="1"/>
  <c r="E172" i="1" s="1"/>
  <c r="E197" i="1" s="1"/>
  <c r="E222" i="1" s="1"/>
  <c r="E247" i="1" s="1"/>
  <c r="E272" i="1" s="1"/>
  <c r="D47" i="1"/>
  <c r="C47" i="1"/>
  <c r="E46" i="1"/>
  <c r="E71" i="1" s="1"/>
  <c r="E96" i="1" s="1"/>
  <c r="E121" i="1" s="1"/>
  <c r="E146" i="1" s="1"/>
  <c r="E171" i="1" s="1"/>
  <c r="E196" i="1" s="1"/>
  <c r="E221" i="1" s="1"/>
  <c r="E246" i="1" s="1"/>
  <c r="E271" i="1" s="1"/>
  <c r="D46" i="1"/>
  <c r="C46" i="1"/>
  <c r="E45" i="1"/>
  <c r="E70" i="1" s="1"/>
  <c r="E95" i="1" s="1"/>
  <c r="E120" i="1" s="1"/>
  <c r="E145" i="1" s="1"/>
  <c r="E170" i="1" s="1"/>
  <c r="E195" i="1" s="1"/>
  <c r="E220" i="1" s="1"/>
  <c r="E245" i="1" s="1"/>
  <c r="E270" i="1" s="1"/>
  <c r="D45" i="1"/>
  <c r="C45" i="1"/>
  <c r="E44" i="1"/>
  <c r="E69" i="1" s="1"/>
  <c r="E94" i="1" s="1"/>
  <c r="E119" i="1" s="1"/>
  <c r="E144" i="1" s="1"/>
  <c r="E169" i="1" s="1"/>
  <c r="E194" i="1" s="1"/>
  <c r="E219" i="1" s="1"/>
  <c r="E244" i="1" s="1"/>
  <c r="E269" i="1" s="1"/>
  <c r="D44" i="1"/>
  <c r="C44" i="1"/>
  <c r="E43" i="1"/>
  <c r="E68" i="1" s="1"/>
  <c r="E93" i="1" s="1"/>
  <c r="E118" i="1" s="1"/>
  <c r="E143" i="1" s="1"/>
  <c r="E168" i="1" s="1"/>
  <c r="E193" i="1" s="1"/>
  <c r="E218" i="1" s="1"/>
  <c r="E243" i="1" s="1"/>
  <c r="E268" i="1" s="1"/>
  <c r="D43" i="1"/>
  <c r="C43" i="1"/>
  <c r="E42" i="1"/>
  <c r="E67" i="1" s="1"/>
  <c r="E92" i="1" s="1"/>
  <c r="E117" i="1" s="1"/>
  <c r="E142" i="1" s="1"/>
  <c r="E167" i="1" s="1"/>
  <c r="E192" i="1" s="1"/>
  <c r="E217" i="1" s="1"/>
  <c r="E242" i="1" s="1"/>
  <c r="E267" i="1" s="1"/>
  <c r="D42" i="1"/>
  <c r="C42" i="1"/>
  <c r="H41" i="1"/>
  <c r="H66" i="1" s="1"/>
  <c r="H91" i="1" s="1"/>
  <c r="H116" i="1" s="1"/>
  <c r="H141" i="1" s="1"/>
  <c r="H166" i="1" s="1"/>
  <c r="H191" i="1" s="1"/>
  <c r="H216" i="1" s="1"/>
  <c r="H241" i="1" s="1"/>
  <c r="H266" i="1" s="1"/>
  <c r="G41" i="1"/>
  <c r="G66" i="1" s="1"/>
  <c r="G91" i="1" s="1"/>
  <c r="G116" i="1" s="1"/>
  <c r="G141" i="1" s="1"/>
  <c r="G166" i="1" s="1"/>
  <c r="G191" i="1" s="1"/>
  <c r="G216" i="1" s="1"/>
  <c r="G241" i="1" s="1"/>
  <c r="G266" i="1" s="1"/>
  <c r="F41" i="1"/>
  <c r="F66" i="1" s="1"/>
  <c r="F91" i="1" s="1"/>
  <c r="F116" i="1" s="1"/>
  <c r="F141" i="1" s="1"/>
  <c r="F166" i="1" s="1"/>
  <c r="F191" i="1" s="1"/>
  <c r="F216" i="1" s="1"/>
  <c r="F241" i="1" s="1"/>
  <c r="F266" i="1" s="1"/>
  <c r="B38" i="1"/>
  <c r="B63" i="1" s="1"/>
  <c r="B88" i="1" s="1"/>
  <c r="B113" i="1" s="1"/>
  <c r="B138" i="1" s="1"/>
  <c r="B163" i="1" s="1"/>
  <c r="B188" i="1" s="1"/>
  <c r="B213" i="1" s="1"/>
  <c r="B238" i="1" s="1"/>
  <c r="B263" i="1" s="1"/>
  <c r="B37" i="1"/>
  <c r="B62" i="1" s="1"/>
  <c r="B87" i="1" s="1"/>
  <c r="B112" i="1" s="1"/>
  <c r="B137" i="1" s="1"/>
  <c r="B162" i="1" s="1"/>
  <c r="B187" i="1" s="1"/>
  <c r="B212" i="1" s="1"/>
  <c r="B237" i="1" s="1"/>
  <c r="B262" i="1" s="1"/>
  <c r="O36" i="1"/>
  <c r="O61" i="1" s="1"/>
  <c r="O87" i="1" s="1"/>
  <c r="O111" i="1" s="1"/>
  <c r="O136" i="1" s="1"/>
  <c r="O161" i="1" s="1"/>
  <c r="O186" i="1" s="1"/>
  <c r="O211" i="1" s="1"/>
  <c r="O236" i="1" s="1"/>
  <c r="O261" i="1" s="1"/>
  <c r="N36" i="1"/>
  <c r="N61" i="1" s="1"/>
  <c r="N87" i="1" s="1"/>
  <c r="N111" i="1" s="1"/>
  <c r="N136" i="1" s="1"/>
  <c r="N161" i="1" s="1"/>
  <c r="N186" i="1" s="1"/>
  <c r="N211" i="1" s="1"/>
  <c r="N236" i="1" s="1"/>
  <c r="N261" i="1" s="1"/>
  <c r="M36" i="1"/>
  <c r="M61" i="1" s="1"/>
  <c r="M87" i="1" s="1"/>
  <c r="M111" i="1" s="1"/>
  <c r="M136" i="1" s="1"/>
  <c r="M161" i="1" s="1"/>
  <c r="M186" i="1" s="1"/>
  <c r="M211" i="1" s="1"/>
  <c r="M236" i="1" s="1"/>
  <c r="M261" i="1" s="1"/>
  <c r="L36" i="1"/>
  <c r="L61" i="1" s="1"/>
  <c r="L87" i="1" s="1"/>
  <c r="L111" i="1" s="1"/>
  <c r="L136" i="1" s="1"/>
  <c r="L161" i="1" s="1"/>
  <c r="L186" i="1" s="1"/>
  <c r="L211" i="1" s="1"/>
  <c r="L236" i="1" s="1"/>
  <c r="L261" i="1" s="1"/>
  <c r="K36" i="1"/>
  <c r="K61" i="1" s="1"/>
  <c r="K87" i="1" s="1"/>
  <c r="K111" i="1" s="1"/>
  <c r="K136" i="1" s="1"/>
  <c r="K161" i="1" s="1"/>
  <c r="K186" i="1" s="1"/>
  <c r="K211" i="1" s="1"/>
  <c r="K236" i="1" s="1"/>
  <c r="K261" i="1" s="1"/>
  <c r="J36" i="1"/>
  <c r="J61" i="1" s="1"/>
  <c r="J87" i="1" s="1"/>
  <c r="J111" i="1" s="1"/>
  <c r="J136" i="1" s="1"/>
  <c r="J161" i="1" s="1"/>
  <c r="J186" i="1" s="1"/>
  <c r="J211" i="1" s="1"/>
  <c r="J236" i="1" s="1"/>
  <c r="J261" i="1" s="1"/>
  <c r="I36" i="1"/>
  <c r="I61" i="1" s="1"/>
  <c r="I87" i="1" s="1"/>
  <c r="I111" i="1" s="1"/>
  <c r="I136" i="1" s="1"/>
  <c r="I161" i="1" s="1"/>
  <c r="I186" i="1" s="1"/>
  <c r="I211" i="1" s="1"/>
  <c r="I236" i="1" s="1"/>
  <c r="I261" i="1" s="1"/>
  <c r="H36" i="1"/>
  <c r="H61" i="1" s="1"/>
  <c r="H87" i="1" s="1"/>
  <c r="H111" i="1" s="1"/>
  <c r="H136" i="1" s="1"/>
  <c r="H161" i="1" s="1"/>
  <c r="H186" i="1" s="1"/>
  <c r="H211" i="1" s="1"/>
  <c r="H236" i="1" s="1"/>
  <c r="H261" i="1" s="1"/>
  <c r="G36" i="1"/>
  <c r="G61" i="1" s="1"/>
  <c r="G87" i="1" s="1"/>
  <c r="G111" i="1" s="1"/>
  <c r="G136" i="1" s="1"/>
  <c r="G161" i="1" s="1"/>
  <c r="G186" i="1" s="1"/>
  <c r="G211" i="1" s="1"/>
  <c r="G236" i="1" s="1"/>
  <c r="G261" i="1" s="1"/>
  <c r="F36" i="1"/>
  <c r="F61" i="1" s="1"/>
  <c r="F87" i="1" s="1"/>
  <c r="F111" i="1" s="1"/>
  <c r="F136" i="1" s="1"/>
  <c r="F161" i="1" s="1"/>
  <c r="F186" i="1" s="1"/>
  <c r="F211" i="1" s="1"/>
  <c r="F236" i="1" s="1"/>
  <c r="F261" i="1" s="1"/>
  <c r="E36" i="1"/>
  <c r="E61" i="1" s="1"/>
  <c r="E87" i="1" s="1"/>
  <c r="E111" i="1" s="1"/>
  <c r="E136" i="1" s="1"/>
  <c r="E161" i="1" s="1"/>
  <c r="E186" i="1" s="1"/>
  <c r="E211" i="1" s="1"/>
  <c r="E236" i="1" s="1"/>
  <c r="E261" i="1" s="1"/>
  <c r="I35" i="1"/>
  <c r="J35" i="1" s="1"/>
  <c r="F35" i="1"/>
  <c r="G35" i="1" s="1"/>
  <c r="H35" i="1" s="1"/>
  <c r="B35" i="1"/>
  <c r="B60" i="1" s="1"/>
  <c r="D32" i="1"/>
  <c r="H32" i="1" s="1"/>
  <c r="C32" i="1"/>
  <c r="F31" i="1"/>
  <c r="D31" i="1"/>
  <c r="C31" i="1"/>
  <c r="G31" i="1" s="1"/>
  <c r="G30" i="1"/>
  <c r="D30" i="1"/>
  <c r="H30" i="1" s="1"/>
  <c r="C30" i="1"/>
  <c r="H29" i="1"/>
  <c r="D29" i="1"/>
  <c r="C29" i="1"/>
  <c r="G29" i="1" s="1"/>
  <c r="D28" i="1"/>
  <c r="H28" i="1" s="1"/>
  <c r="C28" i="1"/>
  <c r="F27" i="1"/>
  <c r="D27" i="1"/>
  <c r="C27" i="1"/>
  <c r="G27" i="1" s="1"/>
  <c r="G26" i="1"/>
  <c r="D26" i="1"/>
  <c r="H26" i="1" s="1"/>
  <c r="C26" i="1"/>
  <c r="H25" i="1"/>
  <c r="D25" i="1"/>
  <c r="C25" i="1"/>
  <c r="G25" i="1" s="1"/>
  <c r="D24" i="1"/>
  <c r="H24" i="1" s="1"/>
  <c r="C24" i="1"/>
  <c r="F23" i="1"/>
  <c r="D23" i="1"/>
  <c r="C23" i="1"/>
  <c r="G23" i="1" s="1"/>
  <c r="G22" i="1"/>
  <c r="D22" i="1"/>
  <c r="H22" i="1" s="1"/>
  <c r="C22" i="1"/>
  <c r="H21" i="1"/>
  <c r="D21" i="1"/>
  <c r="C21" i="1"/>
  <c r="G21" i="1" s="1"/>
  <c r="D20" i="1"/>
  <c r="H20" i="1" s="1"/>
  <c r="C20" i="1"/>
  <c r="F19" i="1"/>
  <c r="D19" i="1"/>
  <c r="C19" i="1"/>
  <c r="G19" i="1" s="1"/>
  <c r="G18" i="1"/>
  <c r="D18" i="1"/>
  <c r="H18" i="1" s="1"/>
  <c r="C18" i="1"/>
  <c r="G17" i="1"/>
  <c r="D17" i="1"/>
  <c r="C17" i="1"/>
  <c r="C13" i="1"/>
  <c r="B11" i="1"/>
  <c r="F30" i="1" s="1"/>
  <c r="I10" i="1"/>
  <c r="J10" i="1" s="1"/>
  <c r="F10" i="1"/>
  <c r="G10" i="1" s="1"/>
  <c r="H10" i="1" s="1"/>
  <c r="C8" i="1"/>
  <c r="F20" i="1" l="1"/>
  <c r="F24" i="1"/>
  <c r="F28" i="1"/>
  <c r="F32" i="1"/>
  <c r="H19" i="1"/>
  <c r="F21" i="1"/>
  <c r="H23" i="1"/>
  <c r="F25" i="1"/>
  <c r="F29" i="1"/>
  <c r="G32" i="1"/>
  <c r="H17" i="1"/>
  <c r="G20" i="1"/>
  <c r="G24" i="1"/>
  <c r="H27" i="1"/>
  <c r="G28" i="1"/>
  <c r="H31" i="1"/>
  <c r="C12" i="1"/>
  <c r="F17" i="1"/>
  <c r="F18" i="1"/>
  <c r="F22" i="1"/>
  <c r="F26" i="1"/>
  <c r="K35" i="1"/>
  <c r="L35" i="1" s="1"/>
  <c r="M35" i="1" s="1"/>
  <c r="N35" i="1" s="1"/>
  <c r="O35" i="1" s="1"/>
  <c r="C35" i="1"/>
  <c r="G48" i="1"/>
  <c r="G50" i="1"/>
  <c r="C60" i="1"/>
  <c r="H77" i="1"/>
  <c r="H80" i="1"/>
  <c r="K10" i="1"/>
  <c r="L10" i="1" s="1"/>
  <c r="M10" i="1" s="1"/>
  <c r="N10" i="1" s="1"/>
  <c r="O10" i="1" s="1"/>
  <c r="C10" i="1"/>
  <c r="C14" i="1" s="1"/>
  <c r="G67" i="1"/>
  <c r="H78" i="1"/>
  <c r="B85" i="1"/>
  <c r="B61" i="1"/>
  <c r="G73" i="1" s="1"/>
  <c r="H50" i="1"/>
  <c r="G71" i="1"/>
  <c r="G76" i="1"/>
  <c r="G79" i="1"/>
  <c r="H45" i="1"/>
  <c r="H74" i="1"/>
  <c r="H79" i="1"/>
  <c r="H82" i="1"/>
  <c r="B36" i="1"/>
  <c r="H56" i="1" s="1"/>
  <c r="G55" i="1" l="1"/>
  <c r="H46" i="1"/>
  <c r="H47" i="1"/>
  <c r="H53" i="1"/>
  <c r="G78" i="1"/>
  <c r="G57" i="1"/>
  <c r="H69" i="1"/>
  <c r="G80" i="1"/>
  <c r="G47" i="1"/>
  <c r="G45" i="1"/>
  <c r="G46" i="1"/>
  <c r="H51" i="1"/>
  <c r="B110" i="1"/>
  <c r="B86" i="1"/>
  <c r="C85" i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K18" i="1" s="1"/>
  <c r="H71" i="1"/>
  <c r="G51" i="1"/>
  <c r="G43" i="1"/>
  <c r="G68" i="1"/>
  <c r="G42" i="1"/>
  <c r="H75" i="1"/>
  <c r="G70" i="1"/>
  <c r="G81" i="1"/>
  <c r="G75" i="1"/>
  <c r="H55" i="1"/>
  <c r="G44" i="1"/>
  <c r="G72" i="1"/>
  <c r="H43" i="1"/>
  <c r="F56" i="1"/>
  <c r="F52" i="1"/>
  <c r="F48" i="1"/>
  <c r="F44" i="1"/>
  <c r="F55" i="1"/>
  <c r="C38" i="1"/>
  <c r="F51" i="1"/>
  <c r="F47" i="1"/>
  <c r="F43" i="1"/>
  <c r="F42" i="1"/>
  <c r="F54" i="1"/>
  <c r="F46" i="1"/>
  <c r="H44" i="1"/>
  <c r="F49" i="1"/>
  <c r="F53" i="1"/>
  <c r="F45" i="1"/>
  <c r="H42" i="1"/>
  <c r="C37" i="1"/>
  <c r="C39" i="1" s="1"/>
  <c r="H52" i="1"/>
  <c r="F50" i="1"/>
  <c r="F57" i="1"/>
  <c r="H57" i="1"/>
  <c r="H49" i="1"/>
  <c r="H54" i="1"/>
  <c r="F81" i="1"/>
  <c r="F77" i="1"/>
  <c r="F73" i="1"/>
  <c r="F69" i="1"/>
  <c r="F72" i="1"/>
  <c r="F68" i="1"/>
  <c r="F80" i="1"/>
  <c r="F76" i="1"/>
  <c r="F67" i="1"/>
  <c r="C63" i="1"/>
  <c r="F75" i="1"/>
  <c r="F78" i="1"/>
  <c r="F70" i="1"/>
  <c r="G82" i="1"/>
  <c r="F79" i="1"/>
  <c r="G77" i="1"/>
  <c r="H76" i="1"/>
  <c r="G74" i="1"/>
  <c r="F71" i="1"/>
  <c r="G69" i="1"/>
  <c r="H68" i="1"/>
  <c r="F82" i="1"/>
  <c r="F74" i="1"/>
  <c r="H67" i="1"/>
  <c r="H81" i="1"/>
  <c r="H73" i="1"/>
  <c r="C62" i="1"/>
  <c r="H70" i="1"/>
  <c r="G53" i="1"/>
  <c r="G54" i="1"/>
  <c r="H72" i="1"/>
  <c r="G52" i="1"/>
  <c r="G49" i="1"/>
  <c r="G56" i="1"/>
  <c r="H48" i="1"/>
  <c r="C64" i="1" l="1"/>
  <c r="K19" i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I57" i="1"/>
  <c r="J57" i="1" s="1"/>
  <c r="I53" i="1"/>
  <c r="J53" i="1" s="1"/>
  <c r="I49" i="1"/>
  <c r="J49" i="1" s="1"/>
  <c r="I45" i="1"/>
  <c r="J45" i="1" s="1"/>
  <c r="I56" i="1"/>
  <c r="J56" i="1" s="1"/>
  <c r="I48" i="1"/>
  <c r="J48" i="1" s="1"/>
  <c r="I44" i="1"/>
  <c r="J44" i="1" s="1"/>
  <c r="I52" i="1"/>
  <c r="J52" i="1" s="1"/>
  <c r="I55" i="1"/>
  <c r="J55" i="1" s="1"/>
  <c r="I51" i="1"/>
  <c r="J51" i="1" s="1"/>
  <c r="I47" i="1"/>
  <c r="J47" i="1" s="1"/>
  <c r="I43" i="1"/>
  <c r="J43" i="1" s="1"/>
  <c r="I42" i="1"/>
  <c r="J42" i="1" s="1"/>
  <c r="K43" i="1" s="1"/>
  <c r="I54" i="1"/>
  <c r="J54" i="1" s="1"/>
  <c r="I46" i="1"/>
  <c r="J46" i="1" s="1"/>
  <c r="I50" i="1"/>
  <c r="J50" i="1" s="1"/>
  <c r="F104" i="1"/>
  <c r="F100" i="1"/>
  <c r="F94" i="1"/>
  <c r="F107" i="1"/>
  <c r="F106" i="1"/>
  <c r="F105" i="1"/>
  <c r="H103" i="1"/>
  <c r="G101" i="1"/>
  <c r="H97" i="1"/>
  <c r="F93" i="1"/>
  <c r="F92" i="1"/>
  <c r="C88" i="1"/>
  <c r="F98" i="1"/>
  <c r="G97" i="1"/>
  <c r="F102" i="1"/>
  <c r="F97" i="1"/>
  <c r="F95" i="1"/>
  <c r="H104" i="1"/>
  <c r="H99" i="1"/>
  <c r="F96" i="1"/>
  <c r="G94" i="1"/>
  <c r="H93" i="1"/>
  <c r="H105" i="1"/>
  <c r="H100" i="1"/>
  <c r="F103" i="1"/>
  <c r="G98" i="1"/>
  <c r="G104" i="1"/>
  <c r="F99" i="1"/>
  <c r="F101" i="1"/>
  <c r="C87" i="1"/>
  <c r="C89" i="1" s="1"/>
  <c r="H92" i="1"/>
  <c r="G95" i="1"/>
  <c r="H94" i="1"/>
  <c r="H95" i="1"/>
  <c r="G100" i="1"/>
  <c r="H106" i="1"/>
  <c r="H102" i="1"/>
  <c r="G102" i="1"/>
  <c r="G93" i="1"/>
  <c r="G105" i="1"/>
  <c r="H96" i="1"/>
  <c r="H98" i="1"/>
  <c r="G107" i="1"/>
  <c r="H107" i="1"/>
  <c r="G96" i="1"/>
  <c r="G106" i="1"/>
  <c r="H101" i="1"/>
  <c r="G103" i="1"/>
  <c r="G92" i="1"/>
  <c r="G99" i="1"/>
  <c r="B135" i="1"/>
  <c r="B111" i="1"/>
  <c r="C110" i="1"/>
  <c r="I105" i="1" l="1"/>
  <c r="J105" i="1" s="1"/>
  <c r="I101" i="1"/>
  <c r="J101" i="1" s="1"/>
  <c r="I97" i="1"/>
  <c r="J97" i="1" s="1"/>
  <c r="I103" i="1"/>
  <c r="J103" i="1" s="1"/>
  <c r="I102" i="1"/>
  <c r="J102" i="1" s="1"/>
  <c r="I95" i="1"/>
  <c r="J95" i="1" s="1"/>
  <c r="I104" i="1"/>
  <c r="J104" i="1" s="1"/>
  <c r="I99" i="1"/>
  <c r="J99" i="1" s="1"/>
  <c r="I98" i="1"/>
  <c r="J98" i="1" s="1"/>
  <c r="I94" i="1"/>
  <c r="J94" i="1" s="1"/>
  <c r="I107" i="1"/>
  <c r="J107" i="1" s="1"/>
  <c r="I96" i="1"/>
  <c r="J96" i="1" s="1"/>
  <c r="I93" i="1"/>
  <c r="J93" i="1" s="1"/>
  <c r="I106" i="1"/>
  <c r="J106" i="1" s="1"/>
  <c r="I100" i="1"/>
  <c r="J100" i="1" s="1"/>
  <c r="I92" i="1"/>
  <c r="J92" i="1" s="1"/>
  <c r="K93" i="1" s="1"/>
  <c r="B136" i="1"/>
  <c r="B160" i="1"/>
  <c r="C135" i="1"/>
  <c r="F129" i="1"/>
  <c r="F125" i="1"/>
  <c r="F121" i="1"/>
  <c r="F132" i="1"/>
  <c r="F131" i="1"/>
  <c r="F130" i="1"/>
  <c r="C112" i="1"/>
  <c r="H129" i="1"/>
  <c r="F128" i="1"/>
  <c r="F127" i="1"/>
  <c r="F126" i="1"/>
  <c r="H124" i="1"/>
  <c r="G122" i="1"/>
  <c r="H118" i="1"/>
  <c r="F117" i="1"/>
  <c r="H132" i="1"/>
  <c r="G131" i="1"/>
  <c r="G130" i="1"/>
  <c r="G129" i="1"/>
  <c r="F119" i="1"/>
  <c r="F123" i="1"/>
  <c r="F118" i="1"/>
  <c r="C113" i="1"/>
  <c r="H125" i="1"/>
  <c r="H120" i="1"/>
  <c r="H130" i="1"/>
  <c r="G125" i="1"/>
  <c r="F124" i="1"/>
  <c r="F122" i="1"/>
  <c r="F120" i="1"/>
  <c r="G119" i="1"/>
  <c r="G118" i="1"/>
  <c r="H126" i="1"/>
  <c r="G127" i="1"/>
  <c r="H122" i="1"/>
  <c r="G124" i="1"/>
  <c r="H117" i="1"/>
  <c r="G132" i="1"/>
  <c r="H121" i="1"/>
  <c r="G117" i="1"/>
  <c r="G120" i="1"/>
  <c r="H131" i="1"/>
  <c r="G123" i="1"/>
  <c r="H128" i="1"/>
  <c r="H127" i="1"/>
  <c r="H123" i="1"/>
  <c r="G126" i="1"/>
  <c r="H119" i="1"/>
  <c r="G128" i="1"/>
  <c r="G121" i="1"/>
  <c r="C114" i="1"/>
  <c r="K44" i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I82" i="1"/>
  <c r="J82" i="1" s="1"/>
  <c r="I78" i="1"/>
  <c r="J78" i="1" s="1"/>
  <c r="I74" i="1"/>
  <c r="J74" i="1" s="1"/>
  <c r="I70" i="1"/>
  <c r="J70" i="1" s="1"/>
  <c r="I81" i="1"/>
  <c r="J81" i="1" s="1"/>
  <c r="I77" i="1"/>
  <c r="J77" i="1" s="1"/>
  <c r="I73" i="1"/>
  <c r="J73" i="1" s="1"/>
  <c r="I69" i="1"/>
  <c r="J69" i="1" s="1"/>
  <c r="I79" i="1"/>
  <c r="J79" i="1" s="1"/>
  <c r="I76" i="1"/>
  <c r="J76" i="1" s="1"/>
  <c r="I71" i="1"/>
  <c r="J71" i="1" s="1"/>
  <c r="I68" i="1"/>
  <c r="J68" i="1" s="1"/>
  <c r="I67" i="1"/>
  <c r="J67" i="1" s="1"/>
  <c r="K68" i="1" s="1"/>
  <c r="I80" i="1"/>
  <c r="J80" i="1" s="1"/>
  <c r="I72" i="1"/>
  <c r="J72" i="1" s="1"/>
  <c r="I75" i="1"/>
  <c r="J75" i="1" s="1"/>
  <c r="K33" i="1"/>
  <c r="K58" i="1"/>
  <c r="K94" i="1" l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I130" i="1"/>
  <c r="J130" i="1" s="1"/>
  <c r="I126" i="1"/>
  <c r="J126" i="1" s="1"/>
  <c r="I122" i="1"/>
  <c r="J122" i="1" s="1"/>
  <c r="I118" i="1"/>
  <c r="J118" i="1" s="1"/>
  <c r="I117" i="1"/>
  <c r="J117" i="1" s="1"/>
  <c r="K118" i="1" s="1"/>
  <c r="I129" i="1"/>
  <c r="J129" i="1" s="1"/>
  <c r="I124" i="1"/>
  <c r="J124" i="1" s="1"/>
  <c r="I123" i="1"/>
  <c r="J123" i="1" s="1"/>
  <c r="I125" i="1"/>
  <c r="J125" i="1" s="1"/>
  <c r="I120" i="1"/>
  <c r="J120" i="1" s="1"/>
  <c r="I119" i="1"/>
  <c r="J119" i="1" s="1"/>
  <c r="I128" i="1"/>
  <c r="J128" i="1" s="1"/>
  <c r="I127" i="1"/>
  <c r="J127" i="1" s="1"/>
  <c r="I121" i="1"/>
  <c r="J121" i="1" s="1"/>
  <c r="I132" i="1"/>
  <c r="J132" i="1" s="1"/>
  <c r="I131" i="1"/>
  <c r="J131" i="1" s="1"/>
  <c r="K69" i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B185" i="1"/>
  <c r="B161" i="1"/>
  <c r="C160" i="1"/>
  <c r="F154" i="1"/>
  <c r="F150" i="1"/>
  <c r="F146" i="1"/>
  <c r="F153" i="1"/>
  <c r="F152" i="1"/>
  <c r="F151" i="1"/>
  <c r="F142" i="1"/>
  <c r="H155" i="1"/>
  <c r="G154" i="1"/>
  <c r="H150" i="1"/>
  <c r="F149" i="1"/>
  <c r="F148" i="1"/>
  <c r="F147" i="1"/>
  <c r="H145" i="1"/>
  <c r="G143" i="1"/>
  <c r="F156" i="1"/>
  <c r="G155" i="1"/>
  <c r="H146" i="1"/>
  <c r="H142" i="1"/>
  <c r="F155" i="1"/>
  <c r="H151" i="1"/>
  <c r="F145" i="1"/>
  <c r="F143" i="1"/>
  <c r="C138" i="1"/>
  <c r="H157" i="1"/>
  <c r="G150" i="1"/>
  <c r="C137" i="1"/>
  <c r="C139" i="1" s="1"/>
  <c r="F157" i="1"/>
  <c r="G156" i="1"/>
  <c r="F144" i="1"/>
  <c r="H153" i="1"/>
  <c r="G148" i="1"/>
  <c r="H143" i="1"/>
  <c r="H144" i="1"/>
  <c r="H156" i="1"/>
  <c r="G157" i="1"/>
  <c r="G153" i="1"/>
  <c r="H147" i="1"/>
  <c r="H152" i="1"/>
  <c r="G144" i="1"/>
  <c r="G145" i="1"/>
  <c r="G149" i="1"/>
  <c r="G142" i="1"/>
  <c r="G152" i="1"/>
  <c r="H154" i="1"/>
  <c r="H148" i="1"/>
  <c r="H149" i="1"/>
  <c r="G151" i="1"/>
  <c r="G146" i="1"/>
  <c r="G147" i="1"/>
  <c r="K83" i="1"/>
  <c r="I155" i="1" l="1"/>
  <c r="J155" i="1" s="1"/>
  <c r="I151" i="1"/>
  <c r="J151" i="1" s="1"/>
  <c r="I147" i="1"/>
  <c r="J147" i="1" s="1"/>
  <c r="I143" i="1"/>
  <c r="J143" i="1" s="1"/>
  <c r="I142" i="1"/>
  <c r="J142" i="1" s="1"/>
  <c r="K143" i="1" s="1"/>
  <c r="I150" i="1"/>
  <c r="J150" i="1" s="1"/>
  <c r="I145" i="1"/>
  <c r="J145" i="1" s="1"/>
  <c r="I144" i="1"/>
  <c r="J144" i="1" s="1"/>
  <c r="I157" i="1"/>
  <c r="J157" i="1" s="1"/>
  <c r="I156" i="1"/>
  <c r="J156" i="1" s="1"/>
  <c r="I146" i="1"/>
  <c r="J146" i="1" s="1"/>
  <c r="I148" i="1"/>
  <c r="J148" i="1" s="1"/>
  <c r="I154" i="1"/>
  <c r="J154" i="1" s="1"/>
  <c r="I153" i="1"/>
  <c r="J153" i="1" s="1"/>
  <c r="I152" i="1"/>
  <c r="J152" i="1" s="1"/>
  <c r="I149" i="1"/>
  <c r="J149" i="1" s="1"/>
  <c r="F182" i="1"/>
  <c r="F181" i="1"/>
  <c r="F179" i="1"/>
  <c r="F175" i="1"/>
  <c r="F171" i="1"/>
  <c r="F178" i="1"/>
  <c r="F174" i="1"/>
  <c r="F170" i="1"/>
  <c r="F177" i="1"/>
  <c r="F169" i="1"/>
  <c r="F167" i="1"/>
  <c r="F180" i="1"/>
  <c r="F172" i="1"/>
  <c r="C163" i="1"/>
  <c r="H182" i="1"/>
  <c r="H170" i="1"/>
  <c r="G168" i="1"/>
  <c r="F173" i="1"/>
  <c r="G171" i="1"/>
  <c r="F168" i="1"/>
  <c r="C162" i="1"/>
  <c r="H178" i="1"/>
  <c r="G176" i="1"/>
  <c r="G179" i="1"/>
  <c r="F176" i="1"/>
  <c r="H175" i="1"/>
  <c r="H172" i="1"/>
  <c r="H171" i="1"/>
  <c r="G175" i="1"/>
  <c r="G172" i="1"/>
  <c r="G181" i="1"/>
  <c r="G170" i="1"/>
  <c r="H173" i="1"/>
  <c r="G169" i="1"/>
  <c r="H174" i="1"/>
  <c r="G180" i="1"/>
  <c r="G177" i="1"/>
  <c r="G174" i="1"/>
  <c r="G173" i="1"/>
  <c r="H176" i="1"/>
  <c r="G167" i="1"/>
  <c r="H181" i="1"/>
  <c r="H177" i="1"/>
  <c r="G182" i="1"/>
  <c r="H169" i="1"/>
  <c r="G178" i="1"/>
  <c r="H179" i="1"/>
  <c r="H167" i="1"/>
  <c r="H168" i="1"/>
  <c r="H180" i="1"/>
  <c r="B210" i="1"/>
  <c r="C185" i="1"/>
  <c r="B186" i="1"/>
  <c r="K119" i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08" i="1"/>
  <c r="C164" i="1" l="1"/>
  <c r="I176" i="1" s="1"/>
  <c r="J176" i="1" s="1"/>
  <c r="I182" i="1"/>
  <c r="J182" i="1" s="1"/>
  <c r="I172" i="1"/>
  <c r="J172" i="1" s="1"/>
  <c r="I168" i="1"/>
  <c r="J168" i="1" s="1"/>
  <c r="I167" i="1"/>
  <c r="J167" i="1" s="1"/>
  <c r="K168" i="1" s="1"/>
  <c r="I179" i="1"/>
  <c r="J179" i="1" s="1"/>
  <c r="I175" i="1"/>
  <c r="J175" i="1" s="1"/>
  <c r="I171" i="1"/>
  <c r="J171" i="1" s="1"/>
  <c r="I181" i="1"/>
  <c r="J181" i="1" s="1"/>
  <c r="I178" i="1"/>
  <c r="J178" i="1" s="1"/>
  <c r="I173" i="1"/>
  <c r="J173" i="1" s="1"/>
  <c r="I170" i="1"/>
  <c r="J170" i="1" s="1"/>
  <c r="I169" i="1"/>
  <c r="J169" i="1" s="1"/>
  <c r="I174" i="1"/>
  <c r="J174" i="1" s="1"/>
  <c r="I177" i="1"/>
  <c r="J177" i="1" s="1"/>
  <c r="F205" i="1"/>
  <c r="F199" i="1"/>
  <c r="F195" i="1"/>
  <c r="C187" i="1"/>
  <c r="F207" i="1"/>
  <c r="F206" i="1"/>
  <c r="F198" i="1"/>
  <c r="F194" i="1"/>
  <c r="F203" i="1"/>
  <c r="F196" i="1"/>
  <c r="H205" i="1"/>
  <c r="F197" i="1"/>
  <c r="F192" i="1"/>
  <c r="G205" i="1"/>
  <c r="F193" i="1"/>
  <c r="C188" i="1"/>
  <c r="F204" i="1"/>
  <c r="H199" i="1"/>
  <c r="F202" i="1"/>
  <c r="F201" i="1"/>
  <c r="F200" i="1"/>
  <c r="G199" i="1"/>
  <c r="H198" i="1"/>
  <c r="G196" i="1"/>
  <c r="H207" i="1"/>
  <c r="H206" i="1"/>
  <c r="G200" i="1"/>
  <c r="H197" i="1"/>
  <c r="H193" i="1"/>
  <c r="G192" i="1"/>
  <c r="H204" i="1"/>
  <c r="H203" i="1"/>
  <c r="G198" i="1"/>
  <c r="G195" i="1"/>
  <c r="G202" i="1"/>
  <c r="G193" i="1"/>
  <c r="G201" i="1"/>
  <c r="H200" i="1"/>
  <c r="H196" i="1"/>
  <c r="G194" i="1"/>
  <c r="G206" i="1"/>
  <c r="G203" i="1"/>
  <c r="H192" i="1"/>
  <c r="H201" i="1"/>
  <c r="G197" i="1"/>
  <c r="H195" i="1"/>
  <c r="H202" i="1"/>
  <c r="G207" i="1"/>
  <c r="G204" i="1"/>
  <c r="H194" i="1"/>
  <c r="B235" i="1"/>
  <c r="C210" i="1"/>
  <c r="B211" i="1"/>
  <c r="C189" i="1"/>
  <c r="K144" i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33" i="1"/>
  <c r="K158" i="1"/>
  <c r="I180" i="1" l="1"/>
  <c r="J180" i="1" s="1"/>
  <c r="I206" i="1"/>
  <c r="J206" i="1" s="1"/>
  <c r="I202" i="1"/>
  <c r="J202" i="1" s="1"/>
  <c r="I204" i="1"/>
  <c r="J204" i="1" s="1"/>
  <c r="I203" i="1"/>
  <c r="J203" i="1" s="1"/>
  <c r="I200" i="1"/>
  <c r="J200" i="1" s="1"/>
  <c r="I196" i="1"/>
  <c r="J196" i="1" s="1"/>
  <c r="I205" i="1"/>
  <c r="J205" i="1" s="1"/>
  <c r="I199" i="1"/>
  <c r="J199" i="1" s="1"/>
  <c r="I195" i="1"/>
  <c r="J195" i="1" s="1"/>
  <c r="I197" i="1"/>
  <c r="J197" i="1" s="1"/>
  <c r="I194" i="1"/>
  <c r="J194" i="1" s="1"/>
  <c r="I192" i="1"/>
  <c r="J192" i="1" s="1"/>
  <c r="K193" i="1" s="1"/>
  <c r="I207" i="1"/>
  <c r="J207" i="1" s="1"/>
  <c r="I193" i="1"/>
  <c r="J193" i="1" s="1"/>
  <c r="I201" i="1"/>
  <c r="J201" i="1" s="1"/>
  <c r="I198" i="1"/>
  <c r="J198" i="1" s="1"/>
  <c r="F229" i="1"/>
  <c r="F225" i="1"/>
  <c r="F232" i="1"/>
  <c r="F228" i="1"/>
  <c r="F230" i="1"/>
  <c r="F222" i="1"/>
  <c r="F218" i="1"/>
  <c r="F217" i="1"/>
  <c r="C213" i="1"/>
  <c r="F227" i="1"/>
  <c r="G226" i="1"/>
  <c r="F224" i="1"/>
  <c r="F223" i="1"/>
  <c r="F231" i="1"/>
  <c r="F226" i="1"/>
  <c r="H225" i="1"/>
  <c r="F221" i="1"/>
  <c r="F220" i="1"/>
  <c r="F219" i="1"/>
  <c r="C212" i="1"/>
  <c r="G230" i="1"/>
  <c r="G229" i="1"/>
  <c r="H218" i="1"/>
  <c r="H223" i="1"/>
  <c r="G223" i="1"/>
  <c r="H228" i="1"/>
  <c r="G224" i="1"/>
  <c r="G222" i="1"/>
  <c r="G225" i="1"/>
  <c r="G219" i="1"/>
  <c r="G232" i="1"/>
  <c r="H231" i="1"/>
  <c r="H226" i="1"/>
  <c r="G228" i="1"/>
  <c r="H232" i="1"/>
  <c r="H221" i="1"/>
  <c r="H227" i="1"/>
  <c r="H217" i="1"/>
  <c r="G221" i="1"/>
  <c r="G231" i="1"/>
  <c r="G218" i="1"/>
  <c r="H229" i="1"/>
  <c r="G227" i="1"/>
  <c r="H220" i="1"/>
  <c r="H230" i="1"/>
  <c r="H219" i="1"/>
  <c r="H224" i="1"/>
  <c r="G217" i="1"/>
  <c r="G220" i="1"/>
  <c r="H222" i="1"/>
  <c r="C235" i="1"/>
  <c r="B236" i="1"/>
  <c r="B260" i="1"/>
  <c r="K169" i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C214" i="1" l="1"/>
  <c r="I230" i="1"/>
  <c r="J230" i="1" s="1"/>
  <c r="I226" i="1"/>
  <c r="J226" i="1" s="1"/>
  <c r="I229" i="1"/>
  <c r="J229" i="1" s="1"/>
  <c r="I225" i="1"/>
  <c r="J225" i="1" s="1"/>
  <c r="I231" i="1"/>
  <c r="J231" i="1" s="1"/>
  <c r="I228" i="1"/>
  <c r="J228" i="1" s="1"/>
  <c r="I223" i="1"/>
  <c r="J223" i="1" s="1"/>
  <c r="I219" i="1"/>
  <c r="J219" i="1" s="1"/>
  <c r="I232" i="1"/>
  <c r="J232" i="1" s="1"/>
  <c r="I222" i="1"/>
  <c r="J222" i="1" s="1"/>
  <c r="I218" i="1"/>
  <c r="J218" i="1" s="1"/>
  <c r="I227" i="1"/>
  <c r="J227" i="1" s="1"/>
  <c r="I220" i="1"/>
  <c r="J220" i="1" s="1"/>
  <c r="I217" i="1"/>
  <c r="J217" i="1" s="1"/>
  <c r="K218" i="1" s="1"/>
  <c r="I224" i="1"/>
  <c r="J224" i="1" s="1"/>
  <c r="I221" i="1"/>
  <c r="J221" i="1" s="1"/>
  <c r="F254" i="1"/>
  <c r="F250" i="1"/>
  <c r="F246" i="1"/>
  <c r="F257" i="1"/>
  <c r="F253" i="1"/>
  <c r="F249" i="1"/>
  <c r="F245" i="1"/>
  <c r="C237" i="1"/>
  <c r="F251" i="1"/>
  <c r="F243" i="1"/>
  <c r="G255" i="1"/>
  <c r="F252" i="1"/>
  <c r="G247" i="1"/>
  <c r="F244" i="1"/>
  <c r="F242" i="1"/>
  <c r="F256" i="1"/>
  <c r="F255" i="1"/>
  <c r="G254" i="1"/>
  <c r="H253" i="1"/>
  <c r="C238" i="1"/>
  <c r="H246" i="1"/>
  <c r="H254" i="1"/>
  <c r="G246" i="1"/>
  <c r="F247" i="1"/>
  <c r="G243" i="1"/>
  <c r="H245" i="1"/>
  <c r="F248" i="1"/>
  <c r="H244" i="1"/>
  <c r="G250" i="1"/>
  <c r="G245" i="1"/>
  <c r="H243" i="1"/>
  <c r="G252" i="1"/>
  <c r="H251" i="1"/>
  <c r="H256" i="1"/>
  <c r="G249" i="1"/>
  <c r="H247" i="1"/>
  <c r="G251" i="1"/>
  <c r="G242" i="1"/>
  <c r="H242" i="1"/>
  <c r="H252" i="1"/>
  <c r="G248" i="1"/>
  <c r="H248" i="1"/>
  <c r="G257" i="1"/>
  <c r="H249" i="1"/>
  <c r="H255" i="1"/>
  <c r="G244" i="1"/>
  <c r="G256" i="1"/>
  <c r="H257" i="1"/>
  <c r="G253" i="1"/>
  <c r="H250" i="1"/>
  <c r="C239" i="1"/>
  <c r="K194" i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C260" i="1"/>
  <c r="B261" i="1"/>
  <c r="K183" i="1"/>
  <c r="I255" i="1" l="1"/>
  <c r="J255" i="1" s="1"/>
  <c r="I251" i="1"/>
  <c r="J251" i="1" s="1"/>
  <c r="I247" i="1"/>
  <c r="J247" i="1" s="1"/>
  <c r="I243" i="1"/>
  <c r="J243" i="1" s="1"/>
  <c r="I242" i="1"/>
  <c r="J242" i="1" s="1"/>
  <c r="K243" i="1" s="1"/>
  <c r="I254" i="1"/>
  <c r="J254" i="1" s="1"/>
  <c r="I250" i="1"/>
  <c r="J250" i="1" s="1"/>
  <c r="I246" i="1"/>
  <c r="J246" i="1" s="1"/>
  <c r="I257" i="1"/>
  <c r="J257" i="1" s="1"/>
  <c r="I252" i="1"/>
  <c r="J252" i="1" s="1"/>
  <c r="I249" i="1"/>
  <c r="J249" i="1" s="1"/>
  <c r="I244" i="1"/>
  <c r="J244" i="1" s="1"/>
  <c r="I248" i="1"/>
  <c r="J248" i="1" s="1"/>
  <c r="I245" i="1"/>
  <c r="J245" i="1" s="1"/>
  <c r="I253" i="1"/>
  <c r="J253" i="1" s="1"/>
  <c r="I256" i="1"/>
  <c r="J256" i="1" s="1"/>
  <c r="K219" i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F280" i="1"/>
  <c r="F279" i="1"/>
  <c r="F275" i="1"/>
  <c r="F271" i="1"/>
  <c r="F282" i="1"/>
  <c r="F278" i="1"/>
  <c r="F274" i="1"/>
  <c r="F270" i="1"/>
  <c r="C262" i="1"/>
  <c r="F277" i="1"/>
  <c r="F272" i="1"/>
  <c r="C263" i="1"/>
  <c r="F281" i="1"/>
  <c r="G276" i="1"/>
  <c r="F273" i="1"/>
  <c r="G268" i="1"/>
  <c r="G267" i="1"/>
  <c r="F269" i="1"/>
  <c r="F268" i="1"/>
  <c r="F267" i="1"/>
  <c r="H275" i="1"/>
  <c r="G275" i="1"/>
  <c r="F276" i="1"/>
  <c r="G272" i="1"/>
  <c r="H274" i="1"/>
  <c r="H279" i="1"/>
  <c r="H268" i="1"/>
  <c r="G274" i="1"/>
  <c r="H273" i="1"/>
  <c r="H269" i="1"/>
  <c r="G273" i="1"/>
  <c r="H267" i="1"/>
  <c r="H281" i="1"/>
  <c r="G282" i="1"/>
  <c r="G271" i="1"/>
  <c r="G279" i="1"/>
  <c r="H270" i="1"/>
  <c r="G277" i="1"/>
  <c r="H276" i="1"/>
  <c r="H272" i="1"/>
  <c r="H271" i="1"/>
  <c r="H280" i="1"/>
  <c r="G278" i="1"/>
  <c r="H282" i="1"/>
  <c r="H278" i="1"/>
  <c r="G281" i="1"/>
  <c r="G269" i="1"/>
  <c r="G280" i="1"/>
  <c r="H277" i="1"/>
  <c r="G270" i="1"/>
  <c r="K208" i="1"/>
  <c r="C264" i="1" l="1"/>
  <c r="I277" i="1" s="1"/>
  <c r="J277" i="1" s="1"/>
  <c r="I281" i="1"/>
  <c r="J281" i="1" s="1"/>
  <c r="I280" i="1"/>
  <c r="J280" i="1" s="1"/>
  <c r="I276" i="1"/>
  <c r="J276" i="1" s="1"/>
  <c r="I272" i="1"/>
  <c r="J272" i="1" s="1"/>
  <c r="I268" i="1"/>
  <c r="J268" i="1" s="1"/>
  <c r="I267" i="1"/>
  <c r="J267" i="1" s="1"/>
  <c r="K268" i="1" s="1"/>
  <c r="I279" i="1"/>
  <c r="J279" i="1" s="1"/>
  <c r="I275" i="1"/>
  <c r="J275" i="1" s="1"/>
  <c r="I271" i="1"/>
  <c r="J271" i="1" s="1"/>
  <c r="I282" i="1"/>
  <c r="J282" i="1" s="1"/>
  <c r="I273" i="1"/>
  <c r="J273" i="1" s="1"/>
  <c r="I270" i="1"/>
  <c r="J270" i="1" s="1"/>
  <c r="I278" i="1"/>
  <c r="J278" i="1" s="1"/>
  <c r="I269" i="1"/>
  <c r="J269" i="1" s="1"/>
  <c r="I274" i="1"/>
  <c r="J274" i="1" s="1"/>
  <c r="K244" i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33" i="1"/>
  <c r="K258" i="1"/>
  <c r="K269" i="1" l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/>
</calcChain>
</file>

<file path=xl/sharedStrings.xml><?xml version="1.0" encoding="utf-8"?>
<sst xmlns="http://schemas.openxmlformats.org/spreadsheetml/2006/main" count="3096" uniqueCount="61">
  <si>
    <t>Country</t>
  </si>
  <si>
    <t>Ethiopia</t>
  </si>
  <si>
    <t xml:space="preserve">Model </t>
  </si>
  <si>
    <t>Women level effects</t>
  </si>
  <si>
    <t>Intercept</t>
  </si>
  <si>
    <t>birthint</t>
  </si>
  <si>
    <t>motherage</t>
  </si>
  <si>
    <t>evermarried</t>
  </si>
  <si>
    <t>Woman total</t>
  </si>
  <si>
    <t>Period effects</t>
  </si>
  <si>
    <t>fiveyrperiod</t>
  </si>
  <si>
    <t>contfiveyrperiod</t>
  </si>
  <si>
    <t>birthint#c.contfiveyrperiod</t>
  </si>
  <si>
    <t>evermarried#c.contfiveyrperiod</t>
  </si>
  <si>
    <t>Woman+Period total</t>
  </si>
  <si>
    <t>c.contintdurseg#</t>
  </si>
  <si>
    <t>c.contintdurseg^2#</t>
  </si>
  <si>
    <t>c.intdurseglog#</t>
  </si>
  <si>
    <t>Interval duration effects</t>
  </si>
  <si>
    <t>contintdurseg</t>
  </si>
  <si>
    <t>intdurseg_sq</t>
  </si>
  <si>
    <t>intdurseglog</t>
  </si>
  <si>
    <t>intdurseg</t>
  </si>
  <si>
    <t>c.contfiveyrperiod</t>
  </si>
  <si>
    <t>Fitted value</t>
  </si>
  <si>
    <t>m(x)</t>
  </si>
  <si>
    <t>l(x)</t>
  </si>
  <si>
    <t>2-3</t>
  </si>
  <si>
    <t>4-5</t>
  </si>
  <si>
    <t>6-7</t>
  </si>
  <si>
    <t>8-10</t>
  </si>
  <si>
    <t>National</t>
  </si>
  <si>
    <t>Parity</t>
  </si>
  <si>
    <t>urban=0 rural=1</t>
  </si>
  <si>
    <t>Birth interval # five yr</t>
  </si>
  <si>
    <t>v102#</t>
  </si>
  <si>
    <t>c.contintdurseg</t>
  </si>
  <si>
    <t>c.contintdurseg^2</t>
  </si>
  <si>
    <t>c.intdurseglog</t>
  </si>
  <si>
    <t>v102#c.contfiveyrperiod</t>
  </si>
  <si>
    <t>Differentiating variable</t>
  </si>
  <si>
    <t>Urban</t>
  </si>
  <si>
    <t>Rural</t>
  </si>
  <si>
    <t>contraception</t>
  </si>
  <si>
    <t>rural#</t>
  </si>
  <si>
    <t>x c.probability_user</t>
  </si>
  <si>
    <t>Urban-Rural</t>
  </si>
  <si>
    <r>
      <t>birthint</t>
    </r>
    <r>
      <rPr>
        <sz val="10"/>
        <rFont val="Arial"/>
        <family val="2"/>
      </rPr>
      <t>+birthint#v102+birthint#contraception</t>
    </r>
  </si>
  <si>
    <r>
      <t>urban=0 rural=1</t>
    </r>
    <r>
      <rPr>
        <sz val="10"/>
        <rFont val="Arial"/>
        <family val="2"/>
      </rPr>
      <t>+v102#probability user</t>
    </r>
  </si>
  <si>
    <r>
      <t>v102#c.contfiveyrperiod</t>
    </r>
    <r>
      <rPr>
        <sz val="10"/>
        <rFont val="Arial"/>
        <family val="2"/>
      </rPr>
      <t>#(1+rural+birthint)</t>
    </r>
  </si>
  <si>
    <t>Contr._Urban_Rural</t>
  </si>
  <si>
    <t>newcontdate</t>
  </si>
  <si>
    <t>evermarried#c.newcontdate</t>
  </si>
  <si>
    <t>c.probability_user#c.newcontdate#(1+birthint)</t>
  </si>
  <si>
    <t>v102#c.newcontdate#(1+rural+birthint)</t>
  </si>
  <si>
    <t>c.probability_user#v102#c.newcontdate#(1+birthint)</t>
  </si>
  <si>
    <t>c.newcontdate</t>
  </si>
  <si>
    <t>c.probability_user#c.newcontdate</t>
  </si>
  <si>
    <t>v102#c.newcontdate</t>
  </si>
  <si>
    <t>c.probability_user#v102#c.newcontdate</t>
  </si>
  <si>
    <r>
      <t>birthint</t>
    </r>
    <r>
      <rPr>
        <sz val="10"/>
        <rFont val="Arial"/>
        <family val="2"/>
      </rPr>
      <t>+birthint#v102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</si>
</sst>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"/>
    <numFmt numFmtId="166" formatCode="0.0"/>
    <numFmt numFmtId="167" formatCode="0.0000000"/>
    <numFmt numFmtId="168" formatCode="0.000E+00"/>
    <numFmt numFmtId="169" formatCode="0.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74">
    <xf numFmtId="0" fontId="0" fillId="0" borderId="0" xfId="0"/>
    <xf numFmtId="0" fontId="0" fillId="0" borderId="1" xfId="0" applyFont="1" applyBorder="1"/>
    <xf numFmtId="0" fontId="0" fillId="0" borderId="0" xfId="0" applyFont="1"/>
    <xf numFmtId="0" fontId="2" fillId="0" borderId="0" xfId="0" applyFont="1"/>
    <xf numFmtId="0" fontId="0" fillId="0" borderId="0" xfId="0" applyFont="1" applyBorder="1"/>
    <xf numFmtId="0" fontId="0" fillId="0" borderId="1" xfId="0" applyBorder="1"/>
    <xf numFmtId="0" fontId="0" fillId="0" borderId="2" xfId="0" applyFont="1" applyBorder="1"/>
    <xf numFmtId="0" fontId="0" fillId="0" borderId="3" xfId="0" applyFont="1" applyBorder="1"/>
    <xf numFmtId="0" fontId="2" fillId="0" borderId="3" xfId="0" applyFont="1" applyBorder="1"/>
    <xf numFmtId="0" fontId="3" fillId="0" borderId="1" xfId="0" applyFont="1" applyBorder="1"/>
    <xf numFmtId="0" fontId="0" fillId="0" borderId="4" xfId="0" applyFont="1" applyBorder="1"/>
    <xf numFmtId="0" fontId="2" fillId="0" borderId="2" xfId="0" applyFont="1" applyBorder="1"/>
    <xf numFmtId="164" fontId="0" fillId="0" borderId="0" xfId="1" applyNumberFormat="1" applyFont="1"/>
    <xf numFmtId="164" fontId="0" fillId="0" borderId="0" xfId="0" applyNumberFormat="1" applyFont="1"/>
    <xf numFmtId="0" fontId="2" fillId="0" borderId="1" xfId="0" applyFont="1" applyBorder="1"/>
    <xf numFmtId="0" fontId="0" fillId="0" borderId="0" xfId="1" applyFont="1"/>
    <xf numFmtId="0" fontId="0" fillId="0" borderId="0" xfId="0" applyFont="1" applyAlignment="1">
      <alignment horizontal="center"/>
    </xf>
    <xf numFmtId="165" fontId="0" fillId="0" borderId="1" xfId="0" applyNumberFormat="1" applyFont="1" applyBorder="1"/>
    <xf numFmtId="165" fontId="0" fillId="0" borderId="0" xfId="0" applyNumberFormat="1" applyFont="1"/>
    <xf numFmtId="165" fontId="0" fillId="0" borderId="3" xfId="1" applyNumberFormat="1" applyFont="1" applyBorder="1"/>
    <xf numFmtId="166" fontId="2" fillId="2" borderId="3" xfId="1" applyNumberFormat="1" applyFont="1" applyFill="1" applyBorder="1"/>
    <xf numFmtId="165" fontId="0" fillId="0" borderId="0" xfId="1" applyNumberFormat="1" applyFont="1" applyBorder="1"/>
    <xf numFmtId="0" fontId="0" fillId="0" borderId="4" xfId="0" applyBorder="1"/>
    <xf numFmtId="164" fontId="0" fillId="0" borderId="0" xfId="1" applyNumberFormat="1" applyFont="1" applyBorder="1"/>
    <xf numFmtId="164" fontId="0" fillId="0" borderId="1" xfId="1" applyNumberFormat="1" applyFont="1" applyBorder="1"/>
    <xf numFmtId="167" fontId="0" fillId="0" borderId="0" xfId="1" applyNumberFormat="1" applyFont="1"/>
    <xf numFmtId="168" fontId="0" fillId="0" borderId="0" xfId="1" applyNumberFormat="1" applyFont="1"/>
    <xf numFmtId="165" fontId="0" fillId="0" borderId="0" xfId="1" applyNumberFormat="1" applyFont="1"/>
    <xf numFmtId="1" fontId="0" fillId="0" borderId="0" xfId="1" applyNumberFormat="1" applyFont="1"/>
    <xf numFmtId="0" fontId="0" fillId="0" borderId="2" xfId="0" applyBorder="1"/>
    <xf numFmtId="0" fontId="0" fillId="3" borderId="0" xfId="0" applyFill="1"/>
    <xf numFmtId="164" fontId="5" fillId="0" borderId="3" xfId="0" applyNumberFormat="1" applyFont="1" applyFill="1" applyBorder="1"/>
    <xf numFmtId="0" fontId="0" fillId="0" borderId="0" xfId="0" applyFont="1" applyFill="1"/>
    <xf numFmtId="0" fontId="0" fillId="0" borderId="0" xfId="0" applyFont="1" applyFill="1" applyBorder="1"/>
    <xf numFmtId="0" fontId="0" fillId="0" borderId="1" xfId="0" applyFill="1" applyBorder="1"/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/>
    <xf numFmtId="0" fontId="0" fillId="0" borderId="3" xfId="0" applyFont="1" applyFill="1" applyBorder="1"/>
    <xf numFmtId="0" fontId="0" fillId="0" borderId="0" xfId="0" applyFill="1"/>
    <xf numFmtId="0" fontId="6" fillId="0" borderId="0" xfId="0" applyFont="1"/>
    <xf numFmtId="0" fontId="6" fillId="0" borderId="1" xfId="0" applyFont="1" applyBorder="1"/>
    <xf numFmtId="0" fontId="6" fillId="0" borderId="0" xfId="1" applyFont="1"/>
    <xf numFmtId="0" fontId="6" fillId="0" borderId="0" xfId="0" applyFont="1" applyAlignment="1">
      <alignment horizontal="center"/>
    </xf>
    <xf numFmtId="164" fontId="6" fillId="0" borderId="0" xfId="1" applyNumberFormat="1" applyFont="1"/>
    <xf numFmtId="165" fontId="6" fillId="0" borderId="0" xfId="0" applyNumberFormat="1" applyFont="1"/>
    <xf numFmtId="164" fontId="6" fillId="0" borderId="0" xfId="0" applyNumberFormat="1" applyFont="1"/>
    <xf numFmtId="0" fontId="0" fillId="0" borderId="4" xfId="0" applyFont="1" applyFill="1" applyBorder="1"/>
    <xf numFmtId="0" fontId="0" fillId="0" borderId="1" xfId="0" applyFont="1" applyFill="1" applyBorder="1"/>
    <xf numFmtId="0" fontId="0" fillId="0" borderId="0" xfId="1" applyFont="1" applyFill="1"/>
    <xf numFmtId="0" fontId="5" fillId="0" borderId="0" xfId="0" applyFont="1" applyFill="1"/>
    <xf numFmtId="164" fontId="0" fillId="0" borderId="0" xfId="1" applyNumberFormat="1" applyFont="1" applyFill="1"/>
    <xf numFmtId="165" fontId="0" fillId="0" borderId="0" xfId="0" applyNumberFormat="1" applyFont="1" applyFill="1"/>
    <xf numFmtId="164" fontId="5" fillId="0" borderId="0" xfId="1" applyNumberFormat="1" applyFont="1" applyFill="1"/>
    <xf numFmtId="164" fontId="5" fillId="0" borderId="0" xfId="0" applyNumberFormat="1" applyFont="1" applyFill="1" applyBorder="1"/>
    <xf numFmtId="49" fontId="0" fillId="0" borderId="0" xfId="0" applyNumberFormat="1" applyFont="1" applyFill="1"/>
    <xf numFmtId="0" fontId="6" fillId="0" borderId="0" xfId="0" applyFont="1" applyFill="1"/>
    <xf numFmtId="49" fontId="6" fillId="0" borderId="0" xfId="0" applyNumberFormat="1" applyFont="1" applyFill="1"/>
    <xf numFmtId="0" fontId="6" fillId="0" borderId="3" xfId="0" applyFont="1" applyFill="1" applyBorder="1"/>
    <xf numFmtId="0" fontId="6" fillId="4" borderId="0" xfId="0" applyFont="1" applyFill="1"/>
    <xf numFmtId="0" fontId="0" fillId="4" borderId="0" xfId="0" applyFill="1"/>
    <xf numFmtId="0" fontId="5" fillId="4" borderId="0" xfId="0" applyFont="1" applyFill="1"/>
    <xf numFmtId="1" fontId="5" fillId="4" borderId="0" xfId="0" applyNumberFormat="1" applyFont="1" applyFill="1"/>
    <xf numFmtId="11" fontId="0" fillId="4" borderId="0" xfId="0" applyNumberFormat="1" applyFill="1"/>
    <xf numFmtId="0" fontId="5" fillId="4" borderId="0" xfId="1" applyFont="1" applyFill="1"/>
    <xf numFmtId="0" fontId="0" fillId="4" borderId="1" xfId="0" applyFill="1" applyBorder="1"/>
    <xf numFmtId="164" fontId="5" fillId="4" borderId="0" xfId="1" applyNumberFormat="1" applyFont="1" applyFill="1"/>
    <xf numFmtId="164" fontId="5" fillId="4" borderId="0" xfId="0" applyNumberFormat="1" applyFont="1" applyFill="1" applyBorder="1"/>
    <xf numFmtId="0" fontId="4" fillId="4" borderId="0" xfId="1" applyFont="1" applyFill="1"/>
    <xf numFmtId="164" fontId="5" fillId="0" borderId="0" xfId="1" applyNumberFormat="1" applyFont="1"/>
    <xf numFmtId="164" fontId="0" fillId="0" borderId="1" xfId="0" applyNumberFormat="1" applyFont="1" applyBorder="1"/>
    <xf numFmtId="1" fontId="0" fillId="0" borderId="0" xfId="0" applyNumberFormat="1" applyFont="1"/>
    <xf numFmtId="0" fontId="4" fillId="0" borderId="3" xfId="0" applyFont="1" applyBorder="1"/>
    <xf numFmtId="164" fontId="5" fillId="0" borderId="3" xfId="0" applyNumberFormat="1" applyFont="1" applyBorder="1"/>
    <xf numFmtId="164" fontId="0" fillId="0" borderId="2" xfId="0" applyNumberFormat="1" applyFont="1" applyBorder="1"/>
    <xf numFmtId="164" fontId="0" fillId="0" borderId="3" xfId="0" applyNumberFormat="1" applyFont="1" applyFill="1" applyBorder="1"/>
    <xf numFmtId="0" fontId="0" fillId="0" borderId="1" xfId="1" applyFont="1" applyFill="1" applyBorder="1"/>
    <xf numFmtId="0" fontId="0" fillId="0" borderId="1" xfId="0" applyFont="1" applyBorder="1" applyAlignment="1">
      <alignment horizontal="center"/>
    </xf>
    <xf numFmtId="165" fontId="0" fillId="0" borderId="2" xfId="0" applyNumberFormat="1" applyFont="1" applyBorder="1"/>
    <xf numFmtId="164" fontId="0" fillId="0" borderId="3" xfId="1" applyNumberFormat="1" applyFont="1" applyBorder="1"/>
    <xf numFmtId="165" fontId="0" fillId="0" borderId="3" xfId="0" applyNumberFormat="1" applyFont="1" applyBorder="1"/>
    <xf numFmtId="164" fontId="0" fillId="0" borderId="3" xfId="0" applyNumberFormat="1" applyFont="1" applyBorder="1"/>
    <xf numFmtId="166" fontId="2" fillId="2" borderId="7" xfId="1" applyNumberFormat="1" applyFont="1" applyFill="1" applyBorder="1"/>
    <xf numFmtId="0" fontId="5" fillId="0" borderId="1" xfId="0" applyFont="1" applyFill="1" applyBorder="1"/>
    <xf numFmtId="0" fontId="5" fillId="0" borderId="0" xfId="0" applyFont="1" applyFill="1" applyBorder="1"/>
    <xf numFmtId="164" fontId="5" fillId="0" borderId="0" xfId="0" applyNumberFormat="1" applyFont="1" applyFill="1"/>
    <xf numFmtId="0" fontId="5" fillId="0" borderId="1" xfId="1" applyFont="1" applyFill="1" applyBorder="1"/>
    <xf numFmtId="11" fontId="5" fillId="0" borderId="0" xfId="0" applyNumberFormat="1" applyFont="1" applyFill="1"/>
    <xf numFmtId="0" fontId="7" fillId="0" borderId="1" xfId="0" applyFont="1" applyFill="1" applyBorder="1"/>
    <xf numFmtId="0" fontId="5" fillId="0" borderId="0" xfId="1" applyFont="1" applyFill="1"/>
    <xf numFmtId="0" fontId="8" fillId="0" borderId="1" xfId="0" applyFont="1" applyFill="1" applyBorder="1"/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65" fontId="5" fillId="0" borderId="1" xfId="0" applyNumberFormat="1" applyFont="1" applyFill="1" applyBorder="1"/>
    <xf numFmtId="0" fontId="0" fillId="0" borderId="5" xfId="0" applyFill="1" applyBorder="1"/>
    <xf numFmtId="165" fontId="5" fillId="0" borderId="0" xfId="0" applyNumberFormat="1" applyFont="1" applyFill="1"/>
    <xf numFmtId="0" fontId="5" fillId="0" borderId="2" xfId="0" applyFont="1" applyFill="1" applyBorder="1"/>
    <xf numFmtId="0" fontId="5" fillId="0" borderId="3" xfId="0" applyFont="1" applyFill="1" applyBorder="1"/>
    <xf numFmtId="165" fontId="5" fillId="0" borderId="2" xfId="0" applyNumberFormat="1" applyFont="1" applyFill="1" applyBorder="1"/>
    <xf numFmtId="0" fontId="0" fillId="0" borderId="6" xfId="0" applyFill="1" applyBorder="1"/>
    <xf numFmtId="164" fontId="0" fillId="0" borderId="3" xfId="1" applyNumberFormat="1" applyFont="1" applyFill="1" applyBorder="1"/>
    <xf numFmtId="165" fontId="5" fillId="0" borderId="3" xfId="0" applyNumberFormat="1" applyFont="1" applyFill="1" applyBorder="1"/>
    <xf numFmtId="165" fontId="5" fillId="0" borderId="0" xfId="1" applyNumberFormat="1" applyFont="1" applyFill="1"/>
    <xf numFmtId="0" fontId="8" fillId="0" borderId="4" xfId="0" applyFont="1" applyFill="1" applyBorder="1"/>
    <xf numFmtId="0" fontId="5" fillId="0" borderId="8" xfId="0" applyFont="1" applyFill="1" applyBorder="1"/>
    <xf numFmtId="0" fontId="5" fillId="0" borderId="4" xfId="0" applyFont="1" applyFill="1" applyBorder="1"/>
    <xf numFmtId="0" fontId="0" fillId="4" borderId="5" xfId="0" applyFill="1" applyBorder="1"/>
    <xf numFmtId="0" fontId="0" fillId="4" borderId="6" xfId="0" applyFill="1" applyBorder="1"/>
    <xf numFmtId="0" fontId="0" fillId="5" borderId="9" xfId="0" applyFont="1" applyFill="1" applyBorder="1"/>
    <xf numFmtId="0" fontId="0" fillId="5" borderId="7" xfId="0" applyFont="1" applyFill="1" applyBorder="1"/>
    <xf numFmtId="164" fontId="5" fillId="0" borderId="1" xfId="1" applyNumberFormat="1" applyFont="1" applyBorder="1"/>
    <xf numFmtId="164" fontId="5" fillId="0" borderId="0" xfId="1" applyNumberFormat="1" applyFont="1" applyBorder="1"/>
    <xf numFmtId="164" fontId="5" fillId="0" borderId="5" xfId="1" applyNumberFormat="1" applyFont="1" applyBorder="1"/>
    <xf numFmtId="0" fontId="0" fillId="0" borderId="3" xfId="1" applyFont="1" applyBorder="1"/>
    <xf numFmtId="0" fontId="0" fillId="0" borderId="5" xfId="0" applyFont="1" applyBorder="1"/>
    <xf numFmtId="1" fontId="5" fillId="0" borderId="0" xfId="1" applyNumberFormat="1" applyFont="1"/>
    <xf numFmtId="1" fontId="5" fillId="0" borderId="0" xfId="1" applyNumberFormat="1" applyFont="1" applyBorder="1"/>
    <xf numFmtId="169" fontId="0" fillId="0" borderId="0" xfId="0" applyNumberFormat="1" applyFont="1"/>
    <xf numFmtId="167" fontId="5" fillId="0" borderId="0" xfId="1" applyNumberFormat="1" applyFont="1"/>
    <xf numFmtId="1" fontId="5" fillId="0" borderId="5" xfId="1" applyNumberFormat="1" applyFont="1" applyBorder="1"/>
    <xf numFmtId="165" fontId="0" fillId="0" borderId="0" xfId="0" applyNumberFormat="1" applyFont="1" applyBorder="1"/>
    <xf numFmtId="164" fontId="5" fillId="0" borderId="6" xfId="1" applyNumberFormat="1" applyFont="1" applyBorder="1"/>
    <xf numFmtId="0" fontId="0" fillId="5" borderId="1" xfId="0" applyFont="1" applyFill="1" applyBorder="1"/>
    <xf numFmtId="1" fontId="5" fillId="0" borderId="0" xfId="1" applyNumberFormat="1" applyFont="1" applyFill="1"/>
    <xf numFmtId="164" fontId="5" fillId="0" borderId="0" xfId="1" applyNumberFormat="1" applyFont="1" applyFill="1" applyBorder="1"/>
    <xf numFmtId="1" fontId="5" fillId="0" borderId="0" xfId="1" applyNumberFormat="1" applyFont="1" applyFill="1" applyBorder="1"/>
    <xf numFmtId="164" fontId="5" fillId="0" borderId="1" xfId="1" applyNumberFormat="1" applyFont="1" applyFill="1" applyBorder="1"/>
    <xf numFmtId="169" fontId="0" fillId="0" borderId="0" xfId="0" applyNumberFormat="1" applyFont="1" applyFill="1"/>
    <xf numFmtId="164" fontId="0" fillId="0" borderId="1" xfId="0" applyNumberFormat="1" applyFont="1" applyFill="1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Font="1" applyFill="1" applyBorder="1" applyAlignment="1">
      <alignment horizontal="center"/>
    </xf>
    <xf numFmtId="167" fontId="5" fillId="0" borderId="0" xfId="1" applyNumberFormat="1" applyFont="1" applyFill="1"/>
    <xf numFmtId="165" fontId="0" fillId="0" borderId="1" xfId="0" applyNumberFormat="1" applyFont="1" applyFill="1" applyBorder="1"/>
    <xf numFmtId="164" fontId="5" fillId="0" borderId="5" xfId="1" applyNumberFormat="1" applyFont="1" applyFill="1" applyBorder="1"/>
    <xf numFmtId="1" fontId="5" fillId="0" borderId="5" xfId="1" applyNumberFormat="1" applyFont="1" applyFill="1" applyBorder="1"/>
    <xf numFmtId="0" fontId="0" fillId="0" borderId="2" xfId="0" applyFont="1" applyFill="1" applyBorder="1"/>
    <xf numFmtId="165" fontId="0" fillId="0" borderId="2" xfId="0" applyNumberFormat="1" applyFont="1" applyFill="1" applyBorder="1"/>
    <xf numFmtId="164" fontId="5" fillId="0" borderId="6" xfId="1" applyNumberFormat="1" applyFont="1" applyFill="1" applyBorder="1"/>
    <xf numFmtId="165" fontId="0" fillId="0" borderId="3" xfId="0" applyNumberFormat="1" applyFont="1" applyFill="1" applyBorder="1"/>
    <xf numFmtId="165" fontId="5" fillId="0" borderId="0" xfId="1" applyNumberFormat="1" applyFont="1"/>
    <xf numFmtId="164" fontId="5" fillId="0" borderId="3" xfId="1" applyNumberFormat="1" applyFont="1" applyFill="1" applyBorder="1"/>
    <xf numFmtId="165" fontId="0" fillId="0" borderId="0" xfId="0" applyNumberFormat="1" applyFont="1" applyFill="1" applyBorder="1"/>
    <xf numFmtId="1" fontId="5" fillId="4" borderId="0" xfId="1" applyNumberFormat="1" applyFont="1" applyFill="1"/>
    <xf numFmtId="0" fontId="6" fillId="4" borderId="5" xfId="0" applyFont="1" applyFill="1" applyBorder="1"/>
    <xf numFmtId="164" fontId="5" fillId="4" borderId="5" xfId="0" applyNumberFormat="1" applyFont="1" applyFill="1" applyBorder="1"/>
    <xf numFmtId="0" fontId="7" fillId="0" borderId="0" xfId="0" applyFont="1"/>
    <xf numFmtId="0" fontId="8" fillId="0" borderId="1" xfId="0" applyFont="1" applyBorder="1"/>
    <xf numFmtId="164" fontId="6" fillId="0" borderId="1" xfId="0" applyNumberFormat="1" applyFont="1" applyBorder="1"/>
    <xf numFmtId="0" fontId="6" fillId="4" borderId="1" xfId="0" applyFont="1" applyFill="1" applyBorder="1"/>
    <xf numFmtId="1" fontId="6" fillId="0" borderId="0" xfId="0" applyNumberFormat="1" applyFont="1"/>
    <xf numFmtId="0" fontId="7" fillId="0" borderId="2" xfId="0" applyFont="1" applyBorder="1"/>
    <xf numFmtId="0" fontId="5" fillId="0" borderId="3" xfId="0" applyFont="1" applyBorder="1"/>
    <xf numFmtId="164" fontId="6" fillId="0" borderId="2" xfId="0" applyNumberFormat="1" applyFont="1" applyBorder="1"/>
    <xf numFmtId="164" fontId="6" fillId="0" borderId="3" xfId="0" applyNumberFormat="1" applyFont="1" applyFill="1" applyBorder="1"/>
    <xf numFmtId="0" fontId="6" fillId="0" borderId="3" xfId="0" applyFont="1" applyBorder="1"/>
    <xf numFmtId="0" fontId="6" fillId="0" borderId="2" xfId="0" applyFont="1" applyBorder="1"/>
    <xf numFmtId="0" fontId="6" fillId="0" borderId="0" xfId="0" applyFont="1" applyFill="1" applyBorder="1"/>
    <xf numFmtId="0" fontId="6" fillId="0" borderId="1" xfId="1" applyFont="1" applyFill="1" applyBorder="1"/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11" fontId="6" fillId="4" borderId="0" xfId="0" applyNumberFormat="1" applyFont="1" applyFill="1"/>
    <xf numFmtId="165" fontId="6" fillId="0" borderId="1" xfId="0" applyNumberFormat="1" applyFont="1" applyBorder="1"/>
    <xf numFmtId="165" fontId="6" fillId="0" borderId="2" xfId="0" applyNumberFormat="1" applyFont="1" applyBorder="1"/>
    <xf numFmtId="0" fontId="6" fillId="4" borderId="6" xfId="0" applyFont="1" applyFill="1" applyBorder="1"/>
    <xf numFmtId="164" fontId="6" fillId="0" borderId="3" xfId="1" applyNumberFormat="1" applyFont="1" applyBorder="1"/>
    <xf numFmtId="165" fontId="6" fillId="0" borderId="3" xfId="0" applyNumberFormat="1" applyFont="1" applyBorder="1"/>
    <xf numFmtId="164" fontId="6" fillId="0" borderId="3" xfId="0" applyNumberFormat="1" applyFont="1" applyBorder="1"/>
    <xf numFmtId="165" fontId="6" fillId="0" borderId="0" xfId="1" applyNumberFormat="1" applyFont="1"/>
    <xf numFmtId="166" fontId="7" fillId="2" borderId="7" xfId="1" applyNumberFormat="1" applyFont="1" applyFill="1" applyBorder="1"/>
    <xf numFmtId="0" fontId="6" fillId="0" borderId="5" xfId="0" applyFont="1" applyFill="1" applyBorder="1"/>
    <xf numFmtId="164" fontId="6" fillId="0" borderId="0" xfId="1" applyNumberFormat="1" applyFont="1" applyFill="1"/>
    <xf numFmtId="164" fontId="6" fillId="0" borderId="0" xfId="1" applyNumberFormat="1" applyFont="1" applyFill="1" applyBorder="1"/>
    <xf numFmtId="0" fontId="6" fillId="0" borderId="6" xfId="0" applyFont="1" applyFill="1" applyBorder="1"/>
    <xf numFmtId="164" fontId="6" fillId="0" borderId="3" xfId="1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3"/>
  <sheetViews>
    <sheetView workbookViewId="0">
      <selection activeCell="C3" sqref="C3"/>
    </sheetView>
  </sheetViews>
  <sheetFormatPr defaultRowHeight="14.4" x14ac:dyDescent="0.3"/>
  <cols>
    <col min="1" max="1" width="26.88671875" customWidth="1"/>
    <col min="2" max="2" width="9.109375"/>
    <col min="3" max="3" width="9.44140625" bestFit="1" customWidth="1"/>
    <col min="4" max="5" width="9.109375"/>
    <col min="6" max="6" width="10.6640625" bestFit="1" customWidth="1"/>
    <col min="7" max="7" width="11.44140625" bestFit="1" customWidth="1"/>
    <col min="8" max="8" width="10.6640625" bestFit="1" customWidth="1"/>
    <col min="9" max="9" width="9.109375"/>
    <col min="10" max="13" width="9.44140625" bestFit="1" customWidth="1"/>
  </cols>
  <sheetData>
    <row r="1" spans="1:15" x14ac:dyDescent="0.3">
      <c r="A1" s="1" t="s">
        <v>0</v>
      </c>
      <c r="B1" s="2"/>
      <c r="C1" s="3" t="s">
        <v>1</v>
      </c>
      <c r="D1" s="1"/>
      <c r="E1" s="2"/>
      <c r="F1" s="2"/>
      <c r="G1" s="2"/>
      <c r="H1" s="2"/>
      <c r="I1" s="2"/>
      <c r="J1" s="2"/>
      <c r="K1" s="2"/>
      <c r="L1" s="2"/>
      <c r="M1" s="2"/>
      <c r="N1" s="4"/>
      <c r="O1" s="5"/>
    </row>
    <row r="2" spans="1:15" x14ac:dyDescent="0.3">
      <c r="A2" s="6" t="s">
        <v>2</v>
      </c>
      <c r="B2" s="7"/>
      <c r="C2" s="8" t="s">
        <v>31</v>
      </c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5"/>
    </row>
    <row r="3" spans="1:15" x14ac:dyDescent="0.3">
      <c r="A3" s="9" t="s">
        <v>3</v>
      </c>
      <c r="B3" s="2"/>
      <c r="C3" s="2"/>
      <c r="D3" s="1"/>
      <c r="E3" s="2"/>
      <c r="F3" s="2"/>
      <c r="G3" s="2"/>
      <c r="H3" s="2"/>
      <c r="I3" s="2"/>
      <c r="J3" s="2"/>
      <c r="K3" s="2"/>
      <c r="L3" s="2"/>
      <c r="M3" s="2"/>
      <c r="N3" s="4"/>
      <c r="O3" s="10"/>
    </row>
    <row r="4" spans="1:15" x14ac:dyDescent="0.3">
      <c r="A4" s="1" t="s">
        <v>4</v>
      </c>
      <c r="B4" s="2"/>
      <c r="C4" s="59">
        <v>2.4215559999999998</v>
      </c>
      <c r="D4" s="1"/>
      <c r="E4" s="2"/>
      <c r="F4" s="2"/>
      <c r="G4" s="2"/>
      <c r="H4" s="2"/>
      <c r="I4" s="2"/>
      <c r="J4" s="2"/>
      <c r="K4" s="2"/>
      <c r="L4" s="2"/>
      <c r="M4" s="2"/>
      <c r="N4" s="4"/>
      <c r="O4" s="5"/>
    </row>
    <row r="5" spans="1:15" x14ac:dyDescent="0.3">
      <c r="A5" s="1" t="s">
        <v>5</v>
      </c>
      <c r="B5" s="2">
        <v>3</v>
      </c>
      <c r="C5" s="59">
        <v>0.37695970000000001</v>
      </c>
      <c r="D5" s="1"/>
      <c r="E5" s="2"/>
      <c r="F5" s="2"/>
      <c r="G5" s="2"/>
      <c r="H5" s="2"/>
      <c r="I5" s="2"/>
      <c r="J5" s="2"/>
      <c r="K5" s="2"/>
      <c r="L5" s="2"/>
      <c r="M5" s="2"/>
      <c r="N5" s="4"/>
      <c r="O5" s="5"/>
    </row>
    <row r="6" spans="1:15" x14ac:dyDescent="0.3">
      <c r="A6" s="1" t="s">
        <v>6</v>
      </c>
      <c r="B6" s="2">
        <v>3</v>
      </c>
      <c r="C6" s="65">
        <v>0</v>
      </c>
      <c r="D6" s="1"/>
      <c r="E6" s="2"/>
      <c r="F6" s="2"/>
      <c r="G6" s="2"/>
      <c r="H6" s="2"/>
      <c r="I6" s="2"/>
      <c r="J6" s="2"/>
      <c r="K6" s="2"/>
      <c r="L6" s="2"/>
      <c r="M6" s="2"/>
      <c r="N6" s="4"/>
      <c r="O6" s="5"/>
    </row>
    <row r="7" spans="1:15" x14ac:dyDescent="0.3">
      <c r="A7" s="1" t="s">
        <v>7</v>
      </c>
      <c r="B7" s="2">
        <v>1</v>
      </c>
      <c r="C7" s="66">
        <v>-0.50989399999999996</v>
      </c>
      <c r="D7" s="1"/>
      <c r="E7" s="2"/>
      <c r="F7" s="2"/>
      <c r="G7" s="2"/>
      <c r="H7" s="2"/>
      <c r="I7" s="2"/>
      <c r="J7" s="2"/>
      <c r="K7" s="2"/>
      <c r="L7" s="2"/>
      <c r="M7" s="2"/>
      <c r="N7" s="4"/>
      <c r="O7" s="5"/>
    </row>
    <row r="8" spans="1:15" x14ac:dyDescent="0.3">
      <c r="A8" s="11" t="s">
        <v>8</v>
      </c>
      <c r="B8" s="7"/>
      <c r="C8" s="31">
        <f>SUM(C4:C7)</f>
        <v>2.2886216999999998</v>
      </c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5"/>
    </row>
    <row r="9" spans="1:15" x14ac:dyDescent="0.3">
      <c r="A9" s="9" t="s">
        <v>9</v>
      </c>
      <c r="B9" s="2"/>
      <c r="C9" s="2"/>
      <c r="D9" s="1"/>
      <c r="E9" s="2"/>
      <c r="F9" s="2"/>
      <c r="G9" s="2"/>
      <c r="H9" s="2"/>
      <c r="I9" s="2"/>
      <c r="J9" s="2"/>
      <c r="K9" s="2"/>
      <c r="L9" s="2"/>
      <c r="M9" s="2"/>
      <c r="N9" s="4"/>
      <c r="O9" s="10"/>
    </row>
    <row r="10" spans="1:15" x14ac:dyDescent="0.3">
      <c r="A10" s="1" t="s">
        <v>10</v>
      </c>
      <c r="B10" s="2">
        <v>721</v>
      </c>
      <c r="C10" s="12">
        <f>HLOOKUP(B10,E10:O11,2)</f>
        <v>-1.2353400000000001</v>
      </c>
      <c r="D10" s="1"/>
      <c r="E10" s="2">
        <v>721</v>
      </c>
      <c r="F10" s="2">
        <f>E10+60</f>
        <v>781</v>
      </c>
      <c r="G10" s="2">
        <f t="shared" ref="G10:M10" si="0">F10+60</f>
        <v>841</v>
      </c>
      <c r="H10" s="2">
        <f t="shared" si="0"/>
        <v>901</v>
      </c>
      <c r="I10" s="2">
        <f t="shared" si="0"/>
        <v>961</v>
      </c>
      <c r="J10" s="2">
        <f t="shared" si="0"/>
        <v>1021</v>
      </c>
      <c r="K10" s="2">
        <f t="shared" si="0"/>
        <v>1081</v>
      </c>
      <c r="L10" s="2">
        <f t="shared" si="0"/>
        <v>1141</v>
      </c>
      <c r="M10" s="2">
        <f t="shared" si="0"/>
        <v>1201</v>
      </c>
      <c r="N10" s="4">
        <f>M10+60</f>
        <v>1261</v>
      </c>
      <c r="O10" s="1">
        <f>N10+60</f>
        <v>1321</v>
      </c>
    </row>
    <row r="11" spans="1:15" x14ac:dyDescent="0.3">
      <c r="A11" s="1" t="s">
        <v>11</v>
      </c>
      <c r="B11" s="2">
        <f>B10+30</f>
        <v>751</v>
      </c>
      <c r="C11" s="13"/>
      <c r="D11" s="1"/>
      <c r="E11" s="59">
        <v>-1.2353400000000001</v>
      </c>
      <c r="F11" s="59">
        <v>-0.99742419999999998</v>
      </c>
      <c r="G11" s="59">
        <v>-0.88662739999999995</v>
      </c>
      <c r="H11" s="59">
        <v>-0.57016429999999996</v>
      </c>
      <c r="I11" s="59">
        <v>-0.31907190000000002</v>
      </c>
      <c r="J11" s="67">
        <v>0</v>
      </c>
      <c r="K11" s="59">
        <v>0.33862399999999998</v>
      </c>
      <c r="L11" s="59">
        <v>0.58941250000000001</v>
      </c>
      <c r="M11" s="59">
        <v>0.83906119999999995</v>
      </c>
      <c r="N11" s="59">
        <v>1.095118</v>
      </c>
      <c r="O11" s="64">
        <v>1.227854</v>
      </c>
    </row>
    <row r="12" spans="1:15" x14ac:dyDescent="0.3">
      <c r="A12" s="1" t="s">
        <v>12</v>
      </c>
      <c r="B12" s="59">
        <v>-5.0730000000000003E-3</v>
      </c>
      <c r="C12" s="13">
        <f>B11*B12</f>
        <v>-3.8098230000000002</v>
      </c>
      <c r="D12" s="1"/>
      <c r="E12" s="2"/>
      <c r="F12" s="2"/>
      <c r="G12" s="2"/>
      <c r="H12" s="2"/>
      <c r="I12" s="2"/>
      <c r="J12" s="2"/>
      <c r="K12" s="2"/>
      <c r="L12" s="2"/>
      <c r="M12" s="2"/>
      <c r="N12" s="4"/>
      <c r="O12" s="5"/>
    </row>
    <row r="13" spans="1:15" x14ac:dyDescent="0.3">
      <c r="A13" s="1" t="s">
        <v>13</v>
      </c>
      <c r="B13" s="59">
        <v>-7.2389999999999998E-4</v>
      </c>
      <c r="C13" s="13">
        <f>(1-B$7)*B11*B13</f>
        <v>0</v>
      </c>
      <c r="D13" s="1"/>
      <c r="E13" s="2"/>
      <c r="F13" s="2"/>
      <c r="G13" s="2"/>
      <c r="H13" s="2"/>
      <c r="I13" s="2"/>
      <c r="J13" s="2"/>
      <c r="K13" s="2"/>
      <c r="L13" s="2"/>
      <c r="M13" s="2"/>
      <c r="N13" s="4"/>
      <c r="O13" s="5"/>
    </row>
    <row r="14" spans="1:15" x14ac:dyDescent="0.3">
      <c r="A14" s="14" t="s">
        <v>14</v>
      </c>
      <c r="B14" s="15"/>
      <c r="C14" s="13">
        <f>C$8+C10+C12+C13</f>
        <v>-2.7565413000000003</v>
      </c>
      <c r="D14" s="1"/>
      <c r="E14" s="2"/>
      <c r="F14" s="15" t="s">
        <v>15</v>
      </c>
      <c r="G14" s="15" t="s">
        <v>16</v>
      </c>
      <c r="H14" s="15" t="s">
        <v>17</v>
      </c>
      <c r="I14" s="2"/>
      <c r="J14" s="2"/>
      <c r="K14" s="2"/>
      <c r="L14" s="2"/>
      <c r="M14" s="2"/>
      <c r="N14" s="4"/>
      <c r="O14" s="5"/>
    </row>
    <row r="15" spans="1:15" x14ac:dyDescent="0.3">
      <c r="A15" s="9" t="s">
        <v>18</v>
      </c>
      <c r="B15" s="2" t="s">
        <v>19</v>
      </c>
      <c r="C15" s="2" t="s">
        <v>20</v>
      </c>
      <c r="D15" s="1" t="s">
        <v>21</v>
      </c>
      <c r="E15" s="2" t="s">
        <v>22</v>
      </c>
      <c r="F15" s="15" t="s">
        <v>23</v>
      </c>
      <c r="G15" s="15" t="s">
        <v>23</v>
      </c>
      <c r="H15" s="15" t="s">
        <v>23</v>
      </c>
      <c r="I15" s="2" t="s">
        <v>24</v>
      </c>
      <c r="J15" s="16" t="s">
        <v>25</v>
      </c>
      <c r="K15" s="16" t="s">
        <v>26</v>
      </c>
      <c r="L15" s="2"/>
      <c r="M15" s="2"/>
      <c r="N15" s="4"/>
      <c r="O15" s="5"/>
    </row>
    <row r="16" spans="1:15" x14ac:dyDescent="0.3">
      <c r="A16" s="1"/>
      <c r="B16" s="2"/>
      <c r="C16" s="2"/>
      <c r="D16" s="1"/>
      <c r="E16" s="2"/>
      <c r="F16" s="59">
        <v>1.7799999999999999E-5</v>
      </c>
      <c r="G16" s="62">
        <v>-7.3300000000000001E-8</v>
      </c>
      <c r="H16" s="59">
        <v>-2.3039999999999999E-4</v>
      </c>
      <c r="I16" s="2"/>
      <c r="J16" s="2"/>
      <c r="K16" s="2"/>
      <c r="L16" s="2"/>
      <c r="M16" s="2"/>
      <c r="N16" s="4"/>
      <c r="O16" s="5"/>
    </row>
    <row r="17" spans="1:15" x14ac:dyDescent="0.3">
      <c r="A17" s="1">
        <v>0</v>
      </c>
      <c r="B17" s="2">
        <v>4.5</v>
      </c>
      <c r="C17" s="2">
        <f>B17*B17</f>
        <v>20.25</v>
      </c>
      <c r="D17" s="17">
        <f>LN(B17)</f>
        <v>1.5040773967762742</v>
      </c>
      <c r="E17" s="60">
        <v>-4.351604</v>
      </c>
      <c r="F17" s="12">
        <f>F$16*B17*$B11</f>
        <v>6.0155099999999996E-2</v>
      </c>
      <c r="G17" s="12">
        <f>G$16*C17*$B11</f>
        <v>-1.1147280750000001E-3</v>
      </c>
      <c r="H17" s="12">
        <f>H$16*D17*$B11</f>
        <v>-0.2602511135951574</v>
      </c>
      <c r="I17" s="18">
        <f>C14+SUM(E17:H17)</f>
        <v>-7.3093560416701573</v>
      </c>
      <c r="J17" s="13">
        <f>EXP(I17)</f>
        <v>6.6924788108668287E-4</v>
      </c>
      <c r="K17" s="2">
        <v>1</v>
      </c>
      <c r="L17" s="2"/>
      <c r="M17" s="2"/>
      <c r="N17" s="4"/>
      <c r="O17" s="5"/>
    </row>
    <row r="18" spans="1:15" x14ac:dyDescent="0.3">
      <c r="A18" s="1">
        <v>9</v>
      </c>
      <c r="B18" s="2">
        <v>13.5</v>
      </c>
      <c r="C18" s="2">
        <f t="shared" ref="C18:C32" si="1">B18*B18</f>
        <v>182.25</v>
      </c>
      <c r="D18" s="17">
        <f t="shared" ref="D18:D32" si="2">LN(B18)</f>
        <v>2.6026896854443837</v>
      </c>
      <c r="E18" s="60">
        <v>-1.1858029999999999</v>
      </c>
      <c r="F18" s="12">
        <f>F$16*B18*$B11</f>
        <v>0.1804653</v>
      </c>
      <c r="G18" s="12">
        <f>G$16*C18*$B11</f>
        <v>-1.0032552675E-2</v>
      </c>
      <c r="H18" s="12">
        <f>H$16*D18*$B11</f>
        <v>-0.45034443734831592</v>
      </c>
      <c r="I18" s="18">
        <f>C14+SUM(E18:H18)</f>
        <v>-4.2222559900233163</v>
      </c>
      <c r="J18" s="13">
        <f t="shared" ref="J18:J32" si="3">EXP(I18)</f>
        <v>1.4665521885739741E-2</v>
      </c>
      <c r="K18" s="18">
        <f>K17*(1-(J17*($A18-$A17)/(1+J17*($A18-$A17)/2)))</f>
        <v>0.99399485425999934</v>
      </c>
      <c r="L18" s="2"/>
      <c r="M18" s="2"/>
      <c r="N18" s="4"/>
      <c r="O18" s="5"/>
    </row>
    <row r="19" spans="1:15" x14ac:dyDescent="0.3">
      <c r="A19" s="1">
        <v>18</v>
      </c>
      <c r="B19" s="2">
        <v>21</v>
      </c>
      <c r="C19" s="2">
        <f t="shared" si="1"/>
        <v>441</v>
      </c>
      <c r="D19" s="17">
        <f t="shared" si="2"/>
        <v>3.044522437723423</v>
      </c>
      <c r="E19" s="60">
        <v>-0.43861509999999998</v>
      </c>
      <c r="F19" s="12">
        <f>F$16*B19*$B11</f>
        <v>0.28072379999999997</v>
      </c>
      <c r="G19" s="12">
        <f>G$16*C19*$B11</f>
        <v>-2.4276300300000001E-2</v>
      </c>
      <c r="H19" s="12">
        <f>H$16*D19*$B11</f>
        <v>-0.52679493520825904</v>
      </c>
      <c r="I19" s="18">
        <f>C14+SUM(E19:H19)</f>
        <v>-3.4655038355082595</v>
      </c>
      <c r="J19" s="13">
        <f t="shared" si="3"/>
        <v>3.1257252944411375E-2</v>
      </c>
      <c r="K19" s="18">
        <f t="shared" ref="K19:K32" si="4">K18*(1-(J18*($A19-$A18)/(1+J18*($A19-$A18)/2)))</f>
        <v>0.87092007599862165</v>
      </c>
      <c r="L19" s="2"/>
      <c r="M19" s="2"/>
      <c r="N19" s="4"/>
      <c r="O19" s="5"/>
    </row>
    <row r="20" spans="1:15" x14ac:dyDescent="0.3">
      <c r="A20" s="1">
        <v>24</v>
      </c>
      <c r="B20" s="2">
        <v>27</v>
      </c>
      <c r="C20" s="2">
        <f t="shared" si="1"/>
        <v>729</v>
      </c>
      <c r="D20" s="17">
        <f t="shared" si="2"/>
        <v>3.2958368660043291</v>
      </c>
      <c r="E20" s="60">
        <v>-6.3989000000000004E-2</v>
      </c>
      <c r="F20" s="12">
        <f>F$16*B20*$B11</f>
        <v>0.36093059999999999</v>
      </c>
      <c r="G20" s="12">
        <f>G$16*C20*$B11</f>
        <v>-4.0130210700000002E-2</v>
      </c>
      <c r="H20" s="12">
        <f>H$16*D20*$B11</f>
        <v>-0.57027997125947549</v>
      </c>
      <c r="I20" s="18">
        <f>C14+SUM(E20:H20)</f>
        <v>-3.0700098819594759</v>
      </c>
      <c r="J20" s="13">
        <f t="shared" si="3"/>
        <v>4.6420696127726715E-2</v>
      </c>
      <c r="K20" s="18">
        <f t="shared" si="4"/>
        <v>0.7215878105236333</v>
      </c>
      <c r="L20" s="2"/>
      <c r="M20" s="2"/>
      <c r="N20" s="4"/>
      <c r="O20" s="5"/>
    </row>
    <row r="21" spans="1:15" x14ac:dyDescent="0.3">
      <c r="A21" s="1">
        <v>30</v>
      </c>
      <c r="B21" s="2">
        <v>33</v>
      </c>
      <c r="C21" s="2">
        <f t="shared" si="1"/>
        <v>1089</v>
      </c>
      <c r="D21" s="17">
        <f t="shared" si="2"/>
        <v>3.4965075614664802</v>
      </c>
      <c r="E21" s="60">
        <v>-3.38841E-2</v>
      </c>
      <c r="F21" s="12">
        <f>F$16*B21*$B11</f>
        <v>0.44113739999999996</v>
      </c>
      <c r="G21" s="12">
        <f>G$16*C21*$B11</f>
        <v>-5.9947598700000007E-2</v>
      </c>
      <c r="H21" s="12">
        <f>H$16*D21*$B11</f>
        <v>-0.60500210196356963</v>
      </c>
      <c r="I21" s="18">
        <f>C14+SUM(E21:H21)</f>
        <v>-3.0142377006635699</v>
      </c>
      <c r="J21" s="13">
        <f t="shared" si="3"/>
        <v>4.9083237348759155E-2</v>
      </c>
      <c r="K21" s="18">
        <f t="shared" si="4"/>
        <v>0.54517568118124293</v>
      </c>
      <c r="L21" s="2"/>
      <c r="M21" s="2"/>
      <c r="N21" s="4"/>
      <c r="O21" s="5"/>
    </row>
    <row r="22" spans="1:15" x14ac:dyDescent="0.3">
      <c r="A22" s="1">
        <v>36</v>
      </c>
      <c r="B22" s="2">
        <v>39</v>
      </c>
      <c r="C22" s="2">
        <f t="shared" si="1"/>
        <v>1521</v>
      </c>
      <c r="D22" s="17">
        <f t="shared" si="2"/>
        <v>3.6635616461296463</v>
      </c>
      <c r="E22" s="61">
        <v>0</v>
      </c>
      <c r="F22" s="12">
        <f>F$16*B22*$B11</f>
        <v>0.52134419999999992</v>
      </c>
      <c r="G22" s="12">
        <f>G$16*C22*$B11</f>
        <v>-8.37284643E-2</v>
      </c>
      <c r="H22" s="12">
        <f>H$16*D22*$B11</f>
        <v>-0.63390753705447112</v>
      </c>
      <c r="I22" s="18">
        <f>C14+SUM(E22:H22)</f>
        <v>-2.9528331013544715</v>
      </c>
      <c r="J22" s="13">
        <f t="shared" si="3"/>
        <v>5.2191632109756129E-2</v>
      </c>
      <c r="K22" s="18">
        <f t="shared" si="4"/>
        <v>0.40522888280656966</v>
      </c>
      <c r="L22" s="2"/>
      <c r="M22" s="2"/>
      <c r="N22" s="4"/>
      <c r="O22" s="5"/>
    </row>
    <row r="23" spans="1:15" x14ac:dyDescent="0.3">
      <c r="A23" s="1">
        <v>42</v>
      </c>
      <c r="B23" s="2">
        <v>45</v>
      </c>
      <c r="C23" s="2">
        <f t="shared" si="1"/>
        <v>2025</v>
      </c>
      <c r="D23" s="17">
        <f t="shared" si="2"/>
        <v>3.8066624897703196</v>
      </c>
      <c r="E23" s="60">
        <v>-0.18382100000000001</v>
      </c>
      <c r="F23" s="12">
        <f>F$16*B23*$B11</f>
        <v>0.60155099999999995</v>
      </c>
      <c r="G23" s="12">
        <f>G$16*C23*$B11</f>
        <v>-0.11147280749999999</v>
      </c>
      <c r="H23" s="12">
        <f>H$16*D23*$B11</f>
        <v>-0.65866833326995433</v>
      </c>
      <c r="I23" s="18">
        <f>C14+SUM(E23:H23)</f>
        <v>-3.1089524407699547</v>
      </c>
      <c r="J23" s="13">
        <f t="shared" si="3"/>
        <v>4.4647701963363415E-2</v>
      </c>
      <c r="K23" s="18">
        <f t="shared" si="4"/>
        <v>0.29551066132962606</v>
      </c>
      <c r="L23" s="2"/>
      <c r="M23" s="2"/>
      <c r="N23" s="4"/>
      <c r="O23" s="5"/>
    </row>
    <row r="24" spans="1:15" x14ac:dyDescent="0.3">
      <c r="A24" s="1">
        <v>48</v>
      </c>
      <c r="B24" s="2">
        <v>51</v>
      </c>
      <c r="C24" s="2">
        <f t="shared" si="1"/>
        <v>2601</v>
      </c>
      <c r="D24" s="17">
        <f t="shared" si="2"/>
        <v>3.9318256327243257</v>
      </c>
      <c r="E24" s="60">
        <v>-0.3511012</v>
      </c>
      <c r="F24" s="12">
        <f>F$16*B24*$B11</f>
        <v>0.68175779999999997</v>
      </c>
      <c r="G24" s="12">
        <f>G$16*C24*$B11</f>
        <v>-0.1431806283</v>
      </c>
      <c r="H24" s="12">
        <f>H$16*D24*$B11</f>
        <v>-0.68032536196054316</v>
      </c>
      <c r="I24" s="18">
        <f>C14+SUM(E24:H24)</f>
        <v>-3.2493906902605434</v>
      </c>
      <c r="J24" s="13">
        <f t="shared" si="3"/>
        <v>3.8797840533280052E-2</v>
      </c>
      <c r="K24" s="18">
        <f t="shared" si="4"/>
        <v>0.22569831255035452</v>
      </c>
      <c r="L24" s="2"/>
      <c r="M24" s="2"/>
      <c r="N24" s="4"/>
      <c r="O24" s="5"/>
    </row>
    <row r="25" spans="1:15" x14ac:dyDescent="0.3">
      <c r="A25" s="1">
        <v>54</v>
      </c>
      <c r="B25" s="2">
        <v>57</v>
      </c>
      <c r="C25" s="2">
        <f t="shared" si="1"/>
        <v>3249</v>
      </c>
      <c r="D25" s="17">
        <f t="shared" si="2"/>
        <v>4.0430512678345503</v>
      </c>
      <c r="E25" s="60">
        <v>-0.56418100000000004</v>
      </c>
      <c r="F25" s="12">
        <f>F$16*B25*$B11</f>
        <v>0.76196459999999999</v>
      </c>
      <c r="G25" s="12">
        <f>G$16*C25*$B11</f>
        <v>-0.1788519267</v>
      </c>
      <c r="H25" s="12">
        <f>H$16*D25*$B11</f>
        <v>-0.69957077809391932</v>
      </c>
      <c r="I25" s="18">
        <f>C14+SUM(E25:H25)</f>
        <v>-3.4371804047939198</v>
      </c>
      <c r="J25" s="13">
        <f t="shared" si="3"/>
        <v>3.2155222339776413E-2</v>
      </c>
      <c r="K25" s="18">
        <f t="shared" si="4"/>
        <v>0.17863637442797745</v>
      </c>
      <c r="L25" s="2"/>
      <c r="M25" s="2"/>
      <c r="N25" s="4"/>
      <c r="O25" s="5"/>
    </row>
    <row r="26" spans="1:15" x14ac:dyDescent="0.3">
      <c r="A26" s="1">
        <v>60</v>
      </c>
      <c r="B26" s="2">
        <v>63</v>
      </c>
      <c r="C26" s="2">
        <f t="shared" si="1"/>
        <v>3969</v>
      </c>
      <c r="D26" s="17">
        <f t="shared" si="2"/>
        <v>4.1431347263915326</v>
      </c>
      <c r="E26" s="60">
        <v>-0.74481750000000002</v>
      </c>
      <c r="F26" s="12">
        <f>F$16*B26*$B11</f>
        <v>0.8421713999999999</v>
      </c>
      <c r="G26" s="12">
        <f>G$16*C26*$B11</f>
        <v>-0.21848670269999998</v>
      </c>
      <c r="H26" s="12">
        <f>H$16*D26*$B11</f>
        <v>-0.71688825896141739</v>
      </c>
      <c r="I26" s="18">
        <f>C14+SUM(E26:H26)</f>
        <v>-3.594562361661418</v>
      </c>
      <c r="J26" s="13">
        <f t="shared" si="3"/>
        <v>2.7472703653896709E-2</v>
      </c>
      <c r="K26" s="18">
        <f t="shared" si="4"/>
        <v>0.1472039684139263</v>
      </c>
      <c r="L26" s="2"/>
      <c r="M26" s="2"/>
      <c r="N26" s="4"/>
      <c r="O26" s="5"/>
    </row>
    <row r="27" spans="1:15" x14ac:dyDescent="0.3">
      <c r="A27" s="1">
        <v>66</v>
      </c>
      <c r="B27" s="2">
        <v>69</v>
      </c>
      <c r="C27" s="2">
        <f t="shared" si="1"/>
        <v>4761</v>
      </c>
      <c r="D27" s="17">
        <f t="shared" si="2"/>
        <v>4.2341065045972597</v>
      </c>
      <c r="E27" s="60">
        <v>-0.92722510000000002</v>
      </c>
      <c r="F27" s="12">
        <f>F$16*B27*$B11</f>
        <v>0.92237820000000004</v>
      </c>
      <c r="G27" s="12">
        <f>G$16*C27*$B11</f>
        <v>-0.2620849563</v>
      </c>
      <c r="H27" s="12">
        <f>H$16*D27*$B11</f>
        <v>-0.73262914213306563</v>
      </c>
      <c r="I27" s="18">
        <f>C14+SUM(E27:H27)</f>
        <v>-3.7561022984330661</v>
      </c>
      <c r="J27" s="13">
        <f t="shared" si="3"/>
        <v>2.3374670540446545E-2</v>
      </c>
      <c r="K27" s="18">
        <f t="shared" si="4"/>
        <v>0.12478698761902622</v>
      </c>
      <c r="L27" s="2"/>
      <c r="M27" s="2"/>
      <c r="N27" s="4"/>
      <c r="O27" s="5"/>
    </row>
    <row r="28" spans="1:15" x14ac:dyDescent="0.3">
      <c r="A28" s="1">
        <v>72</v>
      </c>
      <c r="B28" s="2">
        <v>78</v>
      </c>
      <c r="C28" s="2">
        <f t="shared" si="1"/>
        <v>6084</v>
      </c>
      <c r="D28" s="17">
        <f t="shared" si="2"/>
        <v>4.3567088266895917</v>
      </c>
      <c r="E28" s="60">
        <v>-1.146479</v>
      </c>
      <c r="F28" s="12">
        <f>F$16*B28*$B11</f>
        <v>1.0426883999999998</v>
      </c>
      <c r="G28" s="12">
        <f>G$16*C28*$B11</f>
        <v>-0.3349138572</v>
      </c>
      <c r="H28" s="12">
        <f>H$16*D28*$B11</f>
        <v>-0.75384307096563075</v>
      </c>
      <c r="I28" s="18">
        <f>C14+SUM(E28:H28)</f>
        <v>-3.9490888281656313</v>
      </c>
      <c r="J28" s="13">
        <f t="shared" si="3"/>
        <v>1.9272254112707141E-2</v>
      </c>
      <c r="K28" s="18">
        <f t="shared" si="4"/>
        <v>0.10843268835098041</v>
      </c>
      <c r="L28" s="2"/>
      <c r="M28" s="2"/>
      <c r="N28" s="4"/>
      <c r="O28" s="5"/>
    </row>
    <row r="29" spans="1:15" x14ac:dyDescent="0.3">
      <c r="A29" s="1">
        <v>84</v>
      </c>
      <c r="B29" s="2">
        <v>90</v>
      </c>
      <c r="C29" s="2">
        <f t="shared" si="1"/>
        <v>8100</v>
      </c>
      <c r="D29" s="17">
        <f t="shared" si="2"/>
        <v>4.499809670330265</v>
      </c>
      <c r="E29" s="60">
        <v>-1.383975</v>
      </c>
      <c r="F29" s="12">
        <f>F$16*B29*$B11</f>
        <v>1.2031019999999999</v>
      </c>
      <c r="G29" s="12">
        <f>G$16*C29*$B11</f>
        <v>-0.44589122999999997</v>
      </c>
      <c r="H29" s="12">
        <f>H$16*D29*$B11</f>
        <v>-0.77860386718111385</v>
      </c>
      <c r="I29" s="18">
        <f>C14+SUM(E29:H29)</f>
        <v>-4.1619093971811143</v>
      </c>
      <c r="J29" s="13">
        <f t="shared" si="3"/>
        <v>1.5577785325785461E-2</v>
      </c>
      <c r="K29" s="18">
        <f t="shared" si="4"/>
        <v>8.5954959478888468E-2</v>
      </c>
      <c r="L29" s="2"/>
      <c r="M29" s="2"/>
      <c r="N29" s="4"/>
      <c r="O29" s="5"/>
    </row>
    <row r="30" spans="1:15" x14ac:dyDescent="0.3">
      <c r="A30" s="1">
        <v>96</v>
      </c>
      <c r="B30" s="2">
        <v>102</v>
      </c>
      <c r="C30" s="2">
        <f t="shared" si="1"/>
        <v>10404</v>
      </c>
      <c r="D30" s="17">
        <f t="shared" si="2"/>
        <v>4.6249728132842707</v>
      </c>
      <c r="E30" s="60">
        <v>-1.604981</v>
      </c>
      <c r="F30" s="12">
        <f>F$16*B30*$B11</f>
        <v>1.3635155999999999</v>
      </c>
      <c r="G30" s="12">
        <f>G$16*C30*$B11</f>
        <v>-0.57272251320000001</v>
      </c>
      <c r="H30" s="12">
        <f>H$16*D30*$B11</f>
        <v>-0.80026089587170268</v>
      </c>
      <c r="I30" s="18">
        <f>C14+SUM(E30:H30)</f>
        <v>-4.3709901090717036</v>
      </c>
      <c r="J30" s="13">
        <f t="shared" si="3"/>
        <v>1.2638720659011145E-2</v>
      </c>
      <c r="K30" s="18">
        <f t="shared" si="4"/>
        <v>7.1260543360211037E-2</v>
      </c>
      <c r="L30" s="2"/>
      <c r="M30" s="2"/>
      <c r="N30" s="4"/>
      <c r="O30" s="5"/>
    </row>
    <row r="31" spans="1:15" x14ac:dyDescent="0.3">
      <c r="A31" s="1">
        <v>108</v>
      </c>
      <c r="B31" s="2">
        <v>114</v>
      </c>
      <c r="C31" s="2">
        <f t="shared" si="1"/>
        <v>12996</v>
      </c>
      <c r="D31" s="17">
        <f t="shared" si="2"/>
        <v>4.7361984483944957</v>
      </c>
      <c r="E31" s="60">
        <v>-1.921538</v>
      </c>
      <c r="F31" s="12">
        <f>F$16*B31*$B11</f>
        <v>1.5239292</v>
      </c>
      <c r="G31" s="12">
        <f>G$16*C31*$B11</f>
        <v>-0.71540770679999999</v>
      </c>
      <c r="H31" s="12">
        <f>H$16*D31*$B11</f>
        <v>-0.81950631200507884</v>
      </c>
      <c r="I31" s="18">
        <f>C14+SUM(E31:H31)</f>
        <v>-4.6890641188050797</v>
      </c>
      <c r="J31" s="13">
        <f t="shared" si="3"/>
        <v>9.1952878275052899E-3</v>
      </c>
      <c r="K31" s="18">
        <f t="shared" si="4"/>
        <v>6.1214642174841793E-2</v>
      </c>
      <c r="L31" s="2"/>
      <c r="M31" s="2"/>
      <c r="N31" s="4"/>
      <c r="O31" s="5"/>
    </row>
    <row r="32" spans="1:15" x14ac:dyDescent="0.3">
      <c r="A32" s="1">
        <v>120</v>
      </c>
      <c r="B32" s="2">
        <v>126</v>
      </c>
      <c r="C32" s="2">
        <f t="shared" si="1"/>
        <v>15876</v>
      </c>
      <c r="D32" s="17">
        <f t="shared" si="2"/>
        <v>4.836281906951478</v>
      </c>
      <c r="E32" s="60">
        <v>-1.8421000000000001</v>
      </c>
      <c r="F32" s="12">
        <f>F$16*B32*$B11</f>
        <v>1.6843427999999998</v>
      </c>
      <c r="G32" s="12">
        <f>G$16*C32*$B11</f>
        <v>-0.87394681079999992</v>
      </c>
      <c r="H32" s="12">
        <f>H$16*D32*$B11</f>
        <v>-0.83682379287257702</v>
      </c>
      <c r="I32" s="18">
        <f>C14+SUM(E32:H32)</f>
        <v>-4.625069103672578</v>
      </c>
      <c r="J32" s="13">
        <f t="shared" si="3"/>
        <v>9.8029775906614096E-3</v>
      </c>
      <c r="K32" s="18">
        <f t="shared" si="4"/>
        <v>5.4813186491326479E-2</v>
      </c>
      <c r="L32" s="2"/>
      <c r="M32" s="2"/>
      <c r="N32" s="4"/>
      <c r="O32" s="5"/>
    </row>
    <row r="33" spans="1:15" x14ac:dyDescent="0.3">
      <c r="A33" s="6"/>
      <c r="B33" s="7"/>
      <c r="C33" s="7"/>
      <c r="D33" s="6"/>
      <c r="E33" s="7"/>
      <c r="F33" s="19"/>
      <c r="G33" s="19"/>
      <c r="H33" s="19"/>
      <c r="I33" s="7"/>
      <c r="J33" s="7"/>
      <c r="K33" s="20">
        <f ca="1">INDIRECT(ADDRESS(ROW(K17)+MATCH(0.5,K18:K32,-1),COLUMN(A17),2,1))+(INDIRECT(ADDRESS(ROW(K17)+MATCH(0.5,K18:K32,-1)+1,COLUMN(A17),2,1))-INDIRECT(ADDRESS(ROW(K17)+MATCH(0.5,K18:K32,-1),COLUMN(A17),2,1)))*(INDIRECT(ADDRESS(ROW(K17)+MATCH(0.5,K18:K32,-1),COLUMN(),2,1))-0.5)/(INDIRECT(ADDRESS(ROW(K17)+MATCH(0.5,K18:K32,-1),COLUMN(),2,1))-INDIRECT(ADDRESS(ROW(K17)+MATCH(0.5,K18:K32,-1)+1,COLUMN(),2,1)))</f>
        <v>31.936836642463064</v>
      </c>
      <c r="L33" s="7"/>
      <c r="M33" s="7"/>
      <c r="N33" s="7"/>
      <c r="O33" s="5"/>
    </row>
    <row r="34" spans="1:15" x14ac:dyDescent="0.3">
      <c r="A34" s="9" t="s">
        <v>9</v>
      </c>
      <c r="B34" s="4"/>
      <c r="C34" s="4"/>
      <c r="D34" s="1"/>
      <c r="E34" s="4"/>
      <c r="F34" s="21"/>
      <c r="G34" s="21"/>
      <c r="H34" s="21"/>
      <c r="I34" s="4"/>
      <c r="J34" s="4"/>
      <c r="K34" s="4"/>
      <c r="L34" s="4"/>
      <c r="M34" s="4"/>
      <c r="N34" s="4"/>
      <c r="O34" s="22"/>
    </row>
    <row r="35" spans="1:15" x14ac:dyDescent="0.3">
      <c r="A35" s="1" t="s">
        <v>10</v>
      </c>
      <c r="B35" s="2">
        <f>B10+60</f>
        <v>781</v>
      </c>
      <c r="C35" s="12">
        <f>HLOOKUP(B35,E35:O36,2)</f>
        <v>-0.99742419999999998</v>
      </c>
      <c r="D35" s="1"/>
      <c r="E35" s="2">
        <v>721</v>
      </c>
      <c r="F35" s="2">
        <f>E35+60</f>
        <v>781</v>
      </c>
      <c r="G35" s="2">
        <f t="shared" ref="G35:M35" si="5">F35+60</f>
        <v>841</v>
      </c>
      <c r="H35" s="2">
        <f t="shared" si="5"/>
        <v>901</v>
      </c>
      <c r="I35" s="2">
        <f t="shared" si="5"/>
        <v>961</v>
      </c>
      <c r="J35" s="2">
        <f t="shared" si="5"/>
        <v>1021</v>
      </c>
      <c r="K35" s="2">
        <f t="shared" si="5"/>
        <v>1081</v>
      </c>
      <c r="L35" s="2">
        <f t="shared" si="5"/>
        <v>1141</v>
      </c>
      <c r="M35" s="2">
        <f t="shared" si="5"/>
        <v>1201</v>
      </c>
      <c r="N35" s="4">
        <f>M35+60</f>
        <v>1261</v>
      </c>
      <c r="O35" s="1">
        <f>N35+60</f>
        <v>1321</v>
      </c>
    </row>
    <row r="36" spans="1:15" x14ac:dyDescent="0.3">
      <c r="A36" s="1" t="s">
        <v>11</v>
      </c>
      <c r="B36" s="2">
        <f>B35+30</f>
        <v>811</v>
      </c>
      <c r="C36" s="2"/>
      <c r="D36" s="1"/>
      <c r="E36" s="12">
        <f t="shared" ref="E36:O36" si="6">E11</f>
        <v>-1.2353400000000001</v>
      </c>
      <c r="F36" s="12">
        <f t="shared" si="6"/>
        <v>-0.99742419999999998</v>
      </c>
      <c r="G36" s="12">
        <f t="shared" si="6"/>
        <v>-0.88662739999999995</v>
      </c>
      <c r="H36" s="12">
        <f t="shared" si="6"/>
        <v>-0.57016429999999996</v>
      </c>
      <c r="I36" s="12">
        <f t="shared" si="6"/>
        <v>-0.31907190000000002</v>
      </c>
      <c r="J36" s="15">
        <f t="shared" si="6"/>
        <v>0</v>
      </c>
      <c r="K36" s="12">
        <f t="shared" si="6"/>
        <v>0.33862399999999998</v>
      </c>
      <c r="L36" s="12">
        <f t="shared" si="6"/>
        <v>0.58941250000000001</v>
      </c>
      <c r="M36" s="12">
        <f t="shared" si="6"/>
        <v>0.83906119999999995</v>
      </c>
      <c r="N36" s="23">
        <f t="shared" si="6"/>
        <v>1.095118</v>
      </c>
      <c r="O36" s="24">
        <f t="shared" si="6"/>
        <v>1.227854</v>
      </c>
    </row>
    <row r="37" spans="1:15" x14ac:dyDescent="0.3">
      <c r="A37" s="1" t="s">
        <v>12</v>
      </c>
      <c r="B37" s="12">
        <f>B12</f>
        <v>-5.0730000000000003E-3</v>
      </c>
      <c r="C37" s="13">
        <f>B36*B37</f>
        <v>-4.1142029999999998</v>
      </c>
      <c r="D37" s="1"/>
      <c r="E37" s="2"/>
      <c r="F37" s="2"/>
      <c r="G37" s="2"/>
      <c r="H37" s="2"/>
      <c r="I37" s="2"/>
      <c r="J37" s="2"/>
      <c r="K37" s="2"/>
      <c r="L37" s="2"/>
      <c r="M37" s="2"/>
      <c r="N37" s="4"/>
      <c r="O37" s="5"/>
    </row>
    <row r="38" spans="1:15" x14ac:dyDescent="0.3">
      <c r="A38" s="1"/>
      <c r="B38" s="12">
        <f>B13</f>
        <v>-7.2389999999999998E-4</v>
      </c>
      <c r="C38" s="13">
        <f>(1-B$7)*B36*B38</f>
        <v>0</v>
      </c>
      <c r="D38" s="1"/>
      <c r="E38" s="2"/>
      <c r="F38" s="2"/>
      <c r="G38" s="2"/>
      <c r="H38" s="2"/>
      <c r="I38" s="2"/>
      <c r="J38" s="2"/>
      <c r="K38" s="2"/>
      <c r="L38" s="2"/>
      <c r="M38" s="2"/>
      <c r="N38" s="4"/>
      <c r="O38" s="5"/>
    </row>
    <row r="39" spans="1:15" x14ac:dyDescent="0.3">
      <c r="A39" s="14" t="s">
        <v>14</v>
      </c>
      <c r="B39" s="15"/>
      <c r="C39" s="13">
        <f>C$8+C35+C37+C38</f>
        <v>-2.8230054999999998</v>
      </c>
      <c r="D39" s="1"/>
      <c r="E39" s="2"/>
      <c r="F39" s="15" t="s">
        <v>15</v>
      </c>
      <c r="G39" s="15" t="s">
        <v>16</v>
      </c>
      <c r="H39" s="15" t="s">
        <v>17</v>
      </c>
      <c r="I39" s="2"/>
      <c r="J39" s="2"/>
      <c r="K39" s="2"/>
      <c r="L39" s="2"/>
      <c r="M39" s="2"/>
      <c r="N39" s="4"/>
      <c r="O39" s="5"/>
    </row>
    <row r="40" spans="1:15" x14ac:dyDescent="0.3">
      <c r="A40" s="9" t="s">
        <v>18</v>
      </c>
      <c r="B40" s="2" t="s">
        <v>19</v>
      </c>
      <c r="C40" s="2" t="s">
        <v>20</v>
      </c>
      <c r="D40" s="1" t="s">
        <v>21</v>
      </c>
      <c r="E40" s="2" t="s">
        <v>22</v>
      </c>
      <c r="F40" s="15" t="s">
        <v>23</v>
      </c>
      <c r="G40" s="15" t="s">
        <v>23</v>
      </c>
      <c r="H40" s="15" t="s">
        <v>23</v>
      </c>
      <c r="I40" s="2" t="s">
        <v>24</v>
      </c>
      <c r="J40" s="16" t="s">
        <v>25</v>
      </c>
      <c r="K40" s="16" t="s">
        <v>26</v>
      </c>
      <c r="L40" s="2"/>
      <c r="M40" s="2"/>
      <c r="N40" s="4"/>
      <c r="O40" s="5"/>
    </row>
    <row r="41" spans="1:15" x14ac:dyDescent="0.3">
      <c r="A41" s="1"/>
      <c r="B41" s="2"/>
      <c r="C41" s="2"/>
      <c r="D41" s="1"/>
      <c r="E41" s="2"/>
      <c r="F41" s="25">
        <f>F16</f>
        <v>1.7799999999999999E-5</v>
      </c>
      <c r="G41" s="26">
        <f>G16</f>
        <v>-7.3300000000000001E-8</v>
      </c>
      <c r="H41" s="25">
        <f>H16</f>
        <v>-2.3039999999999999E-4</v>
      </c>
      <c r="I41" s="2"/>
      <c r="J41" s="2"/>
      <c r="K41" s="2"/>
      <c r="L41" s="2"/>
      <c r="M41" s="2"/>
      <c r="N41" s="4"/>
      <c r="O41" s="5"/>
    </row>
    <row r="42" spans="1:15" x14ac:dyDescent="0.3">
      <c r="A42" s="1">
        <v>0</v>
      </c>
      <c r="B42" s="2">
        <v>4.5</v>
      </c>
      <c r="C42" s="2">
        <f>B42*B42</f>
        <v>20.25</v>
      </c>
      <c r="D42" s="17">
        <f>LN(B42)</f>
        <v>1.5040773967762742</v>
      </c>
      <c r="E42" s="27">
        <f>E17</f>
        <v>-4.351604</v>
      </c>
      <c r="F42" s="12">
        <f>F$16*B42*$B36</f>
        <v>6.4961099999999994E-2</v>
      </c>
      <c r="G42" s="12">
        <f>G$16*C42*$B36</f>
        <v>-1.2037875749999999E-3</v>
      </c>
      <c r="H42" s="12">
        <f>H$16*D42*$B36</f>
        <v>-0.28104347952819264</v>
      </c>
      <c r="I42" s="18">
        <f>C39+SUM(E42:H42)</f>
        <v>-7.391895667103193</v>
      </c>
      <c r="J42" s="13">
        <f>EXP(I42)</f>
        <v>6.1622668493301134E-4</v>
      </c>
      <c r="K42" s="2">
        <v>1</v>
      </c>
      <c r="L42" s="2"/>
      <c r="M42" s="2"/>
      <c r="N42" s="4"/>
      <c r="O42" s="5"/>
    </row>
    <row r="43" spans="1:15" x14ac:dyDescent="0.3">
      <c r="A43" s="1">
        <v>9</v>
      </c>
      <c r="B43" s="2">
        <v>13.5</v>
      </c>
      <c r="C43" s="2">
        <f t="shared" ref="C43:C57" si="7">B43*B43</f>
        <v>182.25</v>
      </c>
      <c r="D43" s="17">
        <f t="shared" ref="D43:D57" si="8">LN(B43)</f>
        <v>2.6026896854443837</v>
      </c>
      <c r="E43" s="27">
        <f t="shared" ref="E43:E57" si="9">E18</f>
        <v>-1.1858029999999999</v>
      </c>
      <c r="F43" s="12">
        <f>F$16*B43*$B36</f>
        <v>0.19488329999999998</v>
      </c>
      <c r="G43" s="12">
        <f>G$16*C43*$B36</f>
        <v>-1.0834088175000001E-2</v>
      </c>
      <c r="H43" s="12">
        <f>H$16*D43*$B36</f>
        <v>-0.48632401955989907</v>
      </c>
      <c r="I43" s="18">
        <f>C39+SUM(E43:H43)</f>
        <v>-4.3110833077348989</v>
      </c>
      <c r="J43" s="13">
        <f t="shared" ref="J43:J57" si="10">EXP(I43)</f>
        <v>1.3419004805726093E-2</v>
      </c>
      <c r="K43" s="18">
        <f>K42*(1-(J42*($A43-$A42)/(1+J42*($A43-$A42)/2)))</f>
        <v>0.99446929658723515</v>
      </c>
      <c r="L43" s="2"/>
      <c r="M43" s="2"/>
      <c r="N43" s="4"/>
      <c r="O43" s="5"/>
    </row>
    <row r="44" spans="1:15" x14ac:dyDescent="0.3">
      <c r="A44" s="1">
        <v>18</v>
      </c>
      <c r="B44" s="2">
        <v>21</v>
      </c>
      <c r="C44" s="2">
        <f t="shared" si="7"/>
        <v>441</v>
      </c>
      <c r="D44" s="17">
        <f t="shared" si="8"/>
        <v>3.044522437723423</v>
      </c>
      <c r="E44" s="27">
        <f t="shared" si="9"/>
        <v>-0.43861509999999998</v>
      </c>
      <c r="F44" s="12">
        <f>F$16*B44*$B36</f>
        <v>0.30315179999999997</v>
      </c>
      <c r="G44" s="12">
        <f>G$16*C44*$B36</f>
        <v>-2.6215818299999999E-2</v>
      </c>
      <c r="H44" s="12">
        <f>H$16*D44*$B36</f>
        <v>-0.56888241338734757</v>
      </c>
      <c r="I44" s="18">
        <f>C39+SUM(E44:H44)</f>
        <v>-3.5535670316873476</v>
      </c>
      <c r="J44" s="13">
        <f t="shared" si="10"/>
        <v>2.8622360479361557E-2</v>
      </c>
      <c r="K44" s="18">
        <f t="shared" ref="K44:K57" si="11">K43*(1-(J43*($A44-$A43)/(1+J43*($A44-$A43)/2)))</f>
        <v>0.88120568445650727</v>
      </c>
      <c r="L44" s="2"/>
      <c r="M44" s="2"/>
      <c r="N44" s="4"/>
      <c r="O44" s="5"/>
    </row>
    <row r="45" spans="1:15" x14ac:dyDescent="0.3">
      <c r="A45" s="1">
        <v>24</v>
      </c>
      <c r="B45" s="2">
        <v>27</v>
      </c>
      <c r="C45" s="2">
        <f t="shared" si="7"/>
        <v>729</v>
      </c>
      <c r="D45" s="17">
        <f t="shared" si="8"/>
        <v>3.2958368660043291</v>
      </c>
      <c r="E45" s="27">
        <f t="shared" si="9"/>
        <v>-6.3989000000000004E-2</v>
      </c>
      <c r="F45" s="12">
        <f>F$16*B45*$B36</f>
        <v>0.38976659999999996</v>
      </c>
      <c r="G45" s="12">
        <f>G$16*C45*$B36</f>
        <v>-4.3336352700000004E-2</v>
      </c>
      <c r="H45" s="12">
        <f>H$16*D45*$B36</f>
        <v>-0.61584162009511934</v>
      </c>
      <c r="I45" s="18">
        <f>C39+SUM(E45:H45)</f>
        <v>-3.1564058727951192</v>
      </c>
      <c r="J45" s="13">
        <f t="shared" si="10"/>
        <v>4.257849894186809E-2</v>
      </c>
      <c r="K45" s="18">
        <f t="shared" si="11"/>
        <v>0.7418395289400882</v>
      </c>
      <c r="L45" s="2"/>
      <c r="M45" s="2"/>
      <c r="N45" s="4"/>
      <c r="O45" s="5"/>
    </row>
    <row r="46" spans="1:15" x14ac:dyDescent="0.3">
      <c r="A46" s="1">
        <v>30</v>
      </c>
      <c r="B46" s="2">
        <v>33</v>
      </c>
      <c r="C46" s="2">
        <f t="shared" si="7"/>
        <v>1089</v>
      </c>
      <c r="D46" s="17">
        <f t="shared" si="8"/>
        <v>3.4965075614664802</v>
      </c>
      <c r="E46" s="27">
        <f t="shared" si="9"/>
        <v>-3.38841E-2</v>
      </c>
      <c r="F46" s="12">
        <f>F$16*B46*$B36</f>
        <v>0.47638139999999995</v>
      </c>
      <c r="G46" s="12">
        <f>G$16*C46*$B36</f>
        <v>-6.4737020700000009E-2</v>
      </c>
      <c r="H46" s="12">
        <f>H$16*D46*$B36</f>
        <v>-0.65333782249328232</v>
      </c>
      <c r="I46" s="18">
        <f>C39+SUM(E46:H46)</f>
        <v>-3.0985830431932824</v>
      </c>
      <c r="J46" s="13">
        <f t="shared" si="10"/>
        <v>4.5113080413036126E-2</v>
      </c>
      <c r="K46" s="18">
        <f t="shared" si="11"/>
        <v>0.57378728431221837</v>
      </c>
      <c r="L46" s="2"/>
      <c r="M46" s="2"/>
      <c r="N46" s="4"/>
      <c r="O46" s="5"/>
    </row>
    <row r="47" spans="1:15" x14ac:dyDescent="0.3">
      <c r="A47" s="1">
        <v>36</v>
      </c>
      <c r="B47" s="2">
        <v>39</v>
      </c>
      <c r="C47" s="2">
        <f t="shared" si="7"/>
        <v>1521</v>
      </c>
      <c r="D47" s="17">
        <f t="shared" si="8"/>
        <v>3.6635616461296463</v>
      </c>
      <c r="E47" s="28">
        <f t="shared" si="9"/>
        <v>0</v>
      </c>
      <c r="F47" s="12">
        <f>F$16*B47*$B36</f>
        <v>0.56299619999999995</v>
      </c>
      <c r="G47" s="12">
        <f>G$16*C47*$B36</f>
        <v>-9.0417822299999992E-2</v>
      </c>
      <c r="H47" s="12">
        <f>H$16*D47*$B36</f>
        <v>-0.68455261325056738</v>
      </c>
      <c r="I47" s="18">
        <f>C39+SUM(E47:H47)</f>
        <v>-3.0349797355505674</v>
      </c>
      <c r="J47" s="13">
        <f t="shared" si="10"/>
        <v>4.8075637092040963E-2</v>
      </c>
      <c r="K47" s="18">
        <f t="shared" si="11"/>
        <v>0.43698951872682279</v>
      </c>
      <c r="L47" s="2"/>
      <c r="M47" s="2"/>
      <c r="N47" s="4"/>
      <c r="O47" s="5"/>
    </row>
    <row r="48" spans="1:15" x14ac:dyDescent="0.3">
      <c r="A48" s="1">
        <v>42</v>
      </c>
      <c r="B48" s="2">
        <v>45</v>
      </c>
      <c r="C48" s="2">
        <f t="shared" si="7"/>
        <v>2025</v>
      </c>
      <c r="D48" s="17">
        <f t="shared" si="8"/>
        <v>3.8066624897703196</v>
      </c>
      <c r="E48" s="27">
        <f t="shared" si="9"/>
        <v>-0.18382100000000001</v>
      </c>
      <c r="F48" s="12">
        <f>F$16*B48*$B36</f>
        <v>0.64961099999999994</v>
      </c>
      <c r="G48" s="12">
        <f>G$16*C48*$B36</f>
        <v>-0.1203787575</v>
      </c>
      <c r="H48" s="12">
        <f>H$16*D48*$B36</f>
        <v>-0.71129163552853925</v>
      </c>
      <c r="I48" s="18">
        <f>C39+SUM(E48:H48)</f>
        <v>-3.1888858930285391</v>
      </c>
      <c r="J48" s="13">
        <f t="shared" si="10"/>
        <v>4.1217766368970996E-2</v>
      </c>
      <c r="K48" s="18">
        <f t="shared" si="11"/>
        <v>0.32682666916454767</v>
      </c>
      <c r="L48" s="2"/>
      <c r="M48" s="2"/>
      <c r="N48" s="4"/>
      <c r="O48" s="5"/>
    </row>
    <row r="49" spans="1:15" x14ac:dyDescent="0.3">
      <c r="A49" s="1">
        <v>48</v>
      </c>
      <c r="B49" s="2">
        <v>51</v>
      </c>
      <c r="C49" s="2">
        <f t="shared" si="7"/>
        <v>2601</v>
      </c>
      <c r="D49" s="17">
        <f t="shared" si="8"/>
        <v>3.9318256327243257</v>
      </c>
      <c r="E49" s="27">
        <f t="shared" si="9"/>
        <v>-0.3511012</v>
      </c>
      <c r="F49" s="12">
        <f>F$16*B49*$B36</f>
        <v>0.73622579999999993</v>
      </c>
      <c r="G49" s="12">
        <f>G$16*C49*$B36</f>
        <v>-0.15461982630000001</v>
      </c>
      <c r="H49" s="12">
        <f>H$16*D49*$B36</f>
        <v>-0.73467891950732422</v>
      </c>
      <c r="I49" s="18">
        <f>C39+SUM(E49:H49)</f>
        <v>-3.3271796458073242</v>
      </c>
      <c r="J49" s="13">
        <f t="shared" si="10"/>
        <v>3.5894196791825497E-2</v>
      </c>
      <c r="K49" s="18">
        <f t="shared" si="11"/>
        <v>0.25489488039938218</v>
      </c>
      <c r="L49" s="2"/>
      <c r="M49" s="2"/>
      <c r="N49" s="4"/>
      <c r="O49" s="5"/>
    </row>
    <row r="50" spans="1:15" x14ac:dyDescent="0.3">
      <c r="A50" s="1">
        <v>54</v>
      </c>
      <c r="B50" s="2">
        <v>57</v>
      </c>
      <c r="C50" s="2">
        <f t="shared" si="7"/>
        <v>3249</v>
      </c>
      <c r="D50" s="17">
        <f t="shared" si="8"/>
        <v>4.0430512678345503</v>
      </c>
      <c r="E50" s="27">
        <f t="shared" si="9"/>
        <v>-0.56418100000000004</v>
      </c>
      <c r="F50" s="12">
        <f>F$16*B50*$B36</f>
        <v>0.82284060000000003</v>
      </c>
      <c r="G50" s="12">
        <f>G$16*C50*$B36</f>
        <v>-0.19314102869999999</v>
      </c>
      <c r="H50" s="12">
        <f>H$16*D50*$B36</f>
        <v>-0.75546191882046421</v>
      </c>
      <c r="I50" s="18">
        <f>C39+SUM(E50:H50)</f>
        <v>-3.5129488475204642</v>
      </c>
      <c r="J50" s="13">
        <f t="shared" si="10"/>
        <v>2.9808882854567492E-2</v>
      </c>
      <c r="K50" s="18">
        <f t="shared" si="11"/>
        <v>0.20533602439976112</v>
      </c>
      <c r="L50" s="2"/>
      <c r="M50" s="2"/>
      <c r="N50" s="4"/>
      <c r="O50" s="5"/>
    </row>
    <row r="51" spans="1:15" x14ac:dyDescent="0.3">
      <c r="A51" s="1">
        <v>60</v>
      </c>
      <c r="B51" s="2">
        <v>63</v>
      </c>
      <c r="C51" s="2">
        <f t="shared" si="7"/>
        <v>3969</v>
      </c>
      <c r="D51" s="17">
        <f t="shared" si="8"/>
        <v>4.1431347263915326</v>
      </c>
      <c r="E51" s="27">
        <f t="shared" si="9"/>
        <v>-0.74481750000000002</v>
      </c>
      <c r="F51" s="12">
        <f>F$16*B51*$B36</f>
        <v>0.90945539999999991</v>
      </c>
      <c r="G51" s="12">
        <f>G$16*C51*$B36</f>
        <v>-0.23594236469999999</v>
      </c>
      <c r="H51" s="12">
        <f>H$16*D51*$B36</f>
        <v>-0.77416295341905395</v>
      </c>
      <c r="I51" s="18">
        <f>C39+SUM(E51:H51)</f>
        <v>-3.6684729181190541</v>
      </c>
      <c r="J51" s="13">
        <f t="shared" si="10"/>
        <v>2.5515404322750998E-2</v>
      </c>
      <c r="K51" s="18">
        <f t="shared" si="11"/>
        <v>0.17162560889693793</v>
      </c>
      <c r="L51" s="2"/>
      <c r="M51" s="2"/>
      <c r="N51" s="4"/>
      <c r="O51" s="5"/>
    </row>
    <row r="52" spans="1:15" x14ac:dyDescent="0.3">
      <c r="A52" s="1">
        <v>66</v>
      </c>
      <c r="B52" s="2">
        <v>69</v>
      </c>
      <c r="C52" s="2">
        <f t="shared" si="7"/>
        <v>4761</v>
      </c>
      <c r="D52" s="17">
        <f t="shared" si="8"/>
        <v>4.2341065045972597</v>
      </c>
      <c r="E52" s="27">
        <f t="shared" si="9"/>
        <v>-0.92722510000000002</v>
      </c>
      <c r="F52" s="12">
        <f>F$16*B52*$B36</f>
        <v>0.99607020000000002</v>
      </c>
      <c r="G52" s="12">
        <f>G$16*C52*$B36</f>
        <v>-0.2830238343</v>
      </c>
      <c r="H52" s="12">
        <f>H$16*D52*$B36</f>
        <v>-0.79116143045261811</v>
      </c>
      <c r="I52" s="18">
        <f>C39+SUM(E52:H52)</f>
        <v>-3.8283456647526179</v>
      </c>
      <c r="J52" s="13">
        <f t="shared" si="10"/>
        <v>2.1745560336291696E-2</v>
      </c>
      <c r="K52" s="18">
        <f t="shared" si="11"/>
        <v>0.14721924296266192</v>
      </c>
      <c r="L52" s="2"/>
      <c r="M52" s="2"/>
      <c r="N52" s="4"/>
      <c r="O52" s="5"/>
    </row>
    <row r="53" spans="1:15" x14ac:dyDescent="0.3">
      <c r="A53" s="1">
        <v>72</v>
      </c>
      <c r="B53" s="2">
        <v>78</v>
      </c>
      <c r="C53" s="2">
        <f t="shared" si="7"/>
        <v>6084</v>
      </c>
      <c r="D53" s="17">
        <f t="shared" si="8"/>
        <v>4.3567088266895917</v>
      </c>
      <c r="E53" s="27">
        <f t="shared" si="9"/>
        <v>-1.146479</v>
      </c>
      <c r="F53" s="12">
        <f>F$16*B53*$B36</f>
        <v>1.1259923999999999</v>
      </c>
      <c r="G53" s="12">
        <f>G$16*C53*$B36</f>
        <v>-0.36167128919999997</v>
      </c>
      <c r="H53" s="12">
        <f>H$16*D53*$B36</f>
        <v>-0.8140702137857877</v>
      </c>
      <c r="I53" s="18">
        <f>C39+SUM(E53:H53)</f>
        <v>-4.0192336029857874</v>
      </c>
      <c r="J53" s="13">
        <f t="shared" si="10"/>
        <v>1.7966729312042039E-2</v>
      </c>
      <c r="K53" s="18">
        <f t="shared" si="11"/>
        <v>0.12918739152016875</v>
      </c>
      <c r="L53" s="2"/>
      <c r="M53" s="2"/>
      <c r="N53" s="4"/>
      <c r="O53" s="5"/>
    </row>
    <row r="54" spans="1:15" x14ac:dyDescent="0.3">
      <c r="A54" s="1">
        <v>84</v>
      </c>
      <c r="B54" s="2">
        <v>90</v>
      </c>
      <c r="C54" s="2">
        <f t="shared" si="7"/>
        <v>8100</v>
      </c>
      <c r="D54" s="17">
        <f t="shared" si="8"/>
        <v>4.499809670330265</v>
      </c>
      <c r="E54" s="27">
        <f t="shared" si="9"/>
        <v>-1.383975</v>
      </c>
      <c r="F54" s="12">
        <f>F$16*B54*$B36</f>
        <v>1.2992219999999999</v>
      </c>
      <c r="G54" s="12">
        <f>G$16*C54*$B36</f>
        <v>-0.48151503000000001</v>
      </c>
      <c r="H54" s="12">
        <f>H$16*D54*$B36</f>
        <v>-0.84080923606375946</v>
      </c>
      <c r="I54" s="18">
        <f>C39+SUM(E54:H54)</f>
        <v>-4.2300827660637594</v>
      </c>
      <c r="J54" s="13">
        <f t="shared" si="10"/>
        <v>1.455118615417432E-2</v>
      </c>
      <c r="K54" s="18">
        <f t="shared" si="11"/>
        <v>0.10404486644589318</v>
      </c>
      <c r="L54" s="2"/>
      <c r="M54" s="2"/>
      <c r="N54" s="4"/>
      <c r="O54" s="5"/>
    </row>
    <row r="55" spans="1:15" x14ac:dyDescent="0.3">
      <c r="A55" s="1">
        <v>96</v>
      </c>
      <c r="B55" s="2">
        <v>102</v>
      </c>
      <c r="C55" s="2">
        <f t="shared" si="7"/>
        <v>10404</v>
      </c>
      <c r="D55" s="17">
        <f t="shared" si="8"/>
        <v>4.6249728132842707</v>
      </c>
      <c r="E55" s="27">
        <f t="shared" si="9"/>
        <v>-1.604981</v>
      </c>
      <c r="F55" s="12">
        <f>F$16*B55*$B36</f>
        <v>1.4724515999999999</v>
      </c>
      <c r="G55" s="12">
        <f>G$16*C55*$B36</f>
        <v>-0.61847930520000005</v>
      </c>
      <c r="H55" s="12">
        <f>H$16*D55*$B36</f>
        <v>-0.86419652004254444</v>
      </c>
      <c r="I55" s="18">
        <f>C39+SUM(E55:H55)</f>
        <v>-4.4382107252425449</v>
      </c>
      <c r="J55" s="13">
        <f t="shared" si="10"/>
        <v>1.1817063588425514E-2</v>
      </c>
      <c r="K55" s="18">
        <f t="shared" si="11"/>
        <v>8.7335958394353999E-2</v>
      </c>
      <c r="L55" s="2"/>
      <c r="M55" s="2"/>
      <c r="N55" s="4"/>
      <c r="O55" s="5"/>
    </row>
    <row r="56" spans="1:15" x14ac:dyDescent="0.3">
      <c r="A56" s="1">
        <v>108</v>
      </c>
      <c r="B56" s="2">
        <v>114</v>
      </c>
      <c r="C56" s="2">
        <f t="shared" si="7"/>
        <v>12996</v>
      </c>
      <c r="D56" s="17">
        <f t="shared" si="8"/>
        <v>4.7361984483944957</v>
      </c>
      <c r="E56" s="27">
        <f t="shared" si="9"/>
        <v>-1.921538</v>
      </c>
      <c r="F56" s="12">
        <f>F$16*B56*$B36</f>
        <v>1.6456812000000001</v>
      </c>
      <c r="G56" s="12">
        <f>G$16*C56*$B36</f>
        <v>-0.77256411479999998</v>
      </c>
      <c r="H56" s="12">
        <f>H$16*D56*$B36</f>
        <v>-0.88497951935568431</v>
      </c>
      <c r="I56" s="18">
        <f>C39+SUM(E56:H56)</f>
        <v>-4.7564059341556835</v>
      </c>
      <c r="J56" s="13">
        <f t="shared" si="10"/>
        <v>8.5964501503192382E-3</v>
      </c>
      <c r="K56" s="18">
        <f t="shared" si="11"/>
        <v>7.5771267624756847E-2</v>
      </c>
      <c r="L56" s="2"/>
      <c r="M56" s="2"/>
      <c r="N56" s="4"/>
      <c r="O56" s="5"/>
    </row>
    <row r="57" spans="1:15" x14ac:dyDescent="0.3">
      <c r="A57" s="1">
        <v>120</v>
      </c>
      <c r="B57" s="2">
        <v>126</v>
      </c>
      <c r="C57" s="2">
        <f t="shared" si="7"/>
        <v>15876</v>
      </c>
      <c r="D57" s="17">
        <f t="shared" si="8"/>
        <v>4.836281906951478</v>
      </c>
      <c r="E57" s="27">
        <f t="shared" si="9"/>
        <v>-1.8421000000000001</v>
      </c>
      <c r="F57" s="12">
        <f>F$16*B57*$B36</f>
        <v>1.8189107999999998</v>
      </c>
      <c r="G57" s="12">
        <f>G$16*C57*$B36</f>
        <v>-0.94376945879999996</v>
      </c>
      <c r="H57" s="12">
        <f>H$16*D57*$B36</f>
        <v>-0.90368055395427427</v>
      </c>
      <c r="I57" s="18">
        <f>C39+SUM(E57:H57)</f>
        <v>-4.6936447127542742</v>
      </c>
      <c r="J57" s="13">
        <f t="shared" si="10"/>
        <v>9.1532642676311702E-3</v>
      </c>
      <c r="K57" s="18">
        <f t="shared" si="11"/>
        <v>6.8338284156331031E-2</v>
      </c>
      <c r="L57" s="2"/>
      <c r="M57" s="2"/>
      <c r="N57" s="4"/>
      <c r="O57" s="5"/>
    </row>
    <row r="58" spans="1:15" x14ac:dyDescent="0.3">
      <c r="A58" s="6"/>
      <c r="B58" s="7"/>
      <c r="C58" s="7"/>
      <c r="D58" s="6"/>
      <c r="E58" s="7"/>
      <c r="F58" s="19"/>
      <c r="G58" s="19"/>
      <c r="H58" s="19"/>
      <c r="I58" s="7"/>
      <c r="J58" s="7"/>
      <c r="K58" s="20">
        <f ca="1">INDIRECT(ADDRESS(ROW(K42)+MATCH(0.5,K43:K57,-1),COLUMN(A42),2,1))+(INDIRECT(ADDRESS(ROW(K42)+MATCH(0.5,K43:K57,-1)+1,COLUMN(A42),2,1))-INDIRECT(ADDRESS(ROW(K42)+MATCH(0.5,K43:K57,-1),COLUMN(A42),2,1)))*(INDIRECT(ADDRESS(ROW(K42)+MATCH(0.5,K43:K57,-1),COLUMN(),2,1))-0.5)/(INDIRECT(ADDRESS(ROW(K42)+MATCH(0.5,K43:K57,-1),COLUMN(),2,1))-INDIRECT(ADDRESS(ROW(K42)+MATCH(0.5,K43:K57,-1)+1,COLUMN(),2,1)))</f>
        <v>33.236337260179454</v>
      </c>
      <c r="L58" s="7"/>
      <c r="M58" s="7"/>
      <c r="N58" s="7"/>
      <c r="O58" s="5"/>
    </row>
    <row r="59" spans="1:15" x14ac:dyDescent="0.3">
      <c r="A59" s="9" t="s">
        <v>9</v>
      </c>
      <c r="B59" s="4"/>
      <c r="C59" s="4"/>
      <c r="D59" s="1"/>
      <c r="E59" s="4"/>
      <c r="F59" s="21"/>
      <c r="G59" s="21"/>
      <c r="H59" s="21"/>
      <c r="I59" s="4"/>
      <c r="J59" s="4"/>
      <c r="K59" s="4"/>
      <c r="L59" s="4"/>
      <c r="M59" s="4"/>
      <c r="N59" s="4"/>
      <c r="O59" s="22"/>
    </row>
    <row r="60" spans="1:15" x14ac:dyDescent="0.3">
      <c r="A60" s="1" t="s">
        <v>10</v>
      </c>
      <c r="B60" s="2">
        <f>B35+60</f>
        <v>841</v>
      </c>
      <c r="C60" s="12">
        <f>HLOOKUP(B60,E60:O61,2)</f>
        <v>-0.88662739999999995</v>
      </c>
      <c r="D60" s="1"/>
      <c r="E60" s="2">
        <v>721</v>
      </c>
      <c r="F60" s="2">
        <f>E60+60</f>
        <v>781</v>
      </c>
      <c r="G60" s="2">
        <f t="shared" ref="G60:M60" si="12">F60+60</f>
        <v>841</v>
      </c>
      <c r="H60" s="2">
        <f t="shared" si="12"/>
        <v>901</v>
      </c>
      <c r="I60" s="2">
        <f t="shared" si="12"/>
        <v>961</v>
      </c>
      <c r="J60" s="2">
        <f t="shared" si="12"/>
        <v>1021</v>
      </c>
      <c r="K60" s="2">
        <f t="shared" si="12"/>
        <v>1081</v>
      </c>
      <c r="L60" s="2">
        <f t="shared" si="12"/>
        <v>1141</v>
      </c>
      <c r="M60" s="2">
        <f t="shared" si="12"/>
        <v>1201</v>
      </c>
      <c r="N60" s="4">
        <f>M60+60</f>
        <v>1261</v>
      </c>
      <c r="O60" s="1">
        <f>N60+60</f>
        <v>1321</v>
      </c>
    </row>
    <row r="61" spans="1:15" x14ac:dyDescent="0.3">
      <c r="A61" s="1" t="s">
        <v>11</v>
      </c>
      <c r="B61" s="2">
        <f>B60+30</f>
        <v>871</v>
      </c>
      <c r="C61" s="2"/>
      <c r="D61" s="1"/>
      <c r="E61" s="12">
        <f t="shared" ref="E61:O61" si="13">E36</f>
        <v>-1.2353400000000001</v>
      </c>
      <c r="F61" s="12">
        <f t="shared" si="13"/>
        <v>-0.99742419999999998</v>
      </c>
      <c r="G61" s="12">
        <f t="shared" si="13"/>
        <v>-0.88662739999999995</v>
      </c>
      <c r="H61" s="12">
        <f t="shared" si="13"/>
        <v>-0.57016429999999996</v>
      </c>
      <c r="I61" s="12">
        <f t="shared" si="13"/>
        <v>-0.31907190000000002</v>
      </c>
      <c r="J61" s="15">
        <f t="shared" si="13"/>
        <v>0</v>
      </c>
      <c r="K61" s="12">
        <f t="shared" si="13"/>
        <v>0.33862399999999998</v>
      </c>
      <c r="L61" s="12">
        <f t="shared" si="13"/>
        <v>0.58941250000000001</v>
      </c>
      <c r="M61" s="12">
        <f t="shared" si="13"/>
        <v>0.83906119999999995</v>
      </c>
      <c r="N61" s="23">
        <f t="shared" si="13"/>
        <v>1.095118</v>
      </c>
      <c r="O61" s="24">
        <f t="shared" si="13"/>
        <v>1.227854</v>
      </c>
    </row>
    <row r="62" spans="1:15" x14ac:dyDescent="0.3">
      <c r="A62" s="1" t="s">
        <v>12</v>
      </c>
      <c r="B62" s="12">
        <f>B37</f>
        <v>-5.0730000000000003E-3</v>
      </c>
      <c r="C62" s="13">
        <f>B61*B62</f>
        <v>-4.4185829999999999</v>
      </c>
      <c r="D62" s="1"/>
      <c r="E62" s="2"/>
      <c r="F62" s="2"/>
      <c r="G62" s="2"/>
      <c r="H62" s="2"/>
      <c r="I62" s="2"/>
      <c r="J62" s="2"/>
      <c r="K62" s="2"/>
      <c r="L62" s="2"/>
      <c r="M62" s="2"/>
      <c r="N62" s="4"/>
      <c r="O62" s="5"/>
    </row>
    <row r="63" spans="1:15" x14ac:dyDescent="0.3">
      <c r="A63" s="1"/>
      <c r="B63" s="12">
        <f>B38</f>
        <v>-7.2389999999999998E-4</v>
      </c>
      <c r="C63" s="13">
        <f>(1-B$7)*B61*B63</f>
        <v>0</v>
      </c>
      <c r="D63" s="1"/>
      <c r="E63" s="2"/>
      <c r="F63" s="2"/>
      <c r="G63" s="2"/>
      <c r="H63" s="2"/>
      <c r="I63" s="2"/>
      <c r="J63" s="2"/>
      <c r="K63" s="2"/>
      <c r="L63" s="2"/>
      <c r="M63" s="2"/>
      <c r="N63" s="4"/>
      <c r="O63" s="5"/>
    </row>
    <row r="64" spans="1:15" x14ac:dyDescent="0.3">
      <c r="A64" s="14" t="s">
        <v>14</v>
      </c>
      <c r="B64" s="15"/>
      <c r="C64" s="13">
        <f>C$8+C60+C62+C63</f>
        <v>-3.0165887000000002</v>
      </c>
      <c r="D64" s="1"/>
      <c r="E64" s="2"/>
      <c r="F64" s="15" t="s">
        <v>15</v>
      </c>
      <c r="G64" s="15" t="s">
        <v>16</v>
      </c>
      <c r="H64" s="15" t="s">
        <v>17</v>
      </c>
      <c r="I64" s="2"/>
      <c r="J64" s="2"/>
      <c r="K64" s="2"/>
      <c r="L64" s="2"/>
      <c r="M64" s="2"/>
      <c r="N64" s="4"/>
      <c r="O64" s="5"/>
    </row>
    <row r="65" spans="1:15" x14ac:dyDescent="0.3">
      <c r="A65" s="9" t="s">
        <v>18</v>
      </c>
      <c r="B65" s="2" t="s">
        <v>19</v>
      </c>
      <c r="C65" s="2" t="s">
        <v>20</v>
      </c>
      <c r="D65" s="1" t="s">
        <v>21</v>
      </c>
      <c r="E65" s="2" t="s">
        <v>22</v>
      </c>
      <c r="F65" s="15" t="s">
        <v>23</v>
      </c>
      <c r="G65" s="15" t="s">
        <v>23</v>
      </c>
      <c r="H65" s="15" t="s">
        <v>23</v>
      </c>
      <c r="I65" s="2" t="s">
        <v>24</v>
      </c>
      <c r="J65" s="16" t="s">
        <v>25</v>
      </c>
      <c r="K65" s="16" t="s">
        <v>26</v>
      </c>
      <c r="L65" s="2"/>
      <c r="M65" s="2"/>
      <c r="N65" s="4"/>
      <c r="O65" s="5"/>
    </row>
    <row r="66" spans="1:15" x14ac:dyDescent="0.3">
      <c r="A66" s="1"/>
      <c r="B66" s="2"/>
      <c r="C66" s="2"/>
      <c r="D66" s="1"/>
      <c r="E66" s="2"/>
      <c r="F66" s="25">
        <f>F41</f>
        <v>1.7799999999999999E-5</v>
      </c>
      <c r="G66" s="26">
        <f>G41</f>
        <v>-7.3300000000000001E-8</v>
      </c>
      <c r="H66" s="25">
        <f>H41</f>
        <v>-2.3039999999999999E-4</v>
      </c>
      <c r="I66" s="2"/>
      <c r="J66" s="2"/>
      <c r="K66" s="2"/>
      <c r="L66" s="2"/>
      <c r="M66" s="2"/>
      <c r="N66" s="4"/>
      <c r="O66" s="5"/>
    </row>
    <row r="67" spans="1:15" x14ac:dyDescent="0.3">
      <c r="A67" s="1">
        <v>0</v>
      </c>
      <c r="B67" s="2">
        <v>4.5</v>
      </c>
      <c r="C67" s="2">
        <f>B67*B67</f>
        <v>20.25</v>
      </c>
      <c r="D67" s="17">
        <f>LN(B67)</f>
        <v>1.5040773967762742</v>
      </c>
      <c r="E67" s="27">
        <f>E42</f>
        <v>-4.351604</v>
      </c>
      <c r="F67" s="12">
        <f>F$16*B67*$B61</f>
        <v>6.9767099999999999E-2</v>
      </c>
      <c r="G67" s="12">
        <f>G$16*C67*$B61</f>
        <v>-1.2928470749999999E-3</v>
      </c>
      <c r="H67" s="12">
        <f>H$16*D67*$B61</f>
        <v>-0.30183584546122783</v>
      </c>
      <c r="I67" s="18">
        <f>C64+SUM(E67:H67)</f>
        <v>-7.6015542925362283</v>
      </c>
      <c r="J67" s="13">
        <f>EXP(I67)</f>
        <v>4.9967418970141427E-4</v>
      </c>
      <c r="K67" s="2">
        <v>1</v>
      </c>
      <c r="L67" s="2"/>
      <c r="M67" s="2"/>
      <c r="N67" s="4"/>
      <c r="O67" s="5"/>
    </row>
    <row r="68" spans="1:15" x14ac:dyDescent="0.3">
      <c r="A68" s="1">
        <v>9</v>
      </c>
      <c r="B68" s="2">
        <v>13.5</v>
      </c>
      <c r="C68" s="2">
        <f t="shared" ref="C68:C82" si="14">B68*B68</f>
        <v>182.25</v>
      </c>
      <c r="D68" s="17">
        <f t="shared" ref="D68:D82" si="15">LN(B68)</f>
        <v>2.6026896854443837</v>
      </c>
      <c r="E68" s="27">
        <f t="shared" ref="E68:E82" si="16">E43</f>
        <v>-1.1858029999999999</v>
      </c>
      <c r="F68" s="12">
        <f>F$16*B68*$B61</f>
        <v>0.2093013</v>
      </c>
      <c r="G68" s="12">
        <f>G$16*C68*$B61</f>
        <v>-1.1635623675E-2</v>
      </c>
      <c r="H68" s="12">
        <f>H$16*D68*$B61</f>
        <v>-0.52230360177148227</v>
      </c>
      <c r="I68" s="18">
        <f>C64+SUM(E68:H68)</f>
        <v>-4.5270296254464828</v>
      </c>
      <c r="J68" s="13">
        <f t="shared" ref="J68:J82" si="17">EXP(I68)</f>
        <v>1.0812746325370454E-2</v>
      </c>
      <c r="K68" s="18">
        <f>K67*(1-(J67*($A68-$A67)/(1+J67*($A68-$A67)/2)))</f>
        <v>0.99551302141593423</v>
      </c>
      <c r="L68" s="2"/>
      <c r="M68" s="2"/>
      <c r="N68" s="4"/>
      <c r="O68" s="5"/>
    </row>
    <row r="69" spans="1:15" x14ac:dyDescent="0.3">
      <c r="A69" s="1">
        <v>18</v>
      </c>
      <c r="B69" s="2">
        <v>21</v>
      </c>
      <c r="C69" s="2">
        <f t="shared" si="14"/>
        <v>441</v>
      </c>
      <c r="D69" s="17">
        <f t="shared" si="15"/>
        <v>3.044522437723423</v>
      </c>
      <c r="E69" s="27">
        <f t="shared" si="16"/>
        <v>-0.43861509999999998</v>
      </c>
      <c r="F69" s="12">
        <f>F$16*B69*$B61</f>
        <v>0.32557979999999997</v>
      </c>
      <c r="G69" s="12">
        <f>G$16*C69*$B61</f>
        <v>-2.81553363E-2</v>
      </c>
      <c r="H69" s="12">
        <f>H$16*D69*$B61</f>
        <v>-0.61096989156643622</v>
      </c>
      <c r="I69" s="18">
        <f>C64+SUM(E69:H69)</f>
        <v>-3.7687492278664365</v>
      </c>
      <c r="J69" s="13">
        <f t="shared" si="17"/>
        <v>2.3080914204806971E-2</v>
      </c>
      <c r="K69" s="18">
        <f t="shared" ref="K69:K82" si="18">K68*(1-(J68*($A69-$A68)/(1+J68*($A69-$A68)/2)))</f>
        <v>0.90313006420344011</v>
      </c>
      <c r="L69" s="2"/>
      <c r="M69" s="2"/>
      <c r="N69" s="4"/>
      <c r="O69" s="5"/>
    </row>
    <row r="70" spans="1:15" x14ac:dyDescent="0.3">
      <c r="A70" s="1">
        <v>24</v>
      </c>
      <c r="B70" s="2">
        <v>27</v>
      </c>
      <c r="C70" s="2">
        <f t="shared" si="14"/>
        <v>729</v>
      </c>
      <c r="D70" s="17">
        <f t="shared" si="15"/>
        <v>3.2958368660043291</v>
      </c>
      <c r="E70" s="27">
        <f t="shared" si="16"/>
        <v>-6.3989000000000004E-2</v>
      </c>
      <c r="F70" s="12">
        <f>F$16*B70*$B61</f>
        <v>0.41860259999999999</v>
      </c>
      <c r="G70" s="12">
        <f>G$16*C70*$B61</f>
        <v>-4.6542494699999999E-2</v>
      </c>
      <c r="H70" s="12">
        <f>H$16*D70*$B61</f>
        <v>-0.66140326893076318</v>
      </c>
      <c r="I70" s="18">
        <f>C64+SUM(E70:H70)</f>
        <v>-3.3699208636307634</v>
      </c>
      <c r="J70" s="13">
        <f t="shared" si="17"/>
        <v>3.4392358922197948E-2</v>
      </c>
      <c r="K70" s="18">
        <f t="shared" si="18"/>
        <v>0.78615905268162511</v>
      </c>
      <c r="L70" s="2"/>
      <c r="M70" s="2"/>
      <c r="N70" s="4"/>
      <c r="O70" s="5"/>
    </row>
    <row r="71" spans="1:15" x14ac:dyDescent="0.3">
      <c r="A71" s="1">
        <v>30</v>
      </c>
      <c r="B71" s="2">
        <v>33</v>
      </c>
      <c r="C71" s="2">
        <f t="shared" si="14"/>
        <v>1089</v>
      </c>
      <c r="D71" s="17">
        <f t="shared" si="15"/>
        <v>3.4965075614664802</v>
      </c>
      <c r="E71" s="27">
        <f t="shared" si="16"/>
        <v>-3.38841E-2</v>
      </c>
      <c r="F71" s="12">
        <f>F$16*B71*$B61</f>
        <v>0.51162540000000001</v>
      </c>
      <c r="G71" s="12">
        <f>G$16*C71*$B61</f>
        <v>-6.952644270000001E-2</v>
      </c>
      <c r="H71" s="12">
        <f>H$16*D71*$B61</f>
        <v>-0.70167354302299489</v>
      </c>
      <c r="I71" s="18">
        <f>C64+SUM(E71:H71)</f>
        <v>-3.3100473857229953</v>
      </c>
      <c r="J71" s="13">
        <f t="shared" si="17"/>
        <v>3.6514443449442241E-2</v>
      </c>
      <c r="K71" s="18">
        <f t="shared" si="18"/>
        <v>0.63910452329087986</v>
      </c>
      <c r="L71" s="2"/>
      <c r="M71" s="2"/>
      <c r="N71" s="4"/>
      <c r="O71" s="5"/>
    </row>
    <row r="72" spans="1:15" x14ac:dyDescent="0.3">
      <c r="A72" s="1">
        <v>36</v>
      </c>
      <c r="B72" s="2">
        <v>39</v>
      </c>
      <c r="C72" s="2">
        <f t="shared" si="14"/>
        <v>1521</v>
      </c>
      <c r="D72" s="17">
        <f t="shared" si="15"/>
        <v>3.6635616461296463</v>
      </c>
      <c r="E72" s="28">
        <f t="shared" si="16"/>
        <v>0</v>
      </c>
      <c r="F72" s="12">
        <f>F$16*B72*$B61</f>
        <v>0.60464819999999997</v>
      </c>
      <c r="G72" s="12">
        <f>G$16*C72*$B61</f>
        <v>-9.7107180299999998E-2</v>
      </c>
      <c r="H72" s="12">
        <f>H$16*D72*$B61</f>
        <v>-0.73519768944666353</v>
      </c>
      <c r="I72" s="18">
        <f>C64+SUM(E72:H72)</f>
        <v>-3.2442453697466638</v>
      </c>
      <c r="J72" s="13">
        <f t="shared" si="17"/>
        <v>3.8997982313322119E-2</v>
      </c>
      <c r="K72" s="18">
        <f t="shared" si="18"/>
        <v>0.51290911296835717</v>
      </c>
      <c r="L72" s="2"/>
      <c r="M72" s="2"/>
      <c r="N72" s="4"/>
      <c r="O72" s="5"/>
    </row>
    <row r="73" spans="1:15" x14ac:dyDescent="0.3">
      <c r="A73" s="1">
        <v>42</v>
      </c>
      <c r="B73" s="2">
        <v>45</v>
      </c>
      <c r="C73" s="2">
        <f t="shared" si="14"/>
        <v>2025</v>
      </c>
      <c r="D73" s="17">
        <f t="shared" si="15"/>
        <v>3.8066624897703196</v>
      </c>
      <c r="E73" s="27">
        <f t="shared" si="16"/>
        <v>-0.18382100000000001</v>
      </c>
      <c r="F73" s="12">
        <f>F$16*B73*$B61</f>
        <v>0.69767099999999993</v>
      </c>
      <c r="G73" s="12">
        <f>G$16*C73*$B61</f>
        <v>-0.12928470750000001</v>
      </c>
      <c r="H73" s="12">
        <f>H$16*D73*$B61</f>
        <v>-0.76391493778712416</v>
      </c>
      <c r="I73" s="18">
        <f>C64+SUM(E73:H73)</f>
        <v>-3.3959383452871243</v>
      </c>
      <c r="J73" s="13">
        <f t="shared" si="17"/>
        <v>3.3509096312688946E-2</v>
      </c>
      <c r="K73" s="18">
        <f t="shared" si="18"/>
        <v>0.40546491112279365</v>
      </c>
      <c r="L73" s="2"/>
      <c r="M73" s="2"/>
      <c r="N73" s="4"/>
      <c r="O73" s="5"/>
    </row>
    <row r="74" spans="1:15" x14ac:dyDescent="0.3">
      <c r="A74" s="1">
        <v>48</v>
      </c>
      <c r="B74" s="2">
        <v>51</v>
      </c>
      <c r="C74" s="2">
        <f t="shared" si="14"/>
        <v>2601</v>
      </c>
      <c r="D74" s="17">
        <f t="shared" si="15"/>
        <v>3.9318256327243257</v>
      </c>
      <c r="E74" s="27">
        <f t="shared" si="16"/>
        <v>-0.3511012</v>
      </c>
      <c r="F74" s="12">
        <f>F$16*B74*$B61</f>
        <v>0.7906938</v>
      </c>
      <c r="G74" s="12">
        <f>G$16*C74*$B61</f>
        <v>-0.16605902430000002</v>
      </c>
      <c r="H74" s="12">
        <f>H$16*D74*$B61</f>
        <v>-0.78903247705410529</v>
      </c>
      <c r="I74" s="18">
        <f>C64+SUM(E74:H74)</f>
        <v>-3.5320876013541058</v>
      </c>
      <c r="J74" s="13">
        <f t="shared" si="17"/>
        <v>2.9243802697157532E-2</v>
      </c>
      <c r="K74" s="18">
        <f t="shared" si="18"/>
        <v>0.33139080376645624</v>
      </c>
      <c r="L74" s="2"/>
      <c r="M74" s="2"/>
      <c r="N74" s="4"/>
      <c r="O74" s="5"/>
    </row>
    <row r="75" spans="1:15" x14ac:dyDescent="0.3">
      <c r="A75" s="1">
        <v>54</v>
      </c>
      <c r="B75" s="2">
        <v>57</v>
      </c>
      <c r="C75" s="2">
        <f t="shared" si="14"/>
        <v>3249</v>
      </c>
      <c r="D75" s="17">
        <f t="shared" si="15"/>
        <v>4.0430512678345503</v>
      </c>
      <c r="E75" s="27">
        <f t="shared" si="16"/>
        <v>-0.56418100000000004</v>
      </c>
      <c r="F75" s="12">
        <f>F$16*B75*$B61</f>
        <v>0.88371660000000007</v>
      </c>
      <c r="G75" s="12">
        <f>G$16*C75*$B61</f>
        <v>-0.20743013069999999</v>
      </c>
      <c r="H75" s="12">
        <f>H$16*D75*$B61</f>
        <v>-0.81135305954700898</v>
      </c>
      <c r="I75" s="18">
        <f>C64+SUM(E75:H75)</f>
        <v>-3.715836290247009</v>
      </c>
      <c r="J75" s="13">
        <f t="shared" si="17"/>
        <v>2.4335081411654882E-2</v>
      </c>
      <c r="K75" s="18">
        <f t="shared" si="18"/>
        <v>0.2779338903653657</v>
      </c>
      <c r="L75" s="2"/>
      <c r="M75" s="2"/>
      <c r="N75" s="4"/>
      <c r="O75" s="5"/>
    </row>
    <row r="76" spans="1:15" x14ac:dyDescent="0.3">
      <c r="A76" s="1">
        <v>60</v>
      </c>
      <c r="B76" s="2">
        <v>63</v>
      </c>
      <c r="C76" s="2">
        <f t="shared" si="14"/>
        <v>3969</v>
      </c>
      <c r="D76" s="17">
        <f t="shared" si="15"/>
        <v>4.1431347263915326</v>
      </c>
      <c r="E76" s="27">
        <f t="shared" si="16"/>
        <v>-0.74481750000000002</v>
      </c>
      <c r="F76" s="12">
        <f>F$16*B76*$B61</f>
        <v>0.97673939999999981</v>
      </c>
      <c r="G76" s="12">
        <f>G$16*C76*$B61</f>
        <v>-0.2533980267</v>
      </c>
      <c r="H76" s="12">
        <f>H$16*D76*$B61</f>
        <v>-0.8314376478766905</v>
      </c>
      <c r="I76" s="18">
        <f>C64+SUM(E76:H76)</f>
        <v>-3.8695024745766911</v>
      </c>
      <c r="J76" s="13">
        <f t="shared" si="17"/>
        <v>2.0868749576272941E-2</v>
      </c>
      <c r="K76" s="18">
        <f t="shared" si="18"/>
        <v>0.2401136995390584</v>
      </c>
      <c r="L76" s="2"/>
      <c r="M76" s="2"/>
      <c r="N76" s="4"/>
      <c r="O76" s="5"/>
    </row>
    <row r="77" spans="1:15" x14ac:dyDescent="0.3">
      <c r="A77" s="1">
        <v>66</v>
      </c>
      <c r="B77" s="2">
        <v>69</v>
      </c>
      <c r="C77" s="2">
        <f t="shared" si="14"/>
        <v>4761</v>
      </c>
      <c r="D77" s="17">
        <f t="shared" si="15"/>
        <v>4.2341065045972597</v>
      </c>
      <c r="E77" s="27">
        <f t="shared" si="16"/>
        <v>-0.92722510000000002</v>
      </c>
      <c r="F77" s="12">
        <f>F$16*B77*$B61</f>
        <v>1.0697622</v>
      </c>
      <c r="G77" s="12">
        <f>G$16*C77*$B61</f>
        <v>-0.30396271229999999</v>
      </c>
      <c r="H77" s="12">
        <f>H$16*D77*$B61</f>
        <v>-0.84969371877217059</v>
      </c>
      <c r="I77" s="18">
        <f>C64+SUM(E77:H77)</f>
        <v>-4.0277080310721711</v>
      </c>
      <c r="J77" s="13">
        <f t="shared" si="17"/>
        <v>1.7815114886671791E-2</v>
      </c>
      <c r="K77" s="18">
        <f t="shared" si="18"/>
        <v>0.21181983619217432</v>
      </c>
      <c r="L77" s="2"/>
      <c r="M77" s="2"/>
      <c r="N77" s="4"/>
      <c r="O77" s="5"/>
    </row>
    <row r="78" spans="1:15" x14ac:dyDescent="0.3">
      <c r="A78" s="1">
        <v>72</v>
      </c>
      <c r="B78" s="2">
        <v>78</v>
      </c>
      <c r="C78" s="2">
        <f t="shared" si="14"/>
        <v>6084</v>
      </c>
      <c r="D78" s="17">
        <f t="shared" si="15"/>
        <v>4.3567088266895917</v>
      </c>
      <c r="E78" s="27">
        <f t="shared" si="16"/>
        <v>-1.146479</v>
      </c>
      <c r="F78" s="12">
        <f>F$16*B78*$B61</f>
        <v>1.2092963999999999</v>
      </c>
      <c r="G78" s="12">
        <f>G$16*C78*$B61</f>
        <v>-0.38842872119999999</v>
      </c>
      <c r="H78" s="12">
        <f>H$16*D78*$B61</f>
        <v>-0.87429735660594454</v>
      </c>
      <c r="I78" s="18">
        <f>C64+SUM(E78:H78)</f>
        <v>-4.2164973778059451</v>
      </c>
      <c r="J78" s="13">
        <f t="shared" si="17"/>
        <v>1.47502185728773E-2</v>
      </c>
      <c r="K78" s="18">
        <f t="shared" si="18"/>
        <v>0.1903269619609585</v>
      </c>
      <c r="L78" s="2"/>
      <c r="M78" s="2"/>
      <c r="N78" s="4"/>
      <c r="O78" s="5"/>
    </row>
    <row r="79" spans="1:15" x14ac:dyDescent="0.3">
      <c r="A79" s="1">
        <v>84</v>
      </c>
      <c r="B79" s="2">
        <v>90</v>
      </c>
      <c r="C79" s="2">
        <f t="shared" si="14"/>
        <v>8100</v>
      </c>
      <c r="D79" s="17">
        <f t="shared" si="15"/>
        <v>4.499809670330265</v>
      </c>
      <c r="E79" s="27">
        <f t="shared" si="16"/>
        <v>-1.383975</v>
      </c>
      <c r="F79" s="12">
        <f>F$16*B79*$B61</f>
        <v>1.3953419999999999</v>
      </c>
      <c r="G79" s="12">
        <f>G$16*C79*$B61</f>
        <v>-0.51713883000000005</v>
      </c>
      <c r="H79" s="12">
        <f>H$16*D79*$B61</f>
        <v>-0.90301460494640506</v>
      </c>
      <c r="I79" s="18">
        <f>C64+SUM(E79:H79)</f>
        <v>-4.425375134946405</v>
      </c>
      <c r="J79" s="13">
        <f t="shared" si="17"/>
        <v>1.1969720198126499E-2</v>
      </c>
      <c r="K79" s="18">
        <f t="shared" si="18"/>
        <v>0.1593776455780983</v>
      </c>
      <c r="L79" s="2"/>
      <c r="M79" s="2"/>
      <c r="N79" s="4"/>
      <c r="O79" s="5"/>
    </row>
    <row r="80" spans="1:15" x14ac:dyDescent="0.3">
      <c r="A80" s="1">
        <v>96</v>
      </c>
      <c r="B80" s="2">
        <v>102</v>
      </c>
      <c r="C80" s="2">
        <f t="shared" si="14"/>
        <v>10404</v>
      </c>
      <c r="D80" s="17">
        <f t="shared" si="15"/>
        <v>4.6249728132842707</v>
      </c>
      <c r="E80" s="27">
        <f t="shared" si="16"/>
        <v>-1.604981</v>
      </c>
      <c r="F80" s="12">
        <f>F$16*B80*$B61</f>
        <v>1.5813876</v>
      </c>
      <c r="G80" s="12">
        <f>G$16*C80*$B61</f>
        <v>-0.6642360972000001</v>
      </c>
      <c r="H80" s="12">
        <f>H$16*D80*$B61</f>
        <v>-0.92813214421338619</v>
      </c>
      <c r="I80" s="18">
        <f>C64+SUM(E80:H80)</f>
        <v>-4.6325503414133866</v>
      </c>
      <c r="J80" s="13">
        <f t="shared" si="17"/>
        <v>9.7299128329286916E-3</v>
      </c>
      <c r="K80" s="18">
        <f t="shared" si="18"/>
        <v>0.13801910987450819</v>
      </c>
      <c r="L80" s="2"/>
      <c r="M80" s="2"/>
      <c r="N80" s="4"/>
      <c r="O80" s="5"/>
    </row>
    <row r="81" spans="1:15" x14ac:dyDescent="0.3">
      <c r="A81" s="1">
        <v>108</v>
      </c>
      <c r="B81" s="2">
        <v>114</v>
      </c>
      <c r="C81" s="2">
        <f t="shared" si="14"/>
        <v>12996</v>
      </c>
      <c r="D81" s="17">
        <f t="shared" si="15"/>
        <v>4.7361984483944957</v>
      </c>
      <c r="E81" s="27">
        <f t="shared" si="16"/>
        <v>-1.921538</v>
      </c>
      <c r="F81" s="12">
        <f>F$16*B81*$B61</f>
        <v>1.7674332000000001</v>
      </c>
      <c r="G81" s="12">
        <f>G$16*C81*$B61</f>
        <v>-0.82972052279999997</v>
      </c>
      <c r="H81" s="12">
        <f>H$16*D81*$B61</f>
        <v>-0.95045272670628977</v>
      </c>
      <c r="I81" s="18">
        <f>C64+SUM(E81:H81)</f>
        <v>-4.9508667495062895</v>
      </c>
      <c r="J81" s="13">
        <f t="shared" si="17"/>
        <v>7.0772720478136063E-3</v>
      </c>
      <c r="K81" s="18">
        <f t="shared" si="18"/>
        <v>0.12279303335797966</v>
      </c>
      <c r="L81" s="2"/>
      <c r="M81" s="2"/>
      <c r="N81" s="4"/>
      <c r="O81" s="5"/>
    </row>
    <row r="82" spans="1:15" x14ac:dyDescent="0.3">
      <c r="A82" s="1">
        <v>120</v>
      </c>
      <c r="B82" s="2">
        <v>126</v>
      </c>
      <c r="C82" s="2">
        <f t="shared" si="14"/>
        <v>15876</v>
      </c>
      <c r="D82" s="17">
        <f t="shared" si="15"/>
        <v>4.836281906951478</v>
      </c>
      <c r="E82" s="27">
        <f t="shared" si="16"/>
        <v>-1.8421000000000001</v>
      </c>
      <c r="F82" s="12">
        <f>F$16*B82*$B61</f>
        <v>1.9534787999999996</v>
      </c>
      <c r="G82" s="12">
        <f>G$16*C82*$B61</f>
        <v>-1.0135921068</v>
      </c>
      <c r="H82" s="12">
        <f>H$16*D82*$B61</f>
        <v>-0.9705373150359714</v>
      </c>
      <c r="I82" s="18">
        <f>C64+SUM(E82:H82)</f>
        <v>-4.8893393218359726</v>
      </c>
      <c r="J82" s="13">
        <f t="shared" si="17"/>
        <v>7.5263933564805336E-3</v>
      </c>
      <c r="K82" s="18">
        <f t="shared" si="18"/>
        <v>0.11278934967173841</v>
      </c>
      <c r="L82" s="2"/>
      <c r="M82" s="2"/>
      <c r="N82" s="4"/>
      <c r="O82" s="5"/>
    </row>
    <row r="83" spans="1:15" x14ac:dyDescent="0.3">
      <c r="A83" s="6"/>
      <c r="B83" s="7"/>
      <c r="C83" s="7"/>
      <c r="D83" s="6"/>
      <c r="E83" s="7"/>
      <c r="F83" s="19"/>
      <c r="G83" s="19"/>
      <c r="H83" s="19"/>
      <c r="I83" s="7"/>
      <c r="J83" s="7"/>
      <c r="K83" s="20">
        <f ca="1">INDIRECT(ADDRESS(ROW(K67)+MATCH(0.5,K68:K82,-1),COLUMN(A67),2,1))+(INDIRECT(ADDRESS(ROW(K67)+MATCH(0.5,K68:K82,-1)+1,COLUMN(A67),2,1))-INDIRECT(ADDRESS(ROW(K67)+MATCH(0.5,K68:K82,-1),COLUMN(A67),2,1)))*(INDIRECT(ADDRESS(ROW(K67)+MATCH(0.5,K68:K82,-1),COLUMN(),2,1))-0.5)/(INDIRECT(ADDRESS(ROW(K67)+MATCH(0.5,K68:K82,-1),COLUMN(),2,1))-INDIRECT(ADDRESS(ROW(K67)+MATCH(0.5,K68:K82,-1)+1,COLUMN(),2,1)))</f>
        <v>36.720882806886813</v>
      </c>
      <c r="L83" s="7"/>
      <c r="M83" s="7"/>
      <c r="N83" s="7"/>
      <c r="O83" s="5"/>
    </row>
    <row r="84" spans="1:15" x14ac:dyDescent="0.3">
      <c r="A84" s="9" t="s">
        <v>9</v>
      </c>
      <c r="B84" s="4"/>
      <c r="C84" s="4"/>
      <c r="D84" s="1"/>
      <c r="E84" s="4"/>
      <c r="F84" s="21"/>
      <c r="G84" s="21"/>
      <c r="H84" s="21"/>
      <c r="I84" s="4"/>
      <c r="J84" s="4"/>
      <c r="K84" s="4"/>
      <c r="L84" s="4"/>
      <c r="M84" s="4"/>
      <c r="N84" s="4"/>
      <c r="O84" s="22"/>
    </row>
    <row r="85" spans="1:15" x14ac:dyDescent="0.3">
      <c r="A85" s="1" t="s">
        <v>10</v>
      </c>
      <c r="B85" s="2">
        <f>B60+60</f>
        <v>901</v>
      </c>
      <c r="C85" s="12">
        <f>HLOOKUP(B85,E86:O87,2)</f>
        <v>-0.57016429999999996</v>
      </c>
      <c r="D85" s="1"/>
      <c r="E85" s="2"/>
      <c r="F85" s="2"/>
      <c r="G85" s="2"/>
      <c r="H85" s="2"/>
      <c r="I85" s="2"/>
      <c r="J85" s="2"/>
      <c r="K85" s="2"/>
      <c r="L85" s="2"/>
      <c r="M85" s="2"/>
      <c r="N85" s="4"/>
      <c r="O85" s="5"/>
    </row>
    <row r="86" spans="1:15" x14ac:dyDescent="0.3">
      <c r="A86" s="1" t="s">
        <v>11</v>
      </c>
      <c r="B86" s="2">
        <f>B85+30</f>
        <v>931</v>
      </c>
      <c r="C86" s="2"/>
      <c r="D86" s="1"/>
      <c r="E86" s="2">
        <v>721</v>
      </c>
      <c r="F86" s="2">
        <f>E86+60</f>
        <v>781</v>
      </c>
      <c r="G86" s="2">
        <f t="shared" ref="G86:M86" si="19">F86+60</f>
        <v>841</v>
      </c>
      <c r="H86" s="2">
        <f t="shared" si="19"/>
        <v>901</v>
      </c>
      <c r="I86" s="2">
        <f t="shared" si="19"/>
        <v>961</v>
      </c>
      <c r="J86" s="2">
        <f t="shared" si="19"/>
        <v>1021</v>
      </c>
      <c r="K86" s="2">
        <f t="shared" si="19"/>
        <v>1081</v>
      </c>
      <c r="L86" s="2">
        <f t="shared" si="19"/>
        <v>1141</v>
      </c>
      <c r="M86" s="2">
        <f t="shared" si="19"/>
        <v>1201</v>
      </c>
      <c r="N86" s="4">
        <f>M86+60</f>
        <v>1261</v>
      </c>
      <c r="O86" s="1">
        <f>N86+60</f>
        <v>1321</v>
      </c>
    </row>
    <row r="87" spans="1:15" x14ac:dyDescent="0.3">
      <c r="A87" s="1" t="s">
        <v>12</v>
      </c>
      <c r="B87" s="12">
        <f>B62</f>
        <v>-5.0730000000000003E-3</v>
      </c>
      <c r="C87" s="13">
        <f>B86*B87</f>
        <v>-4.722963</v>
      </c>
      <c r="D87" s="1"/>
      <c r="E87" s="12">
        <f t="shared" ref="E87:N87" si="20">E61</f>
        <v>-1.2353400000000001</v>
      </c>
      <c r="F87" s="12">
        <f t="shared" si="20"/>
        <v>-0.99742419999999998</v>
      </c>
      <c r="G87" s="12">
        <f t="shared" si="20"/>
        <v>-0.88662739999999995</v>
      </c>
      <c r="H87" s="12">
        <f t="shared" si="20"/>
        <v>-0.57016429999999996</v>
      </c>
      <c r="I87" s="12">
        <f t="shared" si="20"/>
        <v>-0.31907190000000002</v>
      </c>
      <c r="J87" s="15">
        <f t="shared" si="20"/>
        <v>0</v>
      </c>
      <c r="K87" s="12">
        <f t="shared" si="20"/>
        <v>0.33862399999999998</v>
      </c>
      <c r="L87" s="12">
        <f t="shared" si="20"/>
        <v>0.58941250000000001</v>
      </c>
      <c r="M87" s="12">
        <f t="shared" si="20"/>
        <v>0.83906119999999995</v>
      </c>
      <c r="N87" s="23">
        <f t="shared" si="20"/>
        <v>1.095118</v>
      </c>
      <c r="O87" s="24">
        <f>O61</f>
        <v>1.227854</v>
      </c>
    </row>
    <row r="88" spans="1:15" x14ac:dyDescent="0.3">
      <c r="A88" s="1"/>
      <c r="B88" s="12">
        <f>B63</f>
        <v>-7.2389999999999998E-4</v>
      </c>
      <c r="C88" s="13">
        <f>(1-B$7)*B86*B88</f>
        <v>0</v>
      </c>
      <c r="D88" s="1"/>
      <c r="E88" s="12"/>
      <c r="F88" s="12"/>
      <c r="G88" s="12"/>
      <c r="H88" s="12"/>
      <c r="I88" s="12"/>
      <c r="J88" s="15"/>
      <c r="K88" s="12"/>
      <c r="L88" s="12"/>
      <c r="M88" s="12"/>
      <c r="N88" s="23"/>
      <c r="O88" s="5"/>
    </row>
    <row r="89" spans="1:15" x14ac:dyDescent="0.3">
      <c r="A89" s="14" t="s">
        <v>14</v>
      </c>
      <c r="B89" s="15"/>
      <c r="C89" s="13">
        <f>C$8+C85+C87+C88</f>
        <v>-3.0045056000000003</v>
      </c>
      <c r="D89" s="1"/>
      <c r="E89" s="2"/>
      <c r="F89" s="15" t="s">
        <v>15</v>
      </c>
      <c r="G89" s="15" t="s">
        <v>16</v>
      </c>
      <c r="H89" s="15" t="s">
        <v>17</v>
      </c>
      <c r="I89" s="2"/>
      <c r="J89" s="2"/>
      <c r="K89" s="2"/>
      <c r="L89" s="2"/>
      <c r="M89" s="2"/>
      <c r="N89" s="4"/>
      <c r="O89" s="5"/>
    </row>
    <row r="90" spans="1:15" x14ac:dyDescent="0.3">
      <c r="A90" s="9" t="s">
        <v>18</v>
      </c>
      <c r="B90" s="2" t="s">
        <v>19</v>
      </c>
      <c r="C90" s="2" t="s">
        <v>20</v>
      </c>
      <c r="D90" s="1" t="s">
        <v>21</v>
      </c>
      <c r="E90" s="2" t="s">
        <v>22</v>
      </c>
      <c r="F90" s="15" t="s">
        <v>23</v>
      </c>
      <c r="G90" s="15" t="s">
        <v>23</v>
      </c>
      <c r="H90" s="15" t="s">
        <v>23</v>
      </c>
      <c r="I90" s="2" t="s">
        <v>24</v>
      </c>
      <c r="J90" s="16" t="s">
        <v>25</v>
      </c>
      <c r="K90" s="16" t="s">
        <v>26</v>
      </c>
      <c r="L90" s="2"/>
      <c r="M90" s="2"/>
      <c r="N90" s="4"/>
      <c r="O90" s="5"/>
    </row>
    <row r="91" spans="1:15" x14ac:dyDescent="0.3">
      <c r="A91" s="1"/>
      <c r="B91" s="2"/>
      <c r="C91" s="2"/>
      <c r="D91" s="1"/>
      <c r="E91" s="2"/>
      <c r="F91" s="25">
        <f>F66</f>
        <v>1.7799999999999999E-5</v>
      </c>
      <c r="G91" s="26">
        <f>G66</f>
        <v>-7.3300000000000001E-8</v>
      </c>
      <c r="H91" s="25">
        <f>H66</f>
        <v>-2.3039999999999999E-4</v>
      </c>
      <c r="I91" s="2"/>
      <c r="J91" s="2"/>
      <c r="K91" s="2"/>
      <c r="L91" s="2"/>
      <c r="M91" s="2"/>
      <c r="N91" s="4"/>
      <c r="O91" s="5"/>
    </row>
    <row r="92" spans="1:15" x14ac:dyDescent="0.3">
      <c r="A92" s="1">
        <v>0</v>
      </c>
      <c r="B92" s="2">
        <v>4.5</v>
      </c>
      <c r="C92" s="2">
        <f>B92*B92</f>
        <v>20.25</v>
      </c>
      <c r="D92" s="17">
        <f>LN(B92)</f>
        <v>1.5040773967762742</v>
      </c>
      <c r="E92" s="27">
        <f>E67</f>
        <v>-4.351604</v>
      </c>
      <c r="F92" s="12">
        <f>F$16*B92*$B86</f>
        <v>7.4573099999999989E-2</v>
      </c>
      <c r="G92" s="12">
        <f>G$16*C92*$B86</f>
        <v>-1.3819065749999999E-3</v>
      </c>
      <c r="H92" s="12">
        <f>H$16*D92*$B86</f>
        <v>-0.32262821139426306</v>
      </c>
      <c r="I92" s="18">
        <f>C89+SUM(E92:H92)</f>
        <v>-7.6055466179692637</v>
      </c>
      <c r="J92" s="13">
        <f>EXP(I92)</f>
        <v>4.976833045007849E-4</v>
      </c>
      <c r="K92" s="2">
        <v>1</v>
      </c>
      <c r="L92" s="2"/>
      <c r="M92" s="2"/>
      <c r="N92" s="4"/>
      <c r="O92" s="5"/>
    </row>
    <row r="93" spans="1:15" x14ac:dyDescent="0.3">
      <c r="A93" s="1">
        <v>9</v>
      </c>
      <c r="B93" s="2">
        <v>13.5</v>
      </c>
      <c r="C93" s="2">
        <f t="shared" ref="C93:C107" si="21">B93*B93</f>
        <v>182.25</v>
      </c>
      <c r="D93" s="17">
        <f t="shared" ref="D93:D107" si="22">LN(B93)</f>
        <v>2.6026896854443837</v>
      </c>
      <c r="E93" s="27">
        <f t="shared" ref="E93:E107" si="23">E68</f>
        <v>-1.1858029999999999</v>
      </c>
      <c r="F93" s="12">
        <f>F$16*B93*$B86</f>
        <v>0.22371929999999998</v>
      </c>
      <c r="G93" s="12">
        <f>G$16*C93*$B86</f>
        <v>-1.2437159175E-2</v>
      </c>
      <c r="H93" s="12">
        <f>H$16*D93*$B86</f>
        <v>-0.55828318398306542</v>
      </c>
      <c r="I93" s="18">
        <f>C89+SUM(E93:H93)</f>
        <v>-4.537309643158066</v>
      </c>
      <c r="J93" s="13">
        <f t="shared" ref="J93:J107" si="24">EXP(I93)</f>
        <v>1.0702160487699251E-2</v>
      </c>
      <c r="K93" s="18">
        <f>K92*(1-(J92*($A93-$A92)/(1+J92*($A93-$A92)/2)))</f>
        <v>0.99553085923484219</v>
      </c>
      <c r="L93" s="2"/>
      <c r="M93" s="2"/>
      <c r="N93" s="4"/>
      <c r="O93" s="5"/>
    </row>
    <row r="94" spans="1:15" x14ac:dyDescent="0.3">
      <c r="A94" s="1">
        <v>18</v>
      </c>
      <c r="B94" s="2">
        <v>21</v>
      </c>
      <c r="C94" s="2">
        <f t="shared" si="21"/>
        <v>441</v>
      </c>
      <c r="D94" s="17">
        <f t="shared" si="22"/>
        <v>3.044522437723423</v>
      </c>
      <c r="E94" s="27">
        <f t="shared" si="23"/>
        <v>-0.43861509999999998</v>
      </c>
      <c r="F94" s="12">
        <f>F$16*B94*$B86</f>
        <v>0.34800779999999998</v>
      </c>
      <c r="G94" s="12">
        <f>G$16*C94*$B86</f>
        <v>-3.0094854300000001E-2</v>
      </c>
      <c r="H94" s="12">
        <f>H$16*D94*$B86</f>
        <v>-0.65305736974552475</v>
      </c>
      <c r="I94" s="18">
        <f>C89+SUM(E94:H94)</f>
        <v>-3.7782651240455252</v>
      </c>
      <c r="J94" s="13">
        <f t="shared" si="24"/>
        <v>2.2862320329339738E-2</v>
      </c>
      <c r="K94" s="18">
        <f t="shared" ref="K94:K107" si="25">K93*(1-(J93*($A94-$A93)/(1+J93*($A94-$A93)/2)))</f>
        <v>0.9040476842916928</v>
      </c>
      <c r="L94" s="2"/>
      <c r="M94" s="2"/>
      <c r="N94" s="4"/>
      <c r="O94" s="5"/>
    </row>
    <row r="95" spans="1:15" x14ac:dyDescent="0.3">
      <c r="A95" s="1">
        <v>24</v>
      </c>
      <c r="B95" s="2">
        <v>27</v>
      </c>
      <c r="C95" s="2">
        <f t="shared" si="21"/>
        <v>729</v>
      </c>
      <c r="D95" s="17">
        <f t="shared" si="22"/>
        <v>3.2958368660043291</v>
      </c>
      <c r="E95" s="27">
        <f t="shared" si="23"/>
        <v>-6.3989000000000004E-2</v>
      </c>
      <c r="F95" s="12">
        <f>F$16*B95*$B86</f>
        <v>0.44743859999999996</v>
      </c>
      <c r="G95" s="12">
        <f>G$16*C95*$B86</f>
        <v>-4.9748636700000001E-2</v>
      </c>
      <c r="H95" s="12">
        <f>H$16*D95*$B86</f>
        <v>-0.70696491776640702</v>
      </c>
      <c r="I95" s="18">
        <f>C89+SUM(E95:H95)</f>
        <v>-3.3777695544664073</v>
      </c>
      <c r="J95" s="13">
        <f t="shared" si="24"/>
        <v>3.412348048206848E-2</v>
      </c>
      <c r="K95" s="18">
        <f t="shared" si="25"/>
        <v>0.78799557900211936</v>
      </c>
      <c r="L95" s="2"/>
      <c r="M95" s="2"/>
      <c r="N95" s="4"/>
      <c r="O95" s="5"/>
    </row>
    <row r="96" spans="1:15" x14ac:dyDescent="0.3">
      <c r="A96" s="1">
        <v>30</v>
      </c>
      <c r="B96" s="2">
        <v>33</v>
      </c>
      <c r="C96" s="2">
        <f t="shared" si="21"/>
        <v>1089</v>
      </c>
      <c r="D96" s="17">
        <f t="shared" si="22"/>
        <v>3.4965075614664802</v>
      </c>
      <c r="E96" s="27">
        <f t="shared" si="23"/>
        <v>-3.38841E-2</v>
      </c>
      <c r="F96" s="12">
        <f>F$16*B96*$B86</f>
        <v>0.54686939999999995</v>
      </c>
      <c r="G96" s="12">
        <f>G$16*C96*$B86</f>
        <v>-7.4315864700000012E-2</v>
      </c>
      <c r="H96" s="12">
        <f>H$16*D96*$B86</f>
        <v>-0.75000926355270758</v>
      </c>
      <c r="I96" s="18">
        <f>C89+SUM(E96:H96)</f>
        <v>-3.3158454282527079</v>
      </c>
      <c r="J96" s="13">
        <f t="shared" si="24"/>
        <v>3.6303343727340148E-2</v>
      </c>
      <c r="K96" s="18">
        <f t="shared" si="25"/>
        <v>0.64164286081008015</v>
      </c>
      <c r="L96" s="2"/>
      <c r="M96" s="2"/>
      <c r="N96" s="4"/>
      <c r="O96" s="5"/>
    </row>
    <row r="97" spans="1:15" x14ac:dyDescent="0.3">
      <c r="A97" s="1">
        <v>36</v>
      </c>
      <c r="B97" s="2">
        <v>39</v>
      </c>
      <c r="C97" s="2">
        <f t="shared" si="21"/>
        <v>1521</v>
      </c>
      <c r="D97" s="17">
        <f t="shared" si="22"/>
        <v>3.6635616461296463</v>
      </c>
      <c r="E97" s="28">
        <f t="shared" si="23"/>
        <v>0</v>
      </c>
      <c r="F97" s="12">
        <f>F$16*B97*$B86</f>
        <v>0.64630019999999999</v>
      </c>
      <c r="G97" s="12">
        <f>G$16*C97*$B86</f>
        <v>-0.10379653829999999</v>
      </c>
      <c r="H97" s="12">
        <f>H$16*D97*$B86</f>
        <v>-0.78584276564275979</v>
      </c>
      <c r="I97" s="18">
        <f>C89+SUM(E97:H97)</f>
        <v>-3.2478447039427603</v>
      </c>
      <c r="J97" s="13">
        <f t="shared" si="24"/>
        <v>3.8857867852655451E-2</v>
      </c>
      <c r="K97" s="18">
        <f t="shared" si="25"/>
        <v>0.51560676768527003</v>
      </c>
      <c r="L97" s="2"/>
      <c r="M97" s="2"/>
      <c r="N97" s="4"/>
      <c r="O97" s="5"/>
    </row>
    <row r="98" spans="1:15" x14ac:dyDescent="0.3">
      <c r="A98" s="1">
        <v>42</v>
      </c>
      <c r="B98" s="2">
        <v>45</v>
      </c>
      <c r="C98" s="2">
        <f t="shared" si="21"/>
        <v>2025</v>
      </c>
      <c r="D98" s="17">
        <f t="shared" si="22"/>
        <v>3.8066624897703196</v>
      </c>
      <c r="E98" s="27">
        <f t="shared" si="23"/>
        <v>-0.18382100000000001</v>
      </c>
      <c r="F98" s="12">
        <f>F$16*B98*$B86</f>
        <v>0.74573099999999992</v>
      </c>
      <c r="G98" s="12">
        <f>G$16*C98*$B86</f>
        <v>-0.13819065750000001</v>
      </c>
      <c r="H98" s="12">
        <f>H$16*D98*$B86</f>
        <v>-0.81653824004570896</v>
      </c>
      <c r="I98" s="18">
        <f>C89+SUM(E98:H98)</f>
        <v>-3.3973244975457093</v>
      </c>
      <c r="J98" s="13">
        <f t="shared" si="24"/>
        <v>3.3462679780774378E-2</v>
      </c>
      <c r="K98" s="18">
        <f t="shared" si="25"/>
        <v>0.4079450090042146</v>
      </c>
      <c r="L98" s="2"/>
      <c r="M98" s="2"/>
      <c r="N98" s="4"/>
      <c r="O98" s="5"/>
    </row>
    <row r="99" spans="1:15" x14ac:dyDescent="0.3">
      <c r="A99" s="1">
        <v>48</v>
      </c>
      <c r="B99" s="2">
        <v>51</v>
      </c>
      <c r="C99" s="2">
        <f t="shared" si="21"/>
        <v>2601</v>
      </c>
      <c r="D99" s="17">
        <f t="shared" si="22"/>
        <v>3.9318256327243257</v>
      </c>
      <c r="E99" s="27">
        <f t="shared" si="23"/>
        <v>-0.3511012</v>
      </c>
      <c r="F99" s="12">
        <f>F$16*B99*$B86</f>
        <v>0.84516179999999996</v>
      </c>
      <c r="G99" s="12">
        <f>G$16*C99*$B86</f>
        <v>-0.17749822230000001</v>
      </c>
      <c r="H99" s="12">
        <f>H$16*D99*$B86</f>
        <v>-0.84338603460088635</v>
      </c>
      <c r="I99" s="18">
        <f>C89+SUM(E99:H99)</f>
        <v>-3.5313292569008867</v>
      </c>
      <c r="J99" s="13">
        <f t="shared" si="24"/>
        <v>2.9265987983705249E-2</v>
      </c>
      <c r="K99" s="18">
        <f t="shared" si="25"/>
        <v>0.33351163068815076</v>
      </c>
      <c r="L99" s="2"/>
      <c r="M99" s="2"/>
      <c r="N99" s="4"/>
      <c r="O99" s="5"/>
    </row>
    <row r="100" spans="1:15" x14ac:dyDescent="0.3">
      <c r="A100" s="1">
        <v>54</v>
      </c>
      <c r="B100" s="2">
        <v>57</v>
      </c>
      <c r="C100" s="2">
        <f t="shared" si="21"/>
        <v>3249</v>
      </c>
      <c r="D100" s="17">
        <f t="shared" si="22"/>
        <v>4.0430512678345503</v>
      </c>
      <c r="E100" s="27">
        <f t="shared" si="23"/>
        <v>-0.56418100000000004</v>
      </c>
      <c r="F100" s="12">
        <f>F$16*B100*$B86</f>
        <v>0.9445926</v>
      </c>
      <c r="G100" s="12">
        <f>G$16*C100*$B86</f>
        <v>-0.22171923269999999</v>
      </c>
      <c r="H100" s="12">
        <f>H$16*D100*$B86</f>
        <v>-0.86724420027355376</v>
      </c>
      <c r="I100" s="18">
        <f>C89+SUM(E100:H100)</f>
        <v>-3.713057432973554</v>
      </c>
      <c r="J100" s="13">
        <f t="shared" si="24"/>
        <v>2.4402799175058824E-2</v>
      </c>
      <c r="K100" s="18">
        <f t="shared" si="25"/>
        <v>0.27967508548617437</v>
      </c>
      <c r="L100" s="2"/>
      <c r="M100" s="2"/>
      <c r="N100" s="4"/>
      <c r="O100" s="5"/>
    </row>
    <row r="101" spans="1:15" x14ac:dyDescent="0.3">
      <c r="A101" s="1">
        <v>60</v>
      </c>
      <c r="B101" s="2">
        <v>63</v>
      </c>
      <c r="C101" s="2">
        <f t="shared" si="21"/>
        <v>3969</v>
      </c>
      <c r="D101" s="17">
        <f t="shared" si="22"/>
        <v>4.1431347263915326</v>
      </c>
      <c r="E101" s="27">
        <f t="shared" si="23"/>
        <v>-0.74481750000000002</v>
      </c>
      <c r="F101" s="12">
        <f>F$16*B101*$B86</f>
        <v>1.0440233999999999</v>
      </c>
      <c r="G101" s="12">
        <f>G$16*C101*$B86</f>
        <v>-0.27085368869999998</v>
      </c>
      <c r="H101" s="12">
        <f>H$16*D101*$B86</f>
        <v>-0.88871234233432705</v>
      </c>
      <c r="I101" s="18">
        <f>C89+SUM(E101:H101)</f>
        <v>-3.8648657310343273</v>
      </c>
      <c r="J101" s="13">
        <f t="shared" si="24"/>
        <v>2.0965737295934667E-2</v>
      </c>
      <c r="K101" s="18">
        <f t="shared" si="25"/>
        <v>0.24151928110862009</v>
      </c>
      <c r="L101" s="2"/>
      <c r="M101" s="2"/>
      <c r="N101" s="4"/>
      <c r="O101" s="5"/>
    </row>
    <row r="102" spans="1:15" x14ac:dyDescent="0.3">
      <c r="A102" s="1">
        <v>66</v>
      </c>
      <c r="B102" s="2">
        <v>69</v>
      </c>
      <c r="C102" s="2">
        <f t="shared" si="21"/>
        <v>4761</v>
      </c>
      <c r="D102" s="17">
        <f t="shared" si="22"/>
        <v>4.2341065045972597</v>
      </c>
      <c r="E102" s="27">
        <f t="shared" si="23"/>
        <v>-0.92722510000000002</v>
      </c>
      <c r="F102" s="12">
        <f>F$16*B102*$B86</f>
        <v>1.1434542000000001</v>
      </c>
      <c r="G102" s="12">
        <f>G$16*C102*$B86</f>
        <v>-0.32490159029999999</v>
      </c>
      <c r="H102" s="12">
        <f>H$16*D102*$B86</f>
        <v>-0.90822600709172319</v>
      </c>
      <c r="I102" s="18">
        <f>C89+SUM(E102:H102)</f>
        <v>-4.0214040973917236</v>
      </c>
      <c r="J102" s="13">
        <f t="shared" si="24"/>
        <v>1.7927774917018521E-2</v>
      </c>
      <c r="K102" s="18">
        <f t="shared" si="25"/>
        <v>0.21293535177099665</v>
      </c>
      <c r="L102" s="2"/>
      <c r="M102" s="2"/>
      <c r="N102" s="4"/>
      <c r="O102" s="5"/>
    </row>
    <row r="103" spans="1:15" x14ac:dyDescent="0.3">
      <c r="A103" s="1">
        <v>72</v>
      </c>
      <c r="B103" s="2">
        <v>78</v>
      </c>
      <c r="C103" s="2">
        <f t="shared" si="21"/>
        <v>6084</v>
      </c>
      <c r="D103" s="17">
        <f t="shared" si="22"/>
        <v>4.3567088266895917</v>
      </c>
      <c r="E103" s="27">
        <f t="shared" si="23"/>
        <v>-1.146479</v>
      </c>
      <c r="F103" s="12">
        <f>F$16*B103*$B86</f>
        <v>1.2926004</v>
      </c>
      <c r="G103" s="12">
        <f>G$16*C103*$B86</f>
        <v>-0.41518615319999996</v>
      </c>
      <c r="H103" s="12">
        <f>H$16*D103*$B86</f>
        <v>-0.9345244994261015</v>
      </c>
      <c r="I103" s="18">
        <f>C89+SUM(E103:H103)</f>
        <v>-4.2080948526261022</v>
      </c>
      <c r="J103" s="13">
        <f t="shared" si="24"/>
        <v>1.4874679817945562E-2</v>
      </c>
      <c r="K103" s="18">
        <f t="shared" si="25"/>
        <v>0.19119962886423067</v>
      </c>
      <c r="L103" s="2"/>
      <c r="M103" s="2"/>
      <c r="N103" s="4"/>
      <c r="O103" s="5"/>
    </row>
    <row r="104" spans="1:15" x14ac:dyDescent="0.3">
      <c r="A104" s="1">
        <v>84</v>
      </c>
      <c r="B104" s="2">
        <v>90</v>
      </c>
      <c r="C104" s="2">
        <f t="shared" si="21"/>
        <v>8100</v>
      </c>
      <c r="D104" s="17">
        <f t="shared" si="22"/>
        <v>4.499809670330265</v>
      </c>
      <c r="E104" s="27">
        <f t="shared" si="23"/>
        <v>-1.383975</v>
      </c>
      <c r="F104" s="12">
        <f>F$16*B104*$B86</f>
        <v>1.4914619999999998</v>
      </c>
      <c r="G104" s="12">
        <f>G$16*C104*$B86</f>
        <v>-0.55276263000000003</v>
      </c>
      <c r="H104" s="12">
        <f>H$16*D104*$B86</f>
        <v>-0.96521997382905067</v>
      </c>
      <c r="I104" s="18">
        <f>C89+SUM(E104:H104)</f>
        <v>-4.4150012038290516</v>
      </c>
      <c r="J104" s="13">
        <f t="shared" si="24"/>
        <v>1.2094539565310971E-2</v>
      </c>
      <c r="K104" s="18">
        <f t="shared" si="25"/>
        <v>0.15986755696173963</v>
      </c>
      <c r="L104" s="2"/>
      <c r="M104" s="2"/>
      <c r="N104" s="4"/>
      <c r="O104" s="5"/>
    </row>
    <row r="105" spans="1:15" x14ac:dyDescent="0.3">
      <c r="A105" s="1">
        <v>96</v>
      </c>
      <c r="B105" s="2">
        <v>102</v>
      </c>
      <c r="C105" s="2">
        <f t="shared" si="21"/>
        <v>10404</v>
      </c>
      <c r="D105" s="17">
        <f t="shared" si="22"/>
        <v>4.6249728132842707</v>
      </c>
      <c r="E105" s="27">
        <f t="shared" si="23"/>
        <v>-1.604981</v>
      </c>
      <c r="F105" s="12">
        <f>F$16*B105*$B86</f>
        <v>1.6903235999999999</v>
      </c>
      <c r="G105" s="12">
        <f>G$16*C105*$B86</f>
        <v>-0.70999288920000003</v>
      </c>
      <c r="H105" s="12">
        <f>H$16*D105*$B86</f>
        <v>-0.99206776838422794</v>
      </c>
      <c r="I105" s="18">
        <f>C89+SUM(E105:H105)</f>
        <v>-4.6212236575842285</v>
      </c>
      <c r="J105" s="13">
        <f t="shared" si="24"/>
        <v>9.8407469860356863E-3</v>
      </c>
      <c r="K105" s="18">
        <f t="shared" si="25"/>
        <v>0.13823507267010601</v>
      </c>
      <c r="L105" s="2"/>
      <c r="M105" s="2"/>
      <c r="N105" s="4"/>
      <c r="O105" s="5"/>
    </row>
    <row r="106" spans="1:15" x14ac:dyDescent="0.3">
      <c r="A106" s="1">
        <v>108</v>
      </c>
      <c r="B106" s="2">
        <v>114</v>
      </c>
      <c r="C106" s="2">
        <f t="shared" si="21"/>
        <v>12996</v>
      </c>
      <c r="D106" s="17">
        <f t="shared" si="22"/>
        <v>4.7361984483944957</v>
      </c>
      <c r="E106" s="27">
        <f t="shared" si="23"/>
        <v>-1.921538</v>
      </c>
      <c r="F106" s="12">
        <f>F$16*B106*$B86</f>
        <v>1.8891852</v>
      </c>
      <c r="G106" s="12">
        <f>G$16*C106*$B86</f>
        <v>-0.88687693079999996</v>
      </c>
      <c r="H106" s="12">
        <f>H$16*D106*$B86</f>
        <v>-1.0159259340568954</v>
      </c>
      <c r="I106" s="18">
        <f>C89+SUM(E106:H106)</f>
        <v>-4.9396612648568956</v>
      </c>
      <c r="J106" s="13">
        <f t="shared" si="24"/>
        <v>7.1570222967290969E-3</v>
      </c>
      <c r="K106" s="18">
        <f t="shared" si="25"/>
        <v>0.12282114362778963</v>
      </c>
      <c r="L106" s="2"/>
      <c r="M106" s="2"/>
      <c r="N106" s="4"/>
      <c r="O106" s="5"/>
    </row>
    <row r="107" spans="1:15" x14ac:dyDescent="0.3">
      <c r="A107" s="1">
        <v>120</v>
      </c>
      <c r="B107" s="2">
        <v>126</v>
      </c>
      <c r="C107" s="2">
        <f t="shared" si="21"/>
        <v>15876</v>
      </c>
      <c r="D107" s="17">
        <f t="shared" si="22"/>
        <v>4.836281906951478</v>
      </c>
      <c r="E107" s="27">
        <f t="shared" si="23"/>
        <v>-1.8421000000000001</v>
      </c>
      <c r="F107" s="12">
        <f>F$16*B107*$B86</f>
        <v>2.0880467999999999</v>
      </c>
      <c r="G107" s="12">
        <f>G$16*C107*$B86</f>
        <v>-1.0834147547999999</v>
      </c>
      <c r="H107" s="12">
        <f>H$16*D107*$B86</f>
        <v>-1.0373940761176688</v>
      </c>
      <c r="I107" s="18">
        <f>C89+SUM(E107:H107)</f>
        <v>-4.8793676309176695</v>
      </c>
      <c r="J107" s="13">
        <f t="shared" si="24"/>
        <v>7.6018196636743387E-3</v>
      </c>
      <c r="K107" s="18">
        <f t="shared" si="25"/>
        <v>0.11270705999861333</v>
      </c>
      <c r="L107" s="2"/>
      <c r="M107" s="2"/>
      <c r="N107" s="4"/>
      <c r="O107" s="5"/>
    </row>
    <row r="108" spans="1:15" x14ac:dyDescent="0.3">
      <c r="A108" s="6"/>
      <c r="B108" s="7"/>
      <c r="C108" s="7"/>
      <c r="D108" s="6"/>
      <c r="E108" s="7"/>
      <c r="F108" s="19"/>
      <c r="G108" s="19"/>
      <c r="H108" s="19"/>
      <c r="I108" s="7"/>
      <c r="J108" s="7"/>
      <c r="K108" s="20">
        <f ca="1">INDIRECT(ADDRESS(ROW(K92)+MATCH(0.5,K93:K107,-1),COLUMN(A92),2,1))+(INDIRECT(ADDRESS(ROW(K92)+MATCH(0.5,K93:K107,-1)+1,COLUMN(A92),2,1))-INDIRECT(ADDRESS(ROW(K92)+MATCH(0.5,K93:K107,-1),COLUMN(A92),2,1)))*(INDIRECT(ADDRESS(ROW(K92)+MATCH(0.5,K93:K107,-1),COLUMN(),2,1))-0.5)/(INDIRECT(ADDRESS(ROW(K92)+MATCH(0.5,K93:K107,-1),COLUMN(),2,1))-INDIRECT(ADDRESS(ROW(K92)+MATCH(0.5,K93:K107,-1)+1,COLUMN(),2,1)))</f>
        <v>36.869766640066018</v>
      </c>
      <c r="L108" s="7"/>
      <c r="M108" s="7"/>
      <c r="N108" s="7"/>
      <c r="O108" s="5"/>
    </row>
    <row r="109" spans="1:15" x14ac:dyDescent="0.3">
      <c r="A109" s="9" t="s">
        <v>9</v>
      </c>
      <c r="B109" s="4"/>
      <c r="C109" s="4"/>
      <c r="D109" s="1"/>
      <c r="E109" s="4"/>
      <c r="F109" s="21"/>
      <c r="G109" s="21"/>
      <c r="H109" s="21"/>
      <c r="I109" s="4"/>
      <c r="J109" s="4"/>
      <c r="K109" s="4"/>
      <c r="L109" s="4"/>
      <c r="M109" s="4"/>
      <c r="N109" s="4"/>
      <c r="O109" s="22"/>
    </row>
    <row r="110" spans="1:15" x14ac:dyDescent="0.3">
      <c r="A110" s="1" t="s">
        <v>10</v>
      </c>
      <c r="B110" s="2">
        <f>B85+60</f>
        <v>961</v>
      </c>
      <c r="C110" s="12">
        <f>HLOOKUP(B110,E110:O111,2)</f>
        <v>-0.31907190000000002</v>
      </c>
      <c r="D110" s="1"/>
      <c r="E110" s="2">
        <v>721</v>
      </c>
      <c r="F110" s="2">
        <f>E110+60</f>
        <v>781</v>
      </c>
      <c r="G110" s="2">
        <f t="shared" ref="G110:M110" si="26">F110+60</f>
        <v>841</v>
      </c>
      <c r="H110" s="2">
        <f t="shared" si="26"/>
        <v>901</v>
      </c>
      <c r="I110" s="2">
        <f t="shared" si="26"/>
        <v>961</v>
      </c>
      <c r="J110" s="2">
        <f t="shared" si="26"/>
        <v>1021</v>
      </c>
      <c r="K110" s="2">
        <f t="shared" si="26"/>
        <v>1081</v>
      </c>
      <c r="L110" s="2">
        <f t="shared" si="26"/>
        <v>1141</v>
      </c>
      <c r="M110" s="2">
        <f t="shared" si="26"/>
        <v>1201</v>
      </c>
      <c r="N110" s="4">
        <f>M110+60</f>
        <v>1261</v>
      </c>
      <c r="O110" s="1">
        <f>N110+60</f>
        <v>1321</v>
      </c>
    </row>
    <row r="111" spans="1:15" x14ac:dyDescent="0.3">
      <c r="A111" s="1" t="s">
        <v>11</v>
      </c>
      <c r="B111" s="2">
        <f>B110+30</f>
        <v>991</v>
      </c>
      <c r="C111" s="2"/>
      <c r="D111" s="1"/>
      <c r="E111" s="12">
        <f t="shared" ref="E111:O111" si="27">E87</f>
        <v>-1.2353400000000001</v>
      </c>
      <c r="F111" s="12">
        <f t="shared" si="27"/>
        <v>-0.99742419999999998</v>
      </c>
      <c r="G111" s="12">
        <f t="shared" si="27"/>
        <v>-0.88662739999999995</v>
      </c>
      <c r="H111" s="12">
        <f t="shared" si="27"/>
        <v>-0.57016429999999996</v>
      </c>
      <c r="I111" s="12">
        <f t="shared" si="27"/>
        <v>-0.31907190000000002</v>
      </c>
      <c r="J111" s="15">
        <f t="shared" si="27"/>
        <v>0</v>
      </c>
      <c r="K111" s="12">
        <f t="shared" si="27"/>
        <v>0.33862399999999998</v>
      </c>
      <c r="L111" s="12">
        <f t="shared" si="27"/>
        <v>0.58941250000000001</v>
      </c>
      <c r="M111" s="12">
        <f t="shared" si="27"/>
        <v>0.83906119999999995</v>
      </c>
      <c r="N111" s="23">
        <f t="shared" si="27"/>
        <v>1.095118</v>
      </c>
      <c r="O111" s="24">
        <f t="shared" si="27"/>
        <v>1.227854</v>
      </c>
    </row>
    <row r="112" spans="1:15" x14ac:dyDescent="0.3">
      <c r="A112" s="1" t="s">
        <v>12</v>
      </c>
      <c r="B112" s="12">
        <f>B87</f>
        <v>-5.0730000000000003E-3</v>
      </c>
      <c r="C112" s="13">
        <f>B111*B112</f>
        <v>-5.0273430000000001</v>
      </c>
      <c r="D112" s="1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5"/>
    </row>
    <row r="113" spans="1:15" x14ac:dyDescent="0.3">
      <c r="A113" s="1"/>
      <c r="B113" s="12">
        <f>B88</f>
        <v>-7.2389999999999998E-4</v>
      </c>
      <c r="C113" s="13">
        <f>(1-B$7)*B111*B113</f>
        <v>0</v>
      </c>
      <c r="D113" s="1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5"/>
    </row>
    <row r="114" spans="1:15" x14ac:dyDescent="0.3">
      <c r="A114" s="14" t="s">
        <v>14</v>
      </c>
      <c r="B114" s="15"/>
      <c r="C114" s="13">
        <f>C$8+C110+C112+C113</f>
        <v>-3.0577932000000003</v>
      </c>
      <c r="D114" s="1"/>
      <c r="E114" s="2"/>
      <c r="F114" s="15" t="s">
        <v>15</v>
      </c>
      <c r="G114" s="15" t="s">
        <v>16</v>
      </c>
      <c r="H114" s="15" t="s">
        <v>17</v>
      </c>
      <c r="I114" s="2"/>
      <c r="J114" s="2"/>
      <c r="K114" s="2"/>
      <c r="L114" s="2"/>
      <c r="M114" s="2"/>
      <c r="N114" s="4"/>
      <c r="O114" s="5"/>
    </row>
    <row r="115" spans="1:15" x14ac:dyDescent="0.3">
      <c r="A115" s="9" t="s">
        <v>18</v>
      </c>
      <c r="B115" s="2" t="s">
        <v>19</v>
      </c>
      <c r="C115" s="2" t="s">
        <v>20</v>
      </c>
      <c r="D115" s="1" t="s">
        <v>21</v>
      </c>
      <c r="E115" s="2" t="s">
        <v>22</v>
      </c>
      <c r="F115" s="15" t="s">
        <v>23</v>
      </c>
      <c r="G115" s="15" t="s">
        <v>23</v>
      </c>
      <c r="H115" s="15" t="s">
        <v>23</v>
      </c>
      <c r="I115" s="2" t="s">
        <v>24</v>
      </c>
      <c r="J115" s="16" t="s">
        <v>25</v>
      </c>
      <c r="K115" s="16" t="s">
        <v>26</v>
      </c>
      <c r="L115" s="2"/>
      <c r="M115" s="2"/>
      <c r="N115" s="4"/>
      <c r="O115" s="5"/>
    </row>
    <row r="116" spans="1:15" x14ac:dyDescent="0.3">
      <c r="A116" s="1"/>
      <c r="B116" s="2"/>
      <c r="C116" s="2"/>
      <c r="D116" s="1"/>
      <c r="E116" s="2"/>
      <c r="F116" s="25">
        <f>F91</f>
        <v>1.7799999999999999E-5</v>
      </c>
      <c r="G116" s="26">
        <f>G91</f>
        <v>-7.3300000000000001E-8</v>
      </c>
      <c r="H116" s="25">
        <f>H91</f>
        <v>-2.3039999999999999E-4</v>
      </c>
      <c r="I116" s="2"/>
      <c r="J116" s="2"/>
      <c r="K116" s="2"/>
      <c r="L116" s="2"/>
      <c r="M116" s="2"/>
      <c r="N116" s="4"/>
      <c r="O116" s="5"/>
    </row>
    <row r="117" spans="1:15" x14ac:dyDescent="0.3">
      <c r="A117" s="1">
        <v>0</v>
      </c>
      <c r="B117" s="2">
        <v>4.5</v>
      </c>
      <c r="C117" s="2">
        <f>B117*B117</f>
        <v>20.25</v>
      </c>
      <c r="D117" s="17">
        <f>LN(B117)</f>
        <v>1.5040773967762742</v>
      </c>
      <c r="E117" s="27">
        <f>E92</f>
        <v>-4.351604</v>
      </c>
      <c r="F117" s="12">
        <f>F$16*B117*$B111</f>
        <v>7.9379099999999994E-2</v>
      </c>
      <c r="G117" s="12">
        <f>G$16*C117*$B111</f>
        <v>-1.4709660749999999E-3</v>
      </c>
      <c r="H117" s="12">
        <f>H$16*D117*$B111</f>
        <v>-0.3434205773272983</v>
      </c>
      <c r="I117" s="18">
        <f>C114+SUM(E117:H117)</f>
        <v>-7.6749096434022981</v>
      </c>
      <c r="J117" s="13">
        <f>EXP(I117)</f>
        <v>4.6433251120880784E-4</v>
      </c>
      <c r="K117" s="2">
        <v>1</v>
      </c>
      <c r="L117" s="2"/>
      <c r="M117" s="2"/>
      <c r="N117" s="4"/>
      <c r="O117" s="5"/>
    </row>
    <row r="118" spans="1:15" x14ac:dyDescent="0.3">
      <c r="A118" s="1">
        <v>9</v>
      </c>
      <c r="B118" s="2">
        <v>13.5</v>
      </c>
      <c r="C118" s="2">
        <f t="shared" ref="C118:C132" si="28">B118*B118</f>
        <v>182.25</v>
      </c>
      <c r="D118" s="17">
        <f t="shared" ref="D118:D132" si="29">LN(B118)</f>
        <v>2.6026896854443837</v>
      </c>
      <c r="E118" s="27">
        <f t="shared" ref="E118:E132" si="30">E93</f>
        <v>-1.1858029999999999</v>
      </c>
      <c r="F118" s="12">
        <f>F$16*B118*$B111</f>
        <v>0.2381373</v>
      </c>
      <c r="G118" s="12">
        <f>G$16*C118*$B111</f>
        <v>-1.3238694675000001E-2</v>
      </c>
      <c r="H118" s="12">
        <f>H$16*D118*$B111</f>
        <v>-0.59426276619464857</v>
      </c>
      <c r="I118" s="18">
        <f>C114+SUM(E118:H118)</f>
        <v>-4.612960360869649</v>
      </c>
      <c r="J118" s="13">
        <f t="shared" ref="J118:J132" si="31">EXP(I118)</f>
        <v>9.9224008989050386E-3</v>
      </c>
      <c r="K118" s="18">
        <f>K117*(1-(J117*($A118-$A117)/(1+J117*($A118-$A117)/2)))</f>
        <v>0.99582972118128421</v>
      </c>
      <c r="L118" s="2"/>
      <c r="M118" s="2"/>
      <c r="N118" s="4"/>
      <c r="O118" s="5"/>
    </row>
    <row r="119" spans="1:15" x14ac:dyDescent="0.3">
      <c r="A119" s="1">
        <v>18</v>
      </c>
      <c r="B119" s="2">
        <v>21</v>
      </c>
      <c r="C119" s="2">
        <f t="shared" si="28"/>
        <v>441</v>
      </c>
      <c r="D119" s="17">
        <f t="shared" si="29"/>
        <v>3.044522437723423</v>
      </c>
      <c r="E119" s="27">
        <f t="shared" si="30"/>
        <v>-0.43861509999999998</v>
      </c>
      <c r="F119" s="12">
        <f>F$16*B119*$B111</f>
        <v>0.37043579999999998</v>
      </c>
      <c r="G119" s="12">
        <f>G$16*C119*$B111</f>
        <v>-3.2034372300000002E-2</v>
      </c>
      <c r="H119" s="12">
        <f>H$16*D119*$B111</f>
        <v>-0.6951448479246134</v>
      </c>
      <c r="I119" s="18">
        <f>C114+SUM(E119:H119)</f>
        <v>-3.8531517202246137</v>
      </c>
      <c r="J119" s="13">
        <f t="shared" si="31"/>
        <v>2.121277424115537E-2</v>
      </c>
      <c r="K119" s="18">
        <f t="shared" ref="K119:K132" si="32">K118*(1-(J118*($A119-$A118)/(1+J118*($A119-$A118)/2)))</f>
        <v>0.91070156625994569</v>
      </c>
      <c r="L119" s="2"/>
      <c r="M119" s="2"/>
      <c r="N119" s="4"/>
      <c r="O119" s="5"/>
    </row>
    <row r="120" spans="1:15" x14ac:dyDescent="0.3">
      <c r="A120" s="1">
        <v>24</v>
      </c>
      <c r="B120" s="2">
        <v>27</v>
      </c>
      <c r="C120" s="2">
        <f t="shared" si="28"/>
        <v>729</v>
      </c>
      <c r="D120" s="17">
        <f t="shared" si="29"/>
        <v>3.2958368660043291</v>
      </c>
      <c r="E120" s="27">
        <f t="shared" si="30"/>
        <v>-6.3989000000000004E-2</v>
      </c>
      <c r="F120" s="12">
        <f>F$16*B120*$B111</f>
        <v>0.47627459999999999</v>
      </c>
      <c r="G120" s="12">
        <f>G$16*C120*$B111</f>
        <v>-5.2954778700000003E-2</v>
      </c>
      <c r="H120" s="12">
        <f>H$16*D120*$B111</f>
        <v>-0.75252656660205086</v>
      </c>
      <c r="I120" s="18">
        <f>C114+SUM(E120:H120)</f>
        <v>-3.450988945302051</v>
      </c>
      <c r="J120" s="13">
        <f t="shared" si="31"/>
        <v>3.171425719881462E-2</v>
      </c>
      <c r="K120" s="18">
        <f t="shared" si="32"/>
        <v>0.80172557519181598</v>
      </c>
      <c r="L120" s="2"/>
      <c r="M120" s="2"/>
      <c r="N120" s="4"/>
      <c r="O120" s="5"/>
    </row>
    <row r="121" spans="1:15" x14ac:dyDescent="0.3">
      <c r="A121" s="1">
        <v>30</v>
      </c>
      <c r="B121" s="2">
        <v>33</v>
      </c>
      <c r="C121" s="2">
        <f t="shared" si="28"/>
        <v>1089</v>
      </c>
      <c r="D121" s="17">
        <f t="shared" si="29"/>
        <v>3.4965075614664802</v>
      </c>
      <c r="E121" s="27">
        <f t="shared" si="30"/>
        <v>-3.38841E-2</v>
      </c>
      <c r="F121" s="12">
        <f>F$16*B121*$B111</f>
        <v>0.5821134</v>
      </c>
      <c r="G121" s="12">
        <f>G$16*C121*$B111</f>
        <v>-7.9105286699999999E-2</v>
      </c>
      <c r="H121" s="12">
        <f>H$16*D121*$B111</f>
        <v>-0.79834498408242016</v>
      </c>
      <c r="I121" s="18">
        <f>C114+SUM(E121:H121)</f>
        <v>-3.3870141707824204</v>
      </c>
      <c r="J121" s="13">
        <f t="shared" si="31"/>
        <v>3.3809475661002036E-2</v>
      </c>
      <c r="K121" s="18">
        <f t="shared" si="32"/>
        <v>0.66242247195842163</v>
      </c>
      <c r="L121" s="2"/>
      <c r="M121" s="2"/>
      <c r="N121" s="4"/>
      <c r="O121" s="5"/>
    </row>
    <row r="122" spans="1:15" x14ac:dyDescent="0.3">
      <c r="A122" s="1">
        <v>36</v>
      </c>
      <c r="B122" s="2">
        <v>39</v>
      </c>
      <c r="C122" s="2">
        <f t="shared" si="28"/>
        <v>1521</v>
      </c>
      <c r="D122" s="17">
        <f t="shared" si="29"/>
        <v>3.6635616461296463</v>
      </c>
      <c r="E122" s="28">
        <f t="shared" si="30"/>
        <v>0</v>
      </c>
      <c r="F122" s="12">
        <f>F$16*B122*$B111</f>
        <v>0.68795220000000001</v>
      </c>
      <c r="G122" s="12">
        <f>G$16*C122*$B111</f>
        <v>-0.1104858963</v>
      </c>
      <c r="H122" s="12">
        <f>H$16*D122*$B111</f>
        <v>-0.83648784183885605</v>
      </c>
      <c r="I122" s="18">
        <f>C114+SUM(E122:H122)</f>
        <v>-3.3168147381388562</v>
      </c>
      <c r="J122" s="13">
        <f t="shared" si="31"/>
        <v>3.626817158647079E-2</v>
      </c>
      <c r="K122" s="18">
        <f t="shared" si="32"/>
        <v>0.54042004731975957</v>
      </c>
      <c r="L122" s="2"/>
      <c r="M122" s="2"/>
      <c r="N122" s="4"/>
      <c r="O122" s="5"/>
    </row>
    <row r="123" spans="1:15" x14ac:dyDescent="0.3">
      <c r="A123" s="1">
        <v>42</v>
      </c>
      <c r="B123" s="2">
        <v>45</v>
      </c>
      <c r="C123" s="2">
        <f t="shared" si="28"/>
        <v>2025</v>
      </c>
      <c r="D123" s="17">
        <f t="shared" si="29"/>
        <v>3.8066624897703196</v>
      </c>
      <c r="E123" s="27">
        <f t="shared" si="30"/>
        <v>-0.18382100000000001</v>
      </c>
      <c r="F123" s="12">
        <f>F$16*B123*$B111</f>
        <v>0.79379099999999991</v>
      </c>
      <c r="G123" s="12">
        <f>G$16*C123*$B111</f>
        <v>-0.1470966075</v>
      </c>
      <c r="H123" s="12">
        <f>H$16*D123*$B111</f>
        <v>-0.86916154230429388</v>
      </c>
      <c r="I123" s="18">
        <f>C114+SUM(E123:H123)</f>
        <v>-3.4640813498042942</v>
      </c>
      <c r="J123" s="13">
        <f t="shared" si="31"/>
        <v>3.1301747578857952E-2</v>
      </c>
      <c r="K123" s="18">
        <f t="shared" si="32"/>
        <v>0.43435961875513829</v>
      </c>
      <c r="L123" s="2"/>
      <c r="M123" s="2"/>
      <c r="N123" s="4"/>
      <c r="O123" s="5"/>
    </row>
    <row r="124" spans="1:15" x14ac:dyDescent="0.3">
      <c r="A124" s="1">
        <v>48</v>
      </c>
      <c r="B124" s="2">
        <v>51</v>
      </c>
      <c r="C124" s="2">
        <f t="shared" si="28"/>
        <v>2601</v>
      </c>
      <c r="D124" s="17">
        <f t="shared" si="29"/>
        <v>3.9318256327243257</v>
      </c>
      <c r="E124" s="27">
        <f t="shared" si="30"/>
        <v>-0.3511012</v>
      </c>
      <c r="F124" s="12">
        <f>F$16*B124*$B111</f>
        <v>0.89962979999999992</v>
      </c>
      <c r="G124" s="12">
        <f>G$16*C124*$B111</f>
        <v>-0.18893742030000002</v>
      </c>
      <c r="H124" s="12">
        <f>H$16*D124*$B111</f>
        <v>-0.89773959214766752</v>
      </c>
      <c r="I124" s="18">
        <f>C114+SUM(E124:H124)</f>
        <v>-3.595941612447668</v>
      </c>
      <c r="J124" s="13">
        <f t="shared" si="31"/>
        <v>2.7434838024883706E-2</v>
      </c>
      <c r="K124" s="18">
        <f t="shared" si="32"/>
        <v>0.35978525190755323</v>
      </c>
      <c r="L124" s="2"/>
      <c r="M124" s="2"/>
      <c r="N124" s="4"/>
      <c r="O124" s="5"/>
    </row>
    <row r="125" spans="1:15" x14ac:dyDescent="0.3">
      <c r="A125" s="1">
        <v>54</v>
      </c>
      <c r="B125" s="2">
        <v>57</v>
      </c>
      <c r="C125" s="2">
        <f t="shared" si="28"/>
        <v>3249</v>
      </c>
      <c r="D125" s="17">
        <f t="shared" si="29"/>
        <v>4.0430512678345503</v>
      </c>
      <c r="E125" s="27">
        <f t="shared" si="30"/>
        <v>-0.56418100000000004</v>
      </c>
      <c r="F125" s="12">
        <f>F$16*B125*$B111</f>
        <v>1.0054686000000002</v>
      </c>
      <c r="G125" s="12">
        <f>G$16*C125*$B111</f>
        <v>-0.23600833469999999</v>
      </c>
      <c r="H125" s="12">
        <f>H$16*D125*$B111</f>
        <v>-0.92313534100009864</v>
      </c>
      <c r="I125" s="18">
        <f>C114+SUM(E125:H125)</f>
        <v>-3.7756492757000988</v>
      </c>
      <c r="J125" s="13">
        <f t="shared" si="31"/>
        <v>2.2922202979965736E-2</v>
      </c>
      <c r="K125" s="18">
        <f t="shared" si="32"/>
        <v>0.30506506928908794</v>
      </c>
      <c r="L125" s="2"/>
      <c r="M125" s="2"/>
      <c r="N125" s="4"/>
      <c r="O125" s="5"/>
    </row>
    <row r="126" spans="1:15" x14ac:dyDescent="0.3">
      <c r="A126" s="1">
        <v>60</v>
      </c>
      <c r="B126" s="2">
        <v>63</v>
      </c>
      <c r="C126" s="2">
        <f t="shared" si="28"/>
        <v>3969</v>
      </c>
      <c r="D126" s="17">
        <f t="shared" si="29"/>
        <v>4.1431347263915326</v>
      </c>
      <c r="E126" s="27">
        <f t="shared" si="30"/>
        <v>-0.74481750000000002</v>
      </c>
      <c r="F126" s="12">
        <f>F$16*B126*$B111</f>
        <v>1.1113073999999998</v>
      </c>
      <c r="G126" s="12">
        <f>G$16*C126*$B111</f>
        <v>-0.28830935069999997</v>
      </c>
      <c r="H126" s="12">
        <f>H$16*D126*$B111</f>
        <v>-0.94598703679196361</v>
      </c>
      <c r="I126" s="18">
        <f>C114+SUM(E126:H126)</f>
        <v>-3.9255996874919639</v>
      </c>
      <c r="J126" s="13">
        <f t="shared" si="31"/>
        <v>1.973030130812066E-2</v>
      </c>
      <c r="K126" s="18">
        <f t="shared" si="32"/>
        <v>0.26580806004956165</v>
      </c>
      <c r="L126" s="2"/>
      <c r="M126" s="2"/>
      <c r="N126" s="4"/>
      <c r="O126" s="5"/>
    </row>
    <row r="127" spans="1:15" x14ac:dyDescent="0.3">
      <c r="A127" s="1">
        <v>66</v>
      </c>
      <c r="B127" s="2">
        <v>69</v>
      </c>
      <c r="C127" s="2">
        <f t="shared" si="28"/>
        <v>4761</v>
      </c>
      <c r="D127" s="17">
        <f t="shared" si="29"/>
        <v>4.2341065045972597</v>
      </c>
      <c r="E127" s="27">
        <f t="shared" si="30"/>
        <v>-0.92722510000000002</v>
      </c>
      <c r="F127" s="12">
        <f>F$16*B127*$B111</f>
        <v>1.2171462</v>
      </c>
      <c r="G127" s="12">
        <f>G$16*C127*$B111</f>
        <v>-0.34584046829999998</v>
      </c>
      <c r="H127" s="12">
        <f>H$16*D127*$B111</f>
        <v>-0.96675829541127567</v>
      </c>
      <c r="I127" s="18">
        <f>C114+SUM(E127:H127)</f>
        <v>-4.0804708637112759</v>
      </c>
      <c r="J127" s="13">
        <f t="shared" si="31"/>
        <v>1.6899506414685007E-2</v>
      </c>
      <c r="K127" s="18">
        <f t="shared" si="32"/>
        <v>0.2360996868253932</v>
      </c>
      <c r="L127" s="2"/>
      <c r="M127" s="2"/>
      <c r="N127" s="4"/>
      <c r="O127" s="5"/>
    </row>
    <row r="128" spans="1:15" x14ac:dyDescent="0.3">
      <c r="A128" s="1">
        <v>72</v>
      </c>
      <c r="B128" s="2">
        <v>78</v>
      </c>
      <c r="C128" s="2">
        <f t="shared" si="28"/>
        <v>6084</v>
      </c>
      <c r="D128" s="17">
        <f t="shared" si="29"/>
        <v>4.3567088266895917</v>
      </c>
      <c r="E128" s="27">
        <f t="shared" si="30"/>
        <v>-1.146479</v>
      </c>
      <c r="F128" s="12">
        <f>F$16*B128*$B111</f>
        <v>1.3759044</v>
      </c>
      <c r="G128" s="12">
        <f>G$16*C128*$B111</f>
        <v>-0.44194358519999999</v>
      </c>
      <c r="H128" s="12">
        <f>H$16*D128*$B111</f>
        <v>-0.99475164224625845</v>
      </c>
      <c r="I128" s="18">
        <f>C114+SUM(E128:H128)</f>
        <v>-4.2650630274462582</v>
      </c>
      <c r="J128" s="13">
        <f t="shared" si="31"/>
        <v>1.4050981507655123E-2</v>
      </c>
      <c r="K128" s="18">
        <f t="shared" si="32"/>
        <v>0.21331502634134772</v>
      </c>
      <c r="L128" s="2"/>
      <c r="M128" s="2"/>
      <c r="N128" s="4"/>
      <c r="O128" s="5"/>
    </row>
    <row r="129" spans="1:15" x14ac:dyDescent="0.3">
      <c r="A129" s="1">
        <v>84</v>
      </c>
      <c r="B129" s="2">
        <v>90</v>
      </c>
      <c r="C129" s="2">
        <f t="shared" si="28"/>
        <v>8100</v>
      </c>
      <c r="D129" s="17">
        <f t="shared" si="29"/>
        <v>4.499809670330265</v>
      </c>
      <c r="E129" s="27">
        <f t="shared" si="30"/>
        <v>-1.383975</v>
      </c>
      <c r="F129" s="12">
        <f>F$16*B129*$B111</f>
        <v>1.5875819999999998</v>
      </c>
      <c r="G129" s="12">
        <f>G$16*C129*$B111</f>
        <v>-0.58838643000000002</v>
      </c>
      <c r="H129" s="12">
        <f>H$16*D129*$B111</f>
        <v>-1.0274253427116962</v>
      </c>
      <c r="I129" s="18">
        <f>C114+SUM(E129:H129)</f>
        <v>-4.4699979727116972</v>
      </c>
      <c r="J129" s="13">
        <f t="shared" si="31"/>
        <v>1.1447339057538754E-2</v>
      </c>
      <c r="K129" s="18">
        <f t="shared" si="32"/>
        <v>0.18014410451155458</v>
      </c>
      <c r="L129" s="2"/>
      <c r="M129" s="2"/>
      <c r="N129" s="4"/>
      <c r="O129" s="5"/>
    </row>
    <row r="130" spans="1:15" x14ac:dyDescent="0.3">
      <c r="A130" s="1">
        <v>96</v>
      </c>
      <c r="B130" s="2">
        <v>102</v>
      </c>
      <c r="C130" s="2">
        <f t="shared" si="28"/>
        <v>10404</v>
      </c>
      <c r="D130" s="17">
        <f t="shared" si="29"/>
        <v>4.6249728132842707</v>
      </c>
      <c r="E130" s="27">
        <f t="shared" si="30"/>
        <v>-1.604981</v>
      </c>
      <c r="F130" s="12">
        <f>F$16*B130*$B111</f>
        <v>1.7992595999999998</v>
      </c>
      <c r="G130" s="12">
        <f>G$16*C130*$B111</f>
        <v>-0.75574968120000008</v>
      </c>
      <c r="H130" s="12">
        <f>H$16*D130*$B111</f>
        <v>-1.0560033925550696</v>
      </c>
      <c r="I130" s="18">
        <f>C114+SUM(E130:H130)</f>
        <v>-4.6752676737550702</v>
      </c>
      <c r="J130" s="13">
        <f t="shared" si="31"/>
        <v>9.3230292734502902E-3</v>
      </c>
      <c r="K130" s="18">
        <f t="shared" si="32"/>
        <v>0.15698847859459486</v>
      </c>
      <c r="L130" s="2"/>
      <c r="M130" s="2"/>
      <c r="N130" s="4"/>
      <c r="O130" s="5"/>
    </row>
    <row r="131" spans="1:15" x14ac:dyDescent="0.3">
      <c r="A131" s="1">
        <v>108</v>
      </c>
      <c r="B131" s="2">
        <v>114</v>
      </c>
      <c r="C131" s="2">
        <f t="shared" si="28"/>
        <v>12996</v>
      </c>
      <c r="D131" s="17">
        <f t="shared" si="29"/>
        <v>4.7361984483944957</v>
      </c>
      <c r="E131" s="27">
        <f t="shared" si="30"/>
        <v>-1.921538</v>
      </c>
      <c r="F131" s="12">
        <f>F$16*B131*$B111</f>
        <v>2.0109372000000003</v>
      </c>
      <c r="G131" s="12">
        <f>G$16*C131*$B111</f>
        <v>-0.94403333879999995</v>
      </c>
      <c r="H131" s="12">
        <f>H$16*D131*$B111</f>
        <v>-1.0813991414075008</v>
      </c>
      <c r="I131" s="18">
        <f>C114+SUM(E131:H131)</f>
        <v>-4.9938264802075008</v>
      </c>
      <c r="J131" s="13">
        <f t="shared" si="31"/>
        <v>6.7796725123648221E-3</v>
      </c>
      <c r="K131" s="18">
        <f t="shared" si="32"/>
        <v>0.14035559365535563</v>
      </c>
      <c r="L131" s="2"/>
      <c r="M131" s="2"/>
      <c r="N131" s="4"/>
      <c r="O131" s="5"/>
    </row>
    <row r="132" spans="1:15" x14ac:dyDescent="0.3">
      <c r="A132" s="1">
        <v>120</v>
      </c>
      <c r="B132" s="2">
        <v>126</v>
      </c>
      <c r="C132" s="2">
        <f t="shared" si="28"/>
        <v>15876</v>
      </c>
      <c r="D132" s="17">
        <f t="shared" si="29"/>
        <v>4.836281906951478</v>
      </c>
      <c r="E132" s="27">
        <f t="shared" si="30"/>
        <v>-1.8421000000000001</v>
      </c>
      <c r="F132" s="12">
        <f>F$16*B132*$B111</f>
        <v>2.2226147999999997</v>
      </c>
      <c r="G132" s="12">
        <f>G$16*C132*$B111</f>
        <v>-1.1532374027999999</v>
      </c>
      <c r="H132" s="12">
        <f>H$16*D132*$B111</f>
        <v>-1.104250837199366</v>
      </c>
      <c r="I132" s="18">
        <f>C114+SUM(E132:H132)</f>
        <v>-4.934766639999367</v>
      </c>
      <c r="J132" s="13">
        <f t="shared" si="31"/>
        <v>7.1921391076676319E-3</v>
      </c>
      <c r="K132" s="18">
        <f t="shared" si="32"/>
        <v>0.12938315151831342</v>
      </c>
      <c r="L132" s="2"/>
      <c r="M132" s="2"/>
      <c r="N132" s="4"/>
      <c r="O132" s="5"/>
    </row>
    <row r="133" spans="1:15" x14ac:dyDescent="0.3">
      <c r="A133" s="6"/>
      <c r="B133" s="7"/>
      <c r="C133" s="7"/>
      <c r="D133" s="6"/>
      <c r="E133" s="7"/>
      <c r="F133" s="19"/>
      <c r="G133" s="19"/>
      <c r="H133" s="19"/>
      <c r="I133" s="7"/>
      <c r="J133" s="7"/>
      <c r="K133" s="20">
        <f ca="1">INDIRECT(ADDRESS(ROW(K117)+MATCH(0.5,K118:K132,-1),COLUMN(A117),2,1))+(INDIRECT(ADDRESS(ROW(K117)+MATCH(0.5,K118:K132,-1)+1,COLUMN(A117),2,1))-INDIRECT(ADDRESS(ROW(K117)+MATCH(0.5,K118:K132,-1),COLUMN(A117),2,1)))*(INDIRECT(ADDRESS(ROW(K117)+MATCH(0.5,K118:K132,-1),COLUMN(),2,1))-0.5)/(INDIRECT(ADDRESS(ROW(K117)+MATCH(0.5,K118:K132,-1),COLUMN(),2,1))-INDIRECT(ADDRESS(ROW(K117)+MATCH(0.5,K118:K132,-1)+1,COLUMN(),2,1)))</f>
        <v>38.286623646544975</v>
      </c>
      <c r="L133" s="7"/>
      <c r="M133" s="7"/>
      <c r="N133" s="7"/>
      <c r="O133" s="5"/>
    </row>
    <row r="134" spans="1:15" x14ac:dyDescent="0.3">
      <c r="A134" s="9" t="s">
        <v>9</v>
      </c>
      <c r="B134" s="4"/>
      <c r="C134" s="4"/>
      <c r="D134" s="1"/>
      <c r="E134" s="4"/>
      <c r="F134" s="21"/>
      <c r="G134" s="21"/>
      <c r="H134" s="21"/>
      <c r="I134" s="4"/>
      <c r="J134" s="4"/>
      <c r="K134" s="4"/>
      <c r="L134" s="4"/>
      <c r="M134" s="4"/>
      <c r="N134" s="4"/>
      <c r="O134" s="22"/>
    </row>
    <row r="135" spans="1:15" x14ac:dyDescent="0.3">
      <c r="A135" s="1" t="s">
        <v>10</v>
      </c>
      <c r="B135" s="2">
        <f>B110+60</f>
        <v>1021</v>
      </c>
      <c r="C135" s="12">
        <f>HLOOKUP(B135,E135:O136,2)</f>
        <v>0</v>
      </c>
      <c r="D135" s="1"/>
      <c r="E135" s="2">
        <v>721</v>
      </c>
      <c r="F135" s="2">
        <f>E135+60</f>
        <v>781</v>
      </c>
      <c r="G135" s="2">
        <f t="shared" ref="G135:M135" si="33">F135+60</f>
        <v>841</v>
      </c>
      <c r="H135" s="2">
        <f t="shared" si="33"/>
        <v>901</v>
      </c>
      <c r="I135" s="2">
        <f t="shared" si="33"/>
        <v>961</v>
      </c>
      <c r="J135" s="2">
        <f t="shared" si="33"/>
        <v>1021</v>
      </c>
      <c r="K135" s="2">
        <f t="shared" si="33"/>
        <v>1081</v>
      </c>
      <c r="L135" s="2">
        <f t="shared" si="33"/>
        <v>1141</v>
      </c>
      <c r="M135" s="2">
        <f t="shared" si="33"/>
        <v>1201</v>
      </c>
      <c r="N135" s="4">
        <f>M135+60</f>
        <v>1261</v>
      </c>
      <c r="O135" s="1">
        <f>N135+60</f>
        <v>1321</v>
      </c>
    </row>
    <row r="136" spans="1:15" x14ac:dyDescent="0.3">
      <c r="A136" s="1" t="s">
        <v>11</v>
      </c>
      <c r="B136" s="2">
        <f>B135+30</f>
        <v>1051</v>
      </c>
      <c r="C136" s="2"/>
      <c r="D136" s="1"/>
      <c r="E136" s="12">
        <f t="shared" ref="E136:O136" si="34">E111</f>
        <v>-1.2353400000000001</v>
      </c>
      <c r="F136" s="12">
        <f t="shared" si="34"/>
        <v>-0.99742419999999998</v>
      </c>
      <c r="G136" s="12">
        <f t="shared" si="34"/>
        <v>-0.88662739999999995</v>
      </c>
      <c r="H136" s="12">
        <f t="shared" si="34"/>
        <v>-0.57016429999999996</v>
      </c>
      <c r="I136" s="12">
        <f t="shared" si="34"/>
        <v>-0.31907190000000002</v>
      </c>
      <c r="J136" s="15">
        <f t="shared" si="34"/>
        <v>0</v>
      </c>
      <c r="K136" s="12">
        <f t="shared" si="34"/>
        <v>0.33862399999999998</v>
      </c>
      <c r="L136" s="12">
        <f t="shared" si="34"/>
        <v>0.58941250000000001</v>
      </c>
      <c r="M136" s="12">
        <f t="shared" si="34"/>
        <v>0.83906119999999995</v>
      </c>
      <c r="N136" s="23">
        <f t="shared" si="34"/>
        <v>1.095118</v>
      </c>
      <c r="O136" s="24">
        <f t="shared" si="34"/>
        <v>1.227854</v>
      </c>
    </row>
    <row r="137" spans="1:15" x14ac:dyDescent="0.3">
      <c r="A137" s="1" t="s">
        <v>12</v>
      </c>
      <c r="B137" s="12">
        <f>B112</f>
        <v>-5.0730000000000003E-3</v>
      </c>
      <c r="C137" s="13">
        <f>B136*B137</f>
        <v>-5.3317230000000002</v>
      </c>
      <c r="D137" s="1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5"/>
    </row>
    <row r="138" spans="1:15" x14ac:dyDescent="0.3">
      <c r="A138" s="1"/>
      <c r="B138" s="12">
        <f>B113</f>
        <v>-7.2389999999999998E-4</v>
      </c>
      <c r="C138" s="13">
        <f>(1-B$7)*B136*B138</f>
        <v>0</v>
      </c>
      <c r="D138" s="1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5"/>
    </row>
    <row r="139" spans="1:15" x14ac:dyDescent="0.3">
      <c r="A139" s="14" t="s">
        <v>14</v>
      </c>
      <c r="B139" s="15"/>
      <c r="C139" s="13">
        <f>C$8+C135+C137+C138</f>
        <v>-3.0431013000000005</v>
      </c>
      <c r="D139" s="1"/>
      <c r="E139" s="2"/>
      <c r="F139" s="15" t="s">
        <v>15</v>
      </c>
      <c r="G139" s="15" t="s">
        <v>16</v>
      </c>
      <c r="H139" s="15" t="s">
        <v>17</v>
      </c>
      <c r="I139" s="2"/>
      <c r="J139" s="2"/>
      <c r="K139" s="2"/>
      <c r="L139" s="2"/>
      <c r="M139" s="2"/>
      <c r="N139" s="4"/>
      <c r="O139" s="5"/>
    </row>
    <row r="140" spans="1:15" x14ac:dyDescent="0.3">
      <c r="A140" s="9" t="s">
        <v>18</v>
      </c>
      <c r="B140" s="2" t="s">
        <v>19</v>
      </c>
      <c r="C140" s="2" t="s">
        <v>20</v>
      </c>
      <c r="D140" s="1" t="s">
        <v>21</v>
      </c>
      <c r="E140" s="2" t="s">
        <v>22</v>
      </c>
      <c r="F140" s="15" t="s">
        <v>23</v>
      </c>
      <c r="G140" s="15" t="s">
        <v>23</v>
      </c>
      <c r="H140" s="15" t="s">
        <v>23</v>
      </c>
      <c r="I140" s="2" t="s">
        <v>24</v>
      </c>
      <c r="J140" s="16" t="s">
        <v>25</v>
      </c>
      <c r="K140" s="16" t="s">
        <v>26</v>
      </c>
      <c r="L140" s="2"/>
      <c r="M140" s="2"/>
      <c r="N140" s="4"/>
      <c r="O140" s="5"/>
    </row>
    <row r="141" spans="1:15" x14ac:dyDescent="0.3">
      <c r="A141" s="1"/>
      <c r="B141" s="2"/>
      <c r="C141" s="2"/>
      <c r="D141" s="1"/>
      <c r="E141" s="2"/>
      <c r="F141" s="25">
        <f>F116</f>
        <v>1.7799999999999999E-5</v>
      </c>
      <c r="G141" s="26">
        <f>G116</f>
        <v>-7.3300000000000001E-8</v>
      </c>
      <c r="H141" s="25">
        <f>H116</f>
        <v>-2.3039999999999999E-4</v>
      </c>
      <c r="I141" s="2"/>
      <c r="J141" s="2"/>
      <c r="K141" s="2"/>
      <c r="L141" s="2"/>
      <c r="M141" s="2"/>
      <c r="N141" s="4"/>
      <c r="O141" s="5"/>
    </row>
    <row r="142" spans="1:15" x14ac:dyDescent="0.3">
      <c r="A142" s="1">
        <v>0</v>
      </c>
      <c r="B142" s="2">
        <v>4.5</v>
      </c>
      <c r="C142" s="2">
        <f>B142*B142</f>
        <v>20.25</v>
      </c>
      <c r="D142" s="17">
        <f>LN(B142)</f>
        <v>1.5040773967762742</v>
      </c>
      <c r="E142" s="27">
        <f>E117</f>
        <v>-4.351604</v>
      </c>
      <c r="F142" s="12">
        <f>F$16*B142*$B136</f>
        <v>8.4185099999999999E-2</v>
      </c>
      <c r="G142" s="12">
        <f>G$16*C142*$B136</f>
        <v>-1.5600255749999999E-3</v>
      </c>
      <c r="H142" s="12">
        <f>H$16*D142*$B136</f>
        <v>-0.36421294326033349</v>
      </c>
      <c r="I142" s="18">
        <f>C139+SUM(E142:H142)</f>
        <v>-7.6762931688353344</v>
      </c>
      <c r="J142" s="13">
        <f>EXP(I142)</f>
        <v>4.6369053956461543E-4</v>
      </c>
      <c r="K142" s="2">
        <v>1</v>
      </c>
      <c r="L142" s="2"/>
      <c r="M142" s="2"/>
      <c r="N142" s="4"/>
      <c r="O142" s="5"/>
    </row>
    <row r="143" spans="1:15" x14ac:dyDescent="0.3">
      <c r="A143" s="1">
        <v>9</v>
      </c>
      <c r="B143" s="2">
        <v>13.5</v>
      </c>
      <c r="C143" s="2">
        <f t="shared" ref="C143:C157" si="35">B143*B143</f>
        <v>182.25</v>
      </c>
      <c r="D143" s="17">
        <f t="shared" ref="D143:D157" si="36">LN(B143)</f>
        <v>2.6026896854443837</v>
      </c>
      <c r="E143" s="27">
        <f t="shared" ref="E143:E157" si="37">E118</f>
        <v>-1.1858029999999999</v>
      </c>
      <c r="F143" s="12">
        <f>F$16*B143*$B136</f>
        <v>0.25255529999999998</v>
      </c>
      <c r="G143" s="12">
        <f>G$16*C143*$B136</f>
        <v>-1.4040230175E-2</v>
      </c>
      <c r="H143" s="12">
        <f>H$16*D143*$B136</f>
        <v>-0.63024234840623172</v>
      </c>
      <c r="I143" s="18">
        <f>C139+SUM(E143:H143)</f>
        <v>-4.6206315785812322</v>
      </c>
      <c r="J143" s="13">
        <f t="shared" ref="J143:J157" si="38">EXP(I143)</f>
        <v>9.8465752109144437E-3</v>
      </c>
      <c r="K143" s="18">
        <f>K142*(1-(J142*($A143-$A142)/(1+J142*($A143-$A142)/2)))</f>
        <v>0.99583547487298274</v>
      </c>
      <c r="L143" s="2"/>
      <c r="M143" s="2"/>
      <c r="N143" s="4"/>
      <c r="O143" s="5"/>
    </row>
    <row r="144" spans="1:15" x14ac:dyDescent="0.3">
      <c r="A144" s="1">
        <v>18</v>
      </c>
      <c r="B144" s="2">
        <v>21</v>
      </c>
      <c r="C144" s="2">
        <f t="shared" si="35"/>
        <v>441</v>
      </c>
      <c r="D144" s="17">
        <f t="shared" si="36"/>
        <v>3.044522437723423</v>
      </c>
      <c r="E144" s="27">
        <f t="shared" si="37"/>
        <v>-0.43861509999999998</v>
      </c>
      <c r="F144" s="12">
        <f>F$16*B144*$B136</f>
        <v>0.39286379999999999</v>
      </c>
      <c r="G144" s="12">
        <f>G$16*C144*$B136</f>
        <v>-3.3973890300000004E-2</v>
      </c>
      <c r="H144" s="12">
        <f>H$16*D144*$B136</f>
        <v>-0.73723232610370204</v>
      </c>
      <c r="I144" s="18">
        <f>C139+SUM(E144:H144)</f>
        <v>-3.8600588164037024</v>
      </c>
      <c r="J144" s="13">
        <f t="shared" si="38"/>
        <v>2.1066760415516562E-2</v>
      </c>
      <c r="K144" s="18">
        <f t="shared" ref="K144:K157" si="39">K143*(1-(J143*($A144-$A143)/(1+J143*($A144-$A143)/2)))</f>
        <v>0.91132976786289932</v>
      </c>
      <c r="L144" s="2"/>
      <c r="M144" s="2"/>
      <c r="N144" s="4"/>
      <c r="O144" s="5"/>
    </row>
    <row r="145" spans="1:15" x14ac:dyDescent="0.3">
      <c r="A145" s="1">
        <v>24</v>
      </c>
      <c r="B145" s="2">
        <v>27</v>
      </c>
      <c r="C145" s="2">
        <f t="shared" si="35"/>
        <v>729</v>
      </c>
      <c r="D145" s="17">
        <f t="shared" si="36"/>
        <v>3.2958368660043291</v>
      </c>
      <c r="E145" s="27">
        <f t="shared" si="37"/>
        <v>-6.3989000000000004E-2</v>
      </c>
      <c r="F145" s="12">
        <f>F$16*B145*$B136</f>
        <v>0.50511059999999997</v>
      </c>
      <c r="G145" s="12">
        <f>G$16*C145*$B136</f>
        <v>-5.6160920699999999E-2</v>
      </c>
      <c r="H145" s="12">
        <f>H$16*D145*$B136</f>
        <v>-0.7980882154376947</v>
      </c>
      <c r="I145" s="18">
        <f>C139+SUM(E145:H145)</f>
        <v>-3.4562288361376954</v>
      </c>
      <c r="J145" s="13">
        <f t="shared" si="38"/>
        <v>3.1548512574258745E-2</v>
      </c>
      <c r="K145" s="18">
        <f t="shared" si="39"/>
        <v>0.80298461661865916</v>
      </c>
      <c r="L145" s="2"/>
      <c r="M145" s="2"/>
      <c r="N145" s="4"/>
      <c r="O145" s="5"/>
    </row>
    <row r="146" spans="1:15" x14ac:dyDescent="0.3">
      <c r="A146" s="1">
        <v>30</v>
      </c>
      <c r="B146" s="2">
        <v>33</v>
      </c>
      <c r="C146" s="2">
        <f t="shared" si="35"/>
        <v>1089</v>
      </c>
      <c r="D146" s="17">
        <f t="shared" si="36"/>
        <v>3.4965075614664802</v>
      </c>
      <c r="E146" s="27">
        <f t="shared" si="37"/>
        <v>-3.38841E-2</v>
      </c>
      <c r="F146" s="12">
        <f>F$16*B146*$B136</f>
        <v>0.61735739999999995</v>
      </c>
      <c r="G146" s="12">
        <f>G$16*C146*$B136</f>
        <v>-8.3894708700000001E-2</v>
      </c>
      <c r="H146" s="12">
        <f>H$16*D146*$B136</f>
        <v>-0.84668070461213274</v>
      </c>
      <c r="I146" s="18">
        <f>C139+SUM(E146:H146)</f>
        <v>-3.390203413312133</v>
      </c>
      <c r="J146" s="13">
        <f t="shared" si="38"/>
        <v>3.3701820803290906E-2</v>
      </c>
      <c r="K146" s="18">
        <f t="shared" si="39"/>
        <v>0.66412887162362977</v>
      </c>
      <c r="L146" s="2"/>
      <c r="M146" s="2"/>
      <c r="N146" s="4"/>
      <c r="O146" s="5"/>
    </row>
    <row r="147" spans="1:15" x14ac:dyDescent="0.3">
      <c r="A147" s="1">
        <v>36</v>
      </c>
      <c r="B147" s="2">
        <v>39</v>
      </c>
      <c r="C147" s="2">
        <f t="shared" si="35"/>
        <v>1521</v>
      </c>
      <c r="D147" s="17">
        <f t="shared" si="36"/>
        <v>3.6635616461296463</v>
      </c>
      <c r="E147" s="28">
        <f t="shared" si="37"/>
        <v>0</v>
      </c>
      <c r="F147" s="12">
        <f>F$16*B147*$B136</f>
        <v>0.72960419999999993</v>
      </c>
      <c r="G147" s="12">
        <f>G$16*C147*$B136</f>
        <v>-0.11717525429999999</v>
      </c>
      <c r="H147" s="12">
        <f>H$16*D147*$B136</f>
        <v>-0.8871329180349522</v>
      </c>
      <c r="I147" s="18">
        <f>C139+SUM(E147:H147)</f>
        <v>-3.3178052723349527</v>
      </c>
      <c r="J147" s="13">
        <f t="shared" si="38"/>
        <v>3.6232264508814525E-2</v>
      </c>
      <c r="K147" s="18">
        <f t="shared" si="39"/>
        <v>0.54216588268650023</v>
      </c>
      <c r="L147" s="2"/>
      <c r="M147" s="2"/>
      <c r="N147" s="4"/>
      <c r="O147" s="5"/>
    </row>
    <row r="148" spans="1:15" x14ac:dyDescent="0.3">
      <c r="A148" s="1">
        <v>42</v>
      </c>
      <c r="B148" s="2">
        <v>45</v>
      </c>
      <c r="C148" s="2">
        <f t="shared" si="35"/>
        <v>2025</v>
      </c>
      <c r="D148" s="17">
        <f t="shared" si="36"/>
        <v>3.8066624897703196</v>
      </c>
      <c r="E148" s="27">
        <f t="shared" si="37"/>
        <v>-0.18382100000000001</v>
      </c>
      <c r="F148" s="12">
        <f>F$16*B148*$B136</f>
        <v>0.8418509999999999</v>
      </c>
      <c r="G148" s="12">
        <f>G$16*C148*$B136</f>
        <v>-0.1560025575</v>
      </c>
      <c r="H148" s="12">
        <f>H$16*D148*$B136</f>
        <v>-0.92178484456287879</v>
      </c>
      <c r="I148" s="18">
        <f>C139+SUM(E148:H148)</f>
        <v>-3.4628587020628796</v>
      </c>
      <c r="J148" s="13">
        <f t="shared" si="38"/>
        <v>3.1340041995358073E-2</v>
      </c>
      <c r="K148" s="18">
        <f t="shared" si="39"/>
        <v>0.43585784003398764</v>
      </c>
      <c r="L148" s="2"/>
      <c r="M148" s="2"/>
      <c r="N148" s="4"/>
      <c r="O148" s="5"/>
    </row>
    <row r="149" spans="1:15" x14ac:dyDescent="0.3">
      <c r="A149" s="1">
        <v>48</v>
      </c>
      <c r="B149" s="2">
        <v>51</v>
      </c>
      <c r="C149" s="2">
        <f t="shared" si="35"/>
        <v>2601</v>
      </c>
      <c r="D149" s="17">
        <f t="shared" si="36"/>
        <v>3.9318256327243257</v>
      </c>
      <c r="E149" s="27">
        <f t="shared" si="37"/>
        <v>-0.3511012</v>
      </c>
      <c r="F149" s="12">
        <f>F$16*B149*$B136</f>
        <v>0.9540978</v>
      </c>
      <c r="G149" s="12">
        <f>G$16*C149*$B136</f>
        <v>-0.2003766183</v>
      </c>
      <c r="H149" s="12">
        <f>H$16*D149*$B136</f>
        <v>-0.95209314969444858</v>
      </c>
      <c r="I149" s="18">
        <f>C139+SUM(E149:H149)</f>
        <v>-3.5925744679944489</v>
      </c>
      <c r="J149" s="13">
        <f t="shared" si="38"/>
        <v>2.7527370785724946E-2</v>
      </c>
      <c r="K149" s="18">
        <f t="shared" si="39"/>
        <v>0.36094256551821458</v>
      </c>
      <c r="L149" s="2"/>
      <c r="M149" s="2"/>
      <c r="N149" s="4"/>
      <c r="O149" s="5"/>
    </row>
    <row r="150" spans="1:15" x14ac:dyDescent="0.3">
      <c r="A150" s="1">
        <v>54</v>
      </c>
      <c r="B150" s="2">
        <v>57</v>
      </c>
      <c r="C150" s="2">
        <f t="shared" si="35"/>
        <v>3249</v>
      </c>
      <c r="D150" s="17">
        <f t="shared" si="36"/>
        <v>4.0430512678345503</v>
      </c>
      <c r="E150" s="27">
        <f t="shared" si="37"/>
        <v>-0.56418100000000004</v>
      </c>
      <c r="F150" s="12">
        <f>F$16*B150*$B136</f>
        <v>1.0663446000000001</v>
      </c>
      <c r="G150" s="12">
        <f>G$16*C150*$B136</f>
        <v>-0.25029743669999999</v>
      </c>
      <c r="H150" s="12">
        <f>H$16*D150*$B136</f>
        <v>-0.97902648172664342</v>
      </c>
      <c r="I150" s="18">
        <f>C139+SUM(E150:H150)</f>
        <v>-3.7702616184266438</v>
      </c>
      <c r="J150" s="13">
        <f t="shared" si="38"/>
        <v>2.3046033231518711E-2</v>
      </c>
      <c r="K150" s="18">
        <f t="shared" si="39"/>
        <v>0.30587533475599443</v>
      </c>
      <c r="L150" s="2"/>
      <c r="M150" s="2"/>
      <c r="N150" s="4"/>
      <c r="O150" s="5"/>
    </row>
    <row r="151" spans="1:15" x14ac:dyDescent="0.3">
      <c r="A151" s="1">
        <v>60</v>
      </c>
      <c r="B151" s="2">
        <v>63</v>
      </c>
      <c r="C151" s="2">
        <f t="shared" si="35"/>
        <v>3969</v>
      </c>
      <c r="D151" s="17">
        <f t="shared" si="36"/>
        <v>4.1431347263915326</v>
      </c>
      <c r="E151" s="27">
        <f t="shared" si="37"/>
        <v>-0.74481750000000002</v>
      </c>
      <c r="F151" s="12">
        <f>F$16*B151*$B136</f>
        <v>1.1785913999999997</v>
      </c>
      <c r="G151" s="12">
        <f>G$16*C151*$B136</f>
        <v>-0.30576501270000001</v>
      </c>
      <c r="H151" s="12">
        <f>H$16*D151*$B136</f>
        <v>-1.0032617312496002</v>
      </c>
      <c r="I151" s="18">
        <f>C139+SUM(E151:H151)</f>
        <v>-3.918354143949601</v>
      </c>
      <c r="J151" s="13">
        <f t="shared" si="38"/>
        <v>1.9873777218147815E-2</v>
      </c>
      <c r="K151" s="18">
        <f t="shared" si="39"/>
        <v>0.26631517055549053</v>
      </c>
      <c r="L151" s="2"/>
      <c r="M151" s="2"/>
      <c r="N151" s="4"/>
      <c r="O151" s="5"/>
    </row>
    <row r="152" spans="1:15" x14ac:dyDescent="0.3">
      <c r="A152" s="1">
        <v>66</v>
      </c>
      <c r="B152" s="2">
        <v>69</v>
      </c>
      <c r="C152" s="2">
        <f t="shared" si="35"/>
        <v>4761</v>
      </c>
      <c r="D152" s="17">
        <f t="shared" si="36"/>
        <v>4.2341065045972597</v>
      </c>
      <c r="E152" s="27">
        <f t="shared" si="37"/>
        <v>-0.92722510000000002</v>
      </c>
      <c r="F152" s="12">
        <f>F$16*B152*$B136</f>
        <v>1.2908382</v>
      </c>
      <c r="G152" s="12">
        <f>G$16*C152*$B136</f>
        <v>-0.36677934629999998</v>
      </c>
      <c r="H152" s="12">
        <f>H$16*D152*$B136</f>
        <v>-1.0252905837308282</v>
      </c>
      <c r="I152" s="18">
        <f>C139+SUM(E152:H152)</f>
        <v>-4.0715581300308283</v>
      </c>
      <c r="J152" s="13">
        <f t="shared" si="38"/>
        <v>1.7050800434819546E-2</v>
      </c>
      <c r="K152" s="18">
        <f t="shared" si="39"/>
        <v>0.23634585107509218</v>
      </c>
      <c r="L152" s="2"/>
      <c r="M152" s="2"/>
      <c r="N152" s="4"/>
      <c r="O152" s="5"/>
    </row>
    <row r="153" spans="1:15" x14ac:dyDescent="0.3">
      <c r="A153" s="1">
        <v>72</v>
      </c>
      <c r="B153" s="2">
        <v>78</v>
      </c>
      <c r="C153" s="2">
        <f t="shared" si="35"/>
        <v>6084</v>
      </c>
      <c r="D153" s="17">
        <f t="shared" si="36"/>
        <v>4.3567088266895917</v>
      </c>
      <c r="E153" s="27">
        <f t="shared" si="37"/>
        <v>-1.146479</v>
      </c>
      <c r="F153" s="12">
        <f>F$16*B153*$B136</f>
        <v>1.4592083999999999</v>
      </c>
      <c r="G153" s="12">
        <f>G$16*C153*$B136</f>
        <v>-0.46870101719999996</v>
      </c>
      <c r="H153" s="12">
        <f>H$16*D153*$B136</f>
        <v>-1.0549787850664154</v>
      </c>
      <c r="I153" s="18">
        <f>C139+SUM(E153:H153)</f>
        <v>-4.2540517022664162</v>
      </c>
      <c r="J153" s="13">
        <f t="shared" si="38"/>
        <v>1.4206556405082347E-2</v>
      </c>
      <c r="K153" s="18">
        <f t="shared" si="39"/>
        <v>0.21334317742694389</v>
      </c>
      <c r="L153" s="2"/>
      <c r="M153" s="2"/>
      <c r="N153" s="4"/>
      <c r="O153" s="5"/>
    </row>
    <row r="154" spans="1:15" x14ac:dyDescent="0.3">
      <c r="A154" s="1">
        <v>84</v>
      </c>
      <c r="B154" s="2">
        <v>90</v>
      </c>
      <c r="C154" s="2">
        <f t="shared" si="35"/>
        <v>8100</v>
      </c>
      <c r="D154" s="17">
        <f t="shared" si="36"/>
        <v>4.499809670330265</v>
      </c>
      <c r="E154" s="27">
        <f t="shared" si="37"/>
        <v>-1.383975</v>
      </c>
      <c r="F154" s="12">
        <f>F$16*B154*$B136</f>
        <v>1.6837019999999998</v>
      </c>
      <c r="G154" s="12">
        <f>G$16*C154*$B136</f>
        <v>-0.62401023</v>
      </c>
      <c r="H154" s="12">
        <f>H$16*D154*$B136</f>
        <v>-1.0896307115943418</v>
      </c>
      <c r="I154" s="18">
        <f>C139+SUM(E154:H154)</f>
        <v>-4.4570152415943429</v>
      </c>
      <c r="J154" s="13">
        <f t="shared" si="38"/>
        <v>1.15969257030512E-2</v>
      </c>
      <c r="K154" s="18">
        <f t="shared" si="39"/>
        <v>0.17982940648525972</v>
      </c>
      <c r="L154" s="2"/>
      <c r="M154" s="2"/>
      <c r="N154" s="4"/>
      <c r="O154" s="5"/>
    </row>
    <row r="155" spans="1:15" x14ac:dyDescent="0.3">
      <c r="A155" s="1">
        <v>96</v>
      </c>
      <c r="B155" s="2">
        <v>102</v>
      </c>
      <c r="C155" s="2">
        <f t="shared" si="35"/>
        <v>10404</v>
      </c>
      <c r="D155" s="17">
        <f t="shared" si="36"/>
        <v>4.6249728132842707</v>
      </c>
      <c r="E155" s="27">
        <f t="shared" si="37"/>
        <v>-1.604981</v>
      </c>
      <c r="F155" s="12">
        <f>F$16*B155*$B136</f>
        <v>1.9081956</v>
      </c>
      <c r="G155" s="12">
        <f>G$16*C155*$B136</f>
        <v>-0.80150647320000001</v>
      </c>
      <c r="H155" s="12">
        <f>H$16*D155*$B136</f>
        <v>-1.1199390167259113</v>
      </c>
      <c r="I155" s="18">
        <f>C139+SUM(E155:H155)</f>
        <v>-4.6613321899259113</v>
      </c>
      <c r="J155" s="13">
        <f t="shared" si="38"/>
        <v>9.4538596723431692E-3</v>
      </c>
      <c r="K155" s="18">
        <f t="shared" si="39"/>
        <v>0.15643182722063792</v>
      </c>
      <c r="L155" s="2"/>
      <c r="M155" s="2"/>
      <c r="N155" s="4"/>
      <c r="O155" s="5"/>
    </row>
    <row r="156" spans="1:15" x14ac:dyDescent="0.3">
      <c r="A156" s="1">
        <v>108</v>
      </c>
      <c r="B156" s="2">
        <v>114</v>
      </c>
      <c r="C156" s="2">
        <f t="shared" si="35"/>
        <v>12996</v>
      </c>
      <c r="D156" s="17">
        <f t="shared" si="36"/>
        <v>4.7361984483944957</v>
      </c>
      <c r="E156" s="27">
        <f t="shared" si="37"/>
        <v>-1.921538</v>
      </c>
      <c r="F156" s="12">
        <f>F$16*B156*$B136</f>
        <v>2.1326892000000002</v>
      </c>
      <c r="G156" s="12">
        <f>G$16*C156*$B136</f>
        <v>-1.0011897467999999</v>
      </c>
      <c r="H156" s="12">
        <f>H$16*D156*$B136</f>
        <v>-1.1468723487581063</v>
      </c>
      <c r="I156" s="18">
        <f>C139+SUM(E156:H156)</f>
        <v>-4.9800121955581069</v>
      </c>
      <c r="J156" s="13">
        <f t="shared" si="38"/>
        <v>6.8739787249780943E-3</v>
      </c>
      <c r="K156" s="18">
        <f t="shared" si="39"/>
        <v>0.13963782173390124</v>
      </c>
      <c r="L156" s="2"/>
      <c r="M156" s="2"/>
      <c r="N156" s="4"/>
      <c r="O156" s="5"/>
    </row>
    <row r="157" spans="1:15" x14ac:dyDescent="0.3">
      <c r="A157" s="1">
        <v>120</v>
      </c>
      <c r="B157" s="2">
        <v>126</v>
      </c>
      <c r="C157" s="2">
        <f t="shared" si="35"/>
        <v>15876</v>
      </c>
      <c r="D157" s="17">
        <f t="shared" si="36"/>
        <v>4.836281906951478</v>
      </c>
      <c r="E157" s="27">
        <f t="shared" si="37"/>
        <v>-1.8421000000000001</v>
      </c>
      <c r="F157" s="12">
        <f>F$16*B157*$B136</f>
        <v>2.3571827999999995</v>
      </c>
      <c r="G157" s="12">
        <f>G$16*C157*$B136</f>
        <v>-1.2230600508</v>
      </c>
      <c r="H157" s="12">
        <f>H$16*D157*$B136</f>
        <v>-1.171107598281063</v>
      </c>
      <c r="I157" s="18">
        <f>C139+SUM(E157:H157)</f>
        <v>-4.9221861490810639</v>
      </c>
      <c r="J157" s="13">
        <f t="shared" si="38"/>
        <v>7.2831912880693917E-3</v>
      </c>
      <c r="K157" s="18">
        <f t="shared" si="39"/>
        <v>0.1285756591651854</v>
      </c>
      <c r="L157" s="2"/>
      <c r="M157" s="2"/>
      <c r="N157" s="4"/>
      <c r="O157" s="5"/>
    </row>
    <row r="158" spans="1:15" x14ac:dyDescent="0.3">
      <c r="A158" s="6"/>
      <c r="B158" s="7"/>
      <c r="C158" s="7"/>
      <c r="D158" s="6"/>
      <c r="E158" s="7"/>
      <c r="F158" s="19"/>
      <c r="G158" s="19"/>
      <c r="H158" s="19"/>
      <c r="I158" s="7"/>
      <c r="J158" s="7"/>
      <c r="K158" s="20">
        <f ca="1">INDIRECT(ADDRESS(ROW(K142)+MATCH(0.5,K143:K157,-1),COLUMN(A142),2,1))+(INDIRECT(ADDRESS(ROW(K142)+MATCH(0.5,K143:K157,-1)+1,COLUMN(A142),2,1))-INDIRECT(ADDRESS(ROW(K142)+MATCH(0.5,K143:K157,-1),COLUMN(A142),2,1)))*(INDIRECT(ADDRESS(ROW(K142)+MATCH(0.5,K143:K157,-1),COLUMN(),2,1))-0.5)/(INDIRECT(ADDRESS(ROW(K142)+MATCH(0.5,K143:K157,-1),COLUMN(),2,1))-INDIRECT(ADDRESS(ROW(K142)+MATCH(0.5,K143:K157,-1)+1,COLUMN(),2,1)))</f>
        <v>38.379832135052688</v>
      </c>
      <c r="L158" s="7"/>
      <c r="M158" s="7"/>
      <c r="N158" s="7"/>
      <c r="O158" s="5"/>
    </row>
    <row r="159" spans="1:15" x14ac:dyDescent="0.3">
      <c r="A159" s="9" t="s">
        <v>9</v>
      </c>
      <c r="B159" s="4"/>
      <c r="C159" s="4"/>
      <c r="D159" s="1"/>
      <c r="E159" s="4"/>
      <c r="F159" s="21"/>
      <c r="G159" s="21"/>
      <c r="H159" s="21"/>
      <c r="I159" s="4"/>
      <c r="J159" s="4"/>
      <c r="K159" s="4"/>
      <c r="L159" s="4"/>
      <c r="M159" s="4"/>
      <c r="N159" s="4"/>
      <c r="O159" s="22"/>
    </row>
    <row r="160" spans="1:15" x14ac:dyDescent="0.3">
      <c r="A160" s="1" t="s">
        <v>10</v>
      </c>
      <c r="B160" s="2">
        <f>B135+60</f>
        <v>1081</v>
      </c>
      <c r="C160" s="12">
        <f>HLOOKUP(B160,E160:O161,2)</f>
        <v>0.33862399999999998</v>
      </c>
      <c r="D160" s="1"/>
      <c r="E160" s="2">
        <v>721</v>
      </c>
      <c r="F160" s="2">
        <f>E160+60</f>
        <v>781</v>
      </c>
      <c r="G160" s="2">
        <f t="shared" ref="G160:M160" si="40">F160+60</f>
        <v>841</v>
      </c>
      <c r="H160" s="2">
        <f t="shared" si="40"/>
        <v>901</v>
      </c>
      <c r="I160" s="2">
        <f t="shared" si="40"/>
        <v>961</v>
      </c>
      <c r="J160" s="2">
        <f t="shared" si="40"/>
        <v>1021</v>
      </c>
      <c r="K160" s="2">
        <f t="shared" si="40"/>
        <v>1081</v>
      </c>
      <c r="L160" s="2">
        <f t="shared" si="40"/>
        <v>1141</v>
      </c>
      <c r="M160" s="2">
        <f t="shared" si="40"/>
        <v>1201</v>
      </c>
      <c r="N160" s="4">
        <f>M160+60</f>
        <v>1261</v>
      </c>
      <c r="O160" s="1">
        <f>N160+60</f>
        <v>1321</v>
      </c>
    </row>
    <row r="161" spans="1:15" x14ac:dyDescent="0.3">
      <c r="A161" s="1" t="s">
        <v>11</v>
      </c>
      <c r="B161" s="2">
        <f>B160+30</f>
        <v>1111</v>
      </c>
      <c r="C161" s="2"/>
      <c r="D161" s="1"/>
      <c r="E161" s="12">
        <f t="shared" ref="E161:O161" si="41">E136</f>
        <v>-1.2353400000000001</v>
      </c>
      <c r="F161" s="12">
        <f t="shared" si="41"/>
        <v>-0.99742419999999998</v>
      </c>
      <c r="G161" s="12">
        <f t="shared" si="41"/>
        <v>-0.88662739999999995</v>
      </c>
      <c r="H161" s="12">
        <f t="shared" si="41"/>
        <v>-0.57016429999999996</v>
      </c>
      <c r="I161" s="12">
        <f t="shared" si="41"/>
        <v>-0.31907190000000002</v>
      </c>
      <c r="J161" s="15">
        <f t="shared" si="41"/>
        <v>0</v>
      </c>
      <c r="K161" s="12">
        <f t="shared" si="41"/>
        <v>0.33862399999999998</v>
      </c>
      <c r="L161" s="12">
        <f t="shared" si="41"/>
        <v>0.58941250000000001</v>
      </c>
      <c r="M161" s="12">
        <f t="shared" si="41"/>
        <v>0.83906119999999995</v>
      </c>
      <c r="N161" s="23">
        <f t="shared" si="41"/>
        <v>1.095118</v>
      </c>
      <c r="O161" s="24">
        <f t="shared" si="41"/>
        <v>1.227854</v>
      </c>
    </row>
    <row r="162" spans="1:15" x14ac:dyDescent="0.3">
      <c r="A162" s="1" t="s">
        <v>12</v>
      </c>
      <c r="B162" s="12">
        <f>B137</f>
        <v>-5.0730000000000003E-3</v>
      </c>
      <c r="C162" s="13">
        <f>B161*B162</f>
        <v>-5.6361030000000003</v>
      </c>
      <c r="D162" s="1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5"/>
    </row>
    <row r="163" spans="1:15" x14ac:dyDescent="0.3">
      <c r="A163" s="1"/>
      <c r="B163" s="12">
        <f>B138</f>
        <v>-7.2389999999999998E-4</v>
      </c>
      <c r="C163" s="13">
        <f>(1-B$7)*B161*B163</f>
        <v>0</v>
      </c>
      <c r="D163" s="1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5"/>
    </row>
    <row r="164" spans="1:15" x14ac:dyDescent="0.3">
      <c r="A164" s="14" t="s">
        <v>14</v>
      </c>
      <c r="B164" s="15"/>
      <c r="C164" s="13">
        <f>C$8+C160+C162+C163</f>
        <v>-3.0088573000000007</v>
      </c>
      <c r="D164" s="1"/>
      <c r="E164" s="2"/>
      <c r="F164" s="15" t="s">
        <v>15</v>
      </c>
      <c r="G164" s="15" t="s">
        <v>16</v>
      </c>
      <c r="H164" s="15" t="s">
        <v>17</v>
      </c>
      <c r="I164" s="2"/>
      <c r="J164" s="2"/>
      <c r="K164" s="2"/>
      <c r="L164" s="2"/>
      <c r="M164" s="2"/>
      <c r="N164" s="4"/>
      <c r="O164" s="5"/>
    </row>
    <row r="165" spans="1:15" x14ac:dyDescent="0.3">
      <c r="A165" s="9" t="s">
        <v>18</v>
      </c>
      <c r="B165" s="2" t="s">
        <v>19</v>
      </c>
      <c r="C165" s="2" t="s">
        <v>20</v>
      </c>
      <c r="D165" s="1" t="s">
        <v>21</v>
      </c>
      <c r="E165" s="2" t="s">
        <v>22</v>
      </c>
      <c r="F165" s="15" t="s">
        <v>23</v>
      </c>
      <c r="G165" s="15" t="s">
        <v>23</v>
      </c>
      <c r="H165" s="15" t="s">
        <v>23</v>
      </c>
      <c r="I165" s="2" t="s">
        <v>24</v>
      </c>
      <c r="J165" s="16" t="s">
        <v>25</v>
      </c>
      <c r="K165" s="16" t="s">
        <v>26</v>
      </c>
      <c r="L165" s="2"/>
      <c r="M165" s="2"/>
      <c r="N165" s="4"/>
      <c r="O165" s="5"/>
    </row>
    <row r="166" spans="1:15" x14ac:dyDescent="0.3">
      <c r="A166" s="1"/>
      <c r="B166" s="2"/>
      <c r="C166" s="2"/>
      <c r="D166" s="1"/>
      <c r="E166" s="2"/>
      <c r="F166" s="25">
        <f>F141</f>
        <v>1.7799999999999999E-5</v>
      </c>
      <c r="G166" s="26">
        <f>G141</f>
        <v>-7.3300000000000001E-8</v>
      </c>
      <c r="H166" s="25">
        <f>H141</f>
        <v>-2.3039999999999999E-4</v>
      </c>
      <c r="I166" s="2"/>
      <c r="J166" s="2"/>
      <c r="K166" s="2"/>
      <c r="L166" s="2"/>
      <c r="M166" s="2"/>
      <c r="N166" s="4"/>
      <c r="O166" s="5"/>
    </row>
    <row r="167" spans="1:15" x14ac:dyDescent="0.3">
      <c r="A167" s="1">
        <v>0</v>
      </c>
      <c r="B167" s="2">
        <v>4.5</v>
      </c>
      <c r="C167" s="2">
        <f>B167*B167</f>
        <v>20.25</v>
      </c>
      <c r="D167" s="17">
        <f>LN(B167)</f>
        <v>1.5040773967762742</v>
      </c>
      <c r="E167" s="27">
        <f>E142</f>
        <v>-4.351604</v>
      </c>
      <c r="F167" s="12">
        <f>F$16*B167*$B161</f>
        <v>8.899109999999999E-2</v>
      </c>
      <c r="G167" s="12">
        <f>G$16*C167*$B161</f>
        <v>-1.6490850749999999E-3</v>
      </c>
      <c r="H167" s="12">
        <f>H$16*D167*$B161</f>
        <v>-0.38500530919336873</v>
      </c>
      <c r="I167" s="18">
        <f>C164+SUM(E167:H167)</f>
        <v>-7.6581245942683687</v>
      </c>
      <c r="J167" s="13">
        <f>EXP(I167)</f>
        <v>4.7219213276234758E-4</v>
      </c>
      <c r="K167" s="2">
        <v>1</v>
      </c>
      <c r="L167" s="2"/>
      <c r="M167" s="2"/>
      <c r="N167" s="4"/>
      <c r="O167" s="5"/>
    </row>
    <row r="168" spans="1:15" x14ac:dyDescent="0.3">
      <c r="A168" s="1">
        <v>9</v>
      </c>
      <c r="B168" s="2">
        <v>13.5</v>
      </c>
      <c r="C168" s="2">
        <f t="shared" ref="C168:C182" si="42">B168*B168</f>
        <v>182.25</v>
      </c>
      <c r="D168" s="17">
        <f t="shared" ref="D168:D182" si="43">LN(B168)</f>
        <v>2.6026896854443837</v>
      </c>
      <c r="E168" s="27">
        <f t="shared" ref="E168:E182" si="44">E143</f>
        <v>-1.1858029999999999</v>
      </c>
      <c r="F168" s="12">
        <f>F$16*B168*$B161</f>
        <v>0.26697329999999997</v>
      </c>
      <c r="G168" s="12">
        <f>G$16*C168*$B161</f>
        <v>-1.4841765675E-2</v>
      </c>
      <c r="H168" s="12">
        <f>H$16*D168*$B161</f>
        <v>-0.66622193061781487</v>
      </c>
      <c r="I168" s="18">
        <f>C164+SUM(E168:H168)</f>
        <v>-4.608750696292816</v>
      </c>
      <c r="J168" s="13">
        <f t="shared" ref="J168:J182" si="45">EXP(I168)</f>
        <v>9.9642589207875037E-3</v>
      </c>
      <c r="K168" s="18">
        <f>K167*(1-(J167*($A168-$A167)/(1+J167*($A168-$A167)/2)))</f>
        <v>0.99575928175720063</v>
      </c>
      <c r="L168" s="2"/>
      <c r="M168" s="2"/>
      <c r="N168" s="4"/>
      <c r="O168" s="5"/>
    </row>
    <row r="169" spans="1:15" x14ac:dyDescent="0.3">
      <c r="A169" s="1">
        <v>18</v>
      </c>
      <c r="B169" s="2">
        <v>21</v>
      </c>
      <c r="C169" s="2">
        <f t="shared" si="42"/>
        <v>441</v>
      </c>
      <c r="D169" s="17">
        <f t="shared" si="43"/>
        <v>3.044522437723423</v>
      </c>
      <c r="E169" s="27">
        <f t="shared" si="44"/>
        <v>-0.43861509999999998</v>
      </c>
      <c r="F169" s="12">
        <f>F$16*B169*$B161</f>
        <v>0.41529179999999999</v>
      </c>
      <c r="G169" s="12">
        <f>G$16*C169*$B161</f>
        <v>-3.5913408299999998E-2</v>
      </c>
      <c r="H169" s="12">
        <f>H$16*D169*$B161</f>
        <v>-0.77931980428279057</v>
      </c>
      <c r="I169" s="18">
        <f>C164+SUM(E169:H169)</f>
        <v>-3.8474138125827912</v>
      </c>
      <c r="J169" s="13">
        <f t="shared" si="45"/>
        <v>2.1334841049708536E-2</v>
      </c>
      <c r="K169" s="18">
        <f t="shared" ref="K169:K182" si="46">K168*(1-(J168*($A169-$A168)/(1+J168*($A169-$A168)/2)))</f>
        <v>0.91029346774975273</v>
      </c>
      <c r="L169" s="2"/>
      <c r="M169" s="2"/>
      <c r="N169" s="4"/>
      <c r="O169" s="5"/>
    </row>
    <row r="170" spans="1:15" x14ac:dyDescent="0.3">
      <c r="A170" s="1">
        <v>24</v>
      </c>
      <c r="B170" s="2">
        <v>27</v>
      </c>
      <c r="C170" s="2">
        <f t="shared" si="42"/>
        <v>729</v>
      </c>
      <c r="D170" s="17">
        <f t="shared" si="43"/>
        <v>3.2958368660043291</v>
      </c>
      <c r="E170" s="27">
        <f t="shared" si="44"/>
        <v>-6.3989000000000004E-2</v>
      </c>
      <c r="F170" s="12">
        <f>F$16*B170*$B161</f>
        <v>0.53394659999999994</v>
      </c>
      <c r="G170" s="12">
        <f>G$16*C170*$B161</f>
        <v>-5.9367062700000001E-2</v>
      </c>
      <c r="H170" s="12">
        <f>H$16*D170*$B161</f>
        <v>-0.84364986427333855</v>
      </c>
      <c r="I170" s="18">
        <f>C164+SUM(E170:H170)</f>
        <v>-3.4419166269733394</v>
      </c>
      <c r="J170" s="13">
        <f t="shared" si="45"/>
        <v>3.2003288143614458E-2</v>
      </c>
      <c r="K170" s="18">
        <f t="shared" si="46"/>
        <v>0.80077720524995311</v>
      </c>
      <c r="L170" s="2"/>
      <c r="M170" s="2"/>
      <c r="N170" s="4"/>
      <c r="O170" s="5"/>
    </row>
    <row r="171" spans="1:15" x14ac:dyDescent="0.3">
      <c r="A171" s="1">
        <v>30</v>
      </c>
      <c r="B171" s="2">
        <v>33</v>
      </c>
      <c r="C171" s="2">
        <f t="shared" si="42"/>
        <v>1089</v>
      </c>
      <c r="D171" s="17">
        <f t="shared" si="43"/>
        <v>3.4965075614664802</v>
      </c>
      <c r="E171" s="27">
        <f t="shared" si="44"/>
        <v>-3.38841E-2</v>
      </c>
      <c r="F171" s="12">
        <f>F$16*B171*$B161</f>
        <v>0.6526014</v>
      </c>
      <c r="G171" s="12">
        <f>G$16*C171*$B161</f>
        <v>-8.8684130700000002E-2</v>
      </c>
      <c r="H171" s="12">
        <f>H$16*D171*$B161</f>
        <v>-0.89501642514184543</v>
      </c>
      <c r="I171" s="18">
        <f>C164+SUM(E171:H171)</f>
        <v>-3.3738405558418463</v>
      </c>
      <c r="J171" s="13">
        <f t="shared" si="45"/>
        <v>3.4257815317829364E-2</v>
      </c>
      <c r="K171" s="18">
        <f t="shared" si="46"/>
        <v>0.66048191519746324</v>
      </c>
      <c r="L171" s="2"/>
      <c r="M171" s="2"/>
      <c r="N171" s="4"/>
      <c r="O171" s="5"/>
    </row>
    <row r="172" spans="1:15" x14ac:dyDescent="0.3">
      <c r="A172" s="1">
        <v>36</v>
      </c>
      <c r="B172" s="2">
        <v>39</v>
      </c>
      <c r="C172" s="2">
        <f t="shared" si="42"/>
        <v>1521</v>
      </c>
      <c r="D172" s="17">
        <f t="shared" si="43"/>
        <v>3.6635616461296463</v>
      </c>
      <c r="E172" s="28">
        <f t="shared" si="44"/>
        <v>0</v>
      </c>
      <c r="F172" s="12">
        <f>F$16*B172*$B161</f>
        <v>0.77125619999999995</v>
      </c>
      <c r="G172" s="12">
        <f>G$16*C172*$B161</f>
        <v>-0.1238646123</v>
      </c>
      <c r="H172" s="12">
        <f>H$16*D172*$B161</f>
        <v>-0.93777799423104846</v>
      </c>
      <c r="I172" s="18">
        <f>C164+SUM(E172:H172)</f>
        <v>-3.2992437065310494</v>
      </c>
      <c r="J172" s="13">
        <f t="shared" si="45"/>
        <v>3.6911072450733023E-2</v>
      </c>
      <c r="K172" s="18">
        <f t="shared" si="46"/>
        <v>0.53737412245203331</v>
      </c>
      <c r="L172" s="2"/>
      <c r="M172" s="2"/>
      <c r="N172" s="4"/>
      <c r="O172" s="5"/>
    </row>
    <row r="173" spans="1:15" x14ac:dyDescent="0.3">
      <c r="A173" s="1">
        <v>42</v>
      </c>
      <c r="B173" s="2">
        <v>45</v>
      </c>
      <c r="C173" s="2">
        <f t="shared" si="42"/>
        <v>2025</v>
      </c>
      <c r="D173" s="17">
        <f t="shared" si="43"/>
        <v>3.8066624897703196</v>
      </c>
      <c r="E173" s="27">
        <f t="shared" si="44"/>
        <v>-0.18382100000000001</v>
      </c>
      <c r="F173" s="12">
        <f>F$16*B173*$B161</f>
        <v>0.8899109999999999</v>
      </c>
      <c r="G173" s="12">
        <f>G$16*C173*$B161</f>
        <v>-0.1649085075</v>
      </c>
      <c r="H173" s="12">
        <f>H$16*D173*$B161</f>
        <v>-0.97440814682146371</v>
      </c>
      <c r="I173" s="18">
        <f>C164+SUM(E173:H173)</f>
        <v>-3.4420839543214647</v>
      </c>
      <c r="J173" s="13">
        <f t="shared" si="45"/>
        <v>3.1997933566274207E-2</v>
      </c>
      <c r="K173" s="18">
        <f t="shared" si="46"/>
        <v>0.43022838381503004</v>
      </c>
      <c r="L173" s="2"/>
      <c r="M173" s="2"/>
      <c r="N173" s="4"/>
      <c r="O173" s="5"/>
    </row>
    <row r="174" spans="1:15" x14ac:dyDescent="0.3">
      <c r="A174" s="1">
        <v>48</v>
      </c>
      <c r="B174" s="2">
        <v>51</v>
      </c>
      <c r="C174" s="2">
        <f t="shared" si="42"/>
        <v>2601</v>
      </c>
      <c r="D174" s="17">
        <f t="shared" si="43"/>
        <v>3.9318256327243257</v>
      </c>
      <c r="E174" s="27">
        <f t="shared" si="44"/>
        <v>-0.3511012</v>
      </c>
      <c r="F174" s="12">
        <f>F$16*B174*$B161</f>
        <v>1.0085658</v>
      </c>
      <c r="G174" s="12">
        <f>G$16*C174*$B161</f>
        <v>-0.21181581630000001</v>
      </c>
      <c r="H174" s="12">
        <f>H$16*D174*$B161</f>
        <v>-1.0064467072412295</v>
      </c>
      <c r="I174" s="18">
        <f>C164+SUM(E174:H174)</f>
        <v>-3.5696552235412304</v>
      </c>
      <c r="J174" s="13">
        <f t="shared" si="45"/>
        <v>2.8165562829472489E-2</v>
      </c>
      <c r="K174" s="18">
        <f t="shared" si="46"/>
        <v>0.35486434853566351</v>
      </c>
      <c r="L174" s="2"/>
      <c r="M174" s="2"/>
      <c r="N174" s="4"/>
      <c r="O174" s="5"/>
    </row>
    <row r="175" spans="1:15" x14ac:dyDescent="0.3">
      <c r="A175" s="1">
        <v>54</v>
      </c>
      <c r="B175" s="2">
        <v>57</v>
      </c>
      <c r="C175" s="2">
        <f t="shared" si="42"/>
        <v>3249</v>
      </c>
      <c r="D175" s="17">
        <f t="shared" si="43"/>
        <v>4.0430512678345503</v>
      </c>
      <c r="E175" s="27">
        <f t="shared" si="44"/>
        <v>-0.56418100000000004</v>
      </c>
      <c r="F175" s="12">
        <f>F$16*B175*$B161</f>
        <v>1.1272206</v>
      </c>
      <c r="G175" s="12">
        <f>G$16*C175*$B161</f>
        <v>-0.26458653869999998</v>
      </c>
      <c r="H175" s="12">
        <f>H$16*D175*$B161</f>
        <v>-1.0349176224531882</v>
      </c>
      <c r="I175" s="18">
        <f>C164+SUM(E175:H175)</f>
        <v>-3.7453218611531889</v>
      </c>
      <c r="J175" s="13">
        <f t="shared" si="45"/>
        <v>2.3628022880987271E-2</v>
      </c>
      <c r="K175" s="18">
        <f t="shared" si="46"/>
        <v>0.29956706154135027</v>
      </c>
      <c r="L175" s="2"/>
      <c r="M175" s="2"/>
      <c r="N175" s="4"/>
      <c r="O175" s="5"/>
    </row>
    <row r="176" spans="1:15" x14ac:dyDescent="0.3">
      <c r="A176" s="1">
        <v>60</v>
      </c>
      <c r="B176" s="2">
        <v>63</v>
      </c>
      <c r="C176" s="2">
        <f t="shared" si="42"/>
        <v>3969</v>
      </c>
      <c r="D176" s="17">
        <f t="shared" si="43"/>
        <v>4.1431347263915326</v>
      </c>
      <c r="E176" s="27">
        <f t="shared" si="44"/>
        <v>-0.74481750000000002</v>
      </c>
      <c r="F176" s="12">
        <f>F$16*B176*$B161</f>
        <v>1.2458753999999999</v>
      </c>
      <c r="G176" s="12">
        <f>G$16*C176*$B161</f>
        <v>-0.32322067469999999</v>
      </c>
      <c r="H176" s="12">
        <f>H$16*D176*$B161</f>
        <v>-1.0605364257072367</v>
      </c>
      <c r="I176" s="18">
        <f>C164+SUM(E176:H176)</f>
        <v>-3.8915565004072379</v>
      </c>
      <c r="J176" s="13">
        <f t="shared" si="45"/>
        <v>2.0413547602062505E-2</v>
      </c>
      <c r="K176" s="18">
        <f t="shared" si="46"/>
        <v>0.25990911391612109</v>
      </c>
      <c r="L176" s="2"/>
      <c r="M176" s="2"/>
      <c r="N176" s="4"/>
      <c r="O176" s="5"/>
    </row>
    <row r="177" spans="1:15" x14ac:dyDescent="0.3">
      <c r="A177" s="1">
        <v>66</v>
      </c>
      <c r="B177" s="2">
        <v>69</v>
      </c>
      <c r="C177" s="2">
        <f t="shared" si="42"/>
        <v>4761</v>
      </c>
      <c r="D177" s="17">
        <f t="shared" si="43"/>
        <v>4.2341065045972597</v>
      </c>
      <c r="E177" s="27">
        <f t="shared" si="44"/>
        <v>-0.92722510000000002</v>
      </c>
      <c r="F177" s="12">
        <f>F$16*B177*$B161</f>
        <v>1.3645302000000001</v>
      </c>
      <c r="G177" s="12">
        <f>G$16*C177*$B161</f>
        <v>-0.38771822429999997</v>
      </c>
      <c r="H177" s="12">
        <f>H$16*D177*$B161</f>
        <v>-1.0838228720503806</v>
      </c>
      <c r="I177" s="18">
        <f>C164+SUM(E177:H177)</f>
        <v>-4.0430932963503814</v>
      </c>
      <c r="J177" s="13">
        <f t="shared" si="45"/>
        <v>1.7543122322234289E-2</v>
      </c>
      <c r="K177" s="18">
        <f t="shared" si="46"/>
        <v>0.22991214515073097</v>
      </c>
      <c r="L177" s="2"/>
      <c r="M177" s="2"/>
      <c r="N177" s="4"/>
      <c r="O177" s="5"/>
    </row>
    <row r="178" spans="1:15" x14ac:dyDescent="0.3">
      <c r="A178" s="1">
        <v>72</v>
      </c>
      <c r="B178" s="2">
        <v>78</v>
      </c>
      <c r="C178" s="2">
        <f t="shared" si="42"/>
        <v>6084</v>
      </c>
      <c r="D178" s="17">
        <f t="shared" si="43"/>
        <v>4.3567088266895917</v>
      </c>
      <c r="E178" s="27">
        <f t="shared" si="44"/>
        <v>-1.146479</v>
      </c>
      <c r="F178" s="12">
        <f>F$16*B178*$B161</f>
        <v>1.5425123999999999</v>
      </c>
      <c r="G178" s="12">
        <f>G$16*C178*$B161</f>
        <v>-0.49545844919999998</v>
      </c>
      <c r="H178" s="12">
        <f>H$16*D178*$B161</f>
        <v>-1.1152059278865722</v>
      </c>
      <c r="I178" s="18">
        <f>C164+SUM(E178:H178)</f>
        <v>-4.2234882770865729</v>
      </c>
      <c r="J178" s="13">
        <f t="shared" si="45"/>
        <v>1.4647460883299381E-2</v>
      </c>
      <c r="K178" s="18">
        <f t="shared" si="46"/>
        <v>0.20692184859058868</v>
      </c>
      <c r="L178" s="2"/>
      <c r="M178" s="2"/>
      <c r="N178" s="4"/>
      <c r="O178" s="5"/>
    </row>
    <row r="179" spans="1:15" x14ac:dyDescent="0.3">
      <c r="A179" s="1">
        <v>84</v>
      </c>
      <c r="B179" s="2">
        <v>90</v>
      </c>
      <c r="C179" s="2">
        <f t="shared" si="42"/>
        <v>8100</v>
      </c>
      <c r="D179" s="17">
        <f t="shared" si="43"/>
        <v>4.499809670330265</v>
      </c>
      <c r="E179" s="27">
        <f t="shared" si="44"/>
        <v>-1.383975</v>
      </c>
      <c r="F179" s="12">
        <f>F$16*B179*$B161</f>
        <v>1.7798219999999998</v>
      </c>
      <c r="G179" s="12">
        <f>G$16*C179*$B161</f>
        <v>-0.65963402999999998</v>
      </c>
      <c r="H179" s="12">
        <f>H$16*D179*$B161</f>
        <v>-1.1518360804769874</v>
      </c>
      <c r="I179" s="18">
        <f>C164+SUM(E179:H179)</f>
        <v>-4.4244804104769884</v>
      </c>
      <c r="J179" s="13">
        <f t="shared" si="45"/>
        <v>1.1980434592180334E-2</v>
      </c>
      <c r="K179" s="18">
        <f t="shared" si="46"/>
        <v>0.17348948759273536</v>
      </c>
      <c r="L179" s="2"/>
      <c r="M179" s="2"/>
      <c r="N179" s="4"/>
      <c r="O179" s="5"/>
    </row>
    <row r="180" spans="1:15" x14ac:dyDescent="0.3">
      <c r="A180" s="1">
        <v>96</v>
      </c>
      <c r="B180" s="2">
        <v>102</v>
      </c>
      <c r="C180" s="2">
        <f t="shared" si="42"/>
        <v>10404</v>
      </c>
      <c r="D180" s="17">
        <f t="shared" si="43"/>
        <v>4.6249728132842707</v>
      </c>
      <c r="E180" s="27">
        <f t="shared" si="44"/>
        <v>-1.604981</v>
      </c>
      <c r="F180" s="12">
        <f>F$16*B180*$B161</f>
        <v>2.0171315999999999</v>
      </c>
      <c r="G180" s="12">
        <f>G$16*C180*$B161</f>
        <v>-0.84726326520000006</v>
      </c>
      <c r="H180" s="12">
        <f>H$16*D180*$B161</f>
        <v>-1.1838746408967531</v>
      </c>
      <c r="I180" s="18">
        <f>C164+SUM(E180:H180)</f>
        <v>-4.6278446060967537</v>
      </c>
      <c r="J180" s="13">
        <f t="shared" si="45"/>
        <v>9.7758071258819274E-3</v>
      </c>
      <c r="K180" s="18">
        <f t="shared" si="46"/>
        <v>0.15022037833891011</v>
      </c>
      <c r="L180" s="2"/>
      <c r="M180" s="2"/>
      <c r="N180" s="4"/>
      <c r="O180" s="5"/>
    </row>
    <row r="181" spans="1:15" x14ac:dyDescent="0.3">
      <c r="A181" s="1">
        <v>108</v>
      </c>
      <c r="B181" s="2">
        <v>114</v>
      </c>
      <c r="C181" s="2">
        <f t="shared" si="42"/>
        <v>12996</v>
      </c>
      <c r="D181" s="17">
        <f t="shared" si="43"/>
        <v>4.7361984483944957</v>
      </c>
      <c r="E181" s="27">
        <f t="shared" si="44"/>
        <v>-1.921538</v>
      </c>
      <c r="F181" s="12">
        <f>F$16*B181*$B161</f>
        <v>2.2544412</v>
      </c>
      <c r="G181" s="12">
        <f>G$16*C181*$B161</f>
        <v>-1.0583461547999999</v>
      </c>
      <c r="H181" s="12">
        <f>H$16*D181*$B161</f>
        <v>-1.2123455561087118</v>
      </c>
      <c r="I181" s="18">
        <f>C164+SUM(E181:H181)</f>
        <v>-4.9466458109087128</v>
      </c>
      <c r="J181" s="13">
        <f t="shared" si="45"/>
        <v>7.1072079128442801E-3</v>
      </c>
      <c r="K181" s="18">
        <f t="shared" si="46"/>
        <v>0.13357443801113156</v>
      </c>
      <c r="L181" s="2"/>
      <c r="M181" s="2"/>
      <c r="N181" s="4"/>
      <c r="O181" s="5"/>
    </row>
    <row r="182" spans="1:15" x14ac:dyDescent="0.3">
      <c r="A182" s="1">
        <v>120</v>
      </c>
      <c r="B182" s="2">
        <v>126</v>
      </c>
      <c r="C182" s="2">
        <f t="shared" si="42"/>
        <v>15876</v>
      </c>
      <c r="D182" s="17">
        <f t="shared" si="43"/>
        <v>4.836281906951478</v>
      </c>
      <c r="E182" s="27">
        <f t="shared" si="44"/>
        <v>-1.8421000000000001</v>
      </c>
      <c r="F182" s="12">
        <f>F$16*B182*$B161</f>
        <v>2.4917507999999997</v>
      </c>
      <c r="G182" s="12">
        <f>G$16*C182*$B161</f>
        <v>-1.2928826988</v>
      </c>
      <c r="H182" s="12">
        <f>H$16*D182*$B161</f>
        <v>-1.2379643593627603</v>
      </c>
      <c r="I182" s="18">
        <f>C164+SUM(E182:H182)</f>
        <v>-4.8900535581627613</v>
      </c>
      <c r="J182" s="13">
        <f t="shared" si="45"/>
        <v>7.5210196522114752E-3</v>
      </c>
      <c r="K182" s="18">
        <f t="shared" si="46"/>
        <v>0.12264826967790415</v>
      </c>
      <c r="L182" s="2"/>
      <c r="M182" s="2"/>
      <c r="N182" s="4"/>
      <c r="O182" s="5"/>
    </row>
    <row r="183" spans="1:15" x14ac:dyDescent="0.3">
      <c r="A183" s="6"/>
      <c r="B183" s="7"/>
      <c r="C183" s="7"/>
      <c r="D183" s="6"/>
      <c r="E183" s="7"/>
      <c r="F183" s="19"/>
      <c r="G183" s="19"/>
      <c r="H183" s="19"/>
      <c r="I183" s="7"/>
      <c r="J183" s="7"/>
      <c r="K183" s="20">
        <f ca="1">INDIRECT(ADDRESS(ROW(K167)+MATCH(0.5,K168:K182,-1),COLUMN(A167),2,1))+(INDIRECT(ADDRESS(ROW(K167)+MATCH(0.5,K168:K182,-1)+1,COLUMN(A167),2,1))-INDIRECT(ADDRESS(ROW(K167)+MATCH(0.5,K168:K182,-1),COLUMN(A167),2,1)))*(INDIRECT(ADDRESS(ROW(K167)+MATCH(0.5,K168:K182,-1),COLUMN(),2,1))-0.5)/(INDIRECT(ADDRESS(ROW(K167)+MATCH(0.5,K168:K182,-1),COLUMN(),2,1))-INDIRECT(ADDRESS(ROW(K167)+MATCH(0.5,K168:K182,-1)+1,COLUMN(),2,1)))</f>
        <v>38.092894571121619</v>
      </c>
      <c r="L183" s="7"/>
      <c r="M183" s="7"/>
      <c r="N183" s="7"/>
      <c r="O183" s="5"/>
    </row>
    <row r="184" spans="1:15" x14ac:dyDescent="0.3">
      <c r="A184" s="9" t="s">
        <v>9</v>
      </c>
      <c r="B184" s="4"/>
      <c r="C184" s="4"/>
      <c r="D184" s="1"/>
      <c r="E184" s="4"/>
      <c r="F184" s="21"/>
      <c r="G184" s="21"/>
      <c r="H184" s="21"/>
      <c r="I184" s="4"/>
      <c r="J184" s="4"/>
      <c r="K184" s="4"/>
      <c r="L184" s="4"/>
      <c r="M184" s="4"/>
      <c r="N184" s="4"/>
      <c r="O184" s="22"/>
    </row>
    <row r="185" spans="1:15" x14ac:dyDescent="0.3">
      <c r="A185" s="1" t="s">
        <v>10</v>
      </c>
      <c r="B185" s="2">
        <f>B160+60</f>
        <v>1141</v>
      </c>
      <c r="C185" s="12">
        <f>HLOOKUP(B185,E185:O186,2)</f>
        <v>0.58941250000000001</v>
      </c>
      <c r="D185" s="1"/>
      <c r="E185" s="2">
        <v>721</v>
      </c>
      <c r="F185" s="2">
        <f>E185+60</f>
        <v>781</v>
      </c>
      <c r="G185" s="2">
        <f t="shared" ref="G185:M185" si="47">F185+60</f>
        <v>841</v>
      </c>
      <c r="H185" s="2">
        <f t="shared" si="47"/>
        <v>901</v>
      </c>
      <c r="I185" s="2">
        <f t="shared" si="47"/>
        <v>961</v>
      </c>
      <c r="J185" s="2">
        <f t="shared" si="47"/>
        <v>1021</v>
      </c>
      <c r="K185" s="2">
        <f t="shared" si="47"/>
        <v>1081</v>
      </c>
      <c r="L185" s="2">
        <f t="shared" si="47"/>
        <v>1141</v>
      </c>
      <c r="M185" s="2">
        <f t="shared" si="47"/>
        <v>1201</v>
      </c>
      <c r="N185" s="4">
        <f>M185+60</f>
        <v>1261</v>
      </c>
      <c r="O185" s="1">
        <f>N185+60</f>
        <v>1321</v>
      </c>
    </row>
    <row r="186" spans="1:15" x14ac:dyDescent="0.3">
      <c r="A186" s="1" t="s">
        <v>11</v>
      </c>
      <c r="B186" s="2">
        <f>B185+30</f>
        <v>1171</v>
      </c>
      <c r="C186" s="2"/>
      <c r="D186" s="1"/>
      <c r="E186" s="12">
        <f t="shared" ref="E186:O186" si="48">E161</f>
        <v>-1.2353400000000001</v>
      </c>
      <c r="F186" s="12">
        <f t="shared" si="48"/>
        <v>-0.99742419999999998</v>
      </c>
      <c r="G186" s="12">
        <f t="shared" si="48"/>
        <v>-0.88662739999999995</v>
      </c>
      <c r="H186" s="12">
        <f t="shared" si="48"/>
        <v>-0.57016429999999996</v>
      </c>
      <c r="I186" s="12">
        <f t="shared" si="48"/>
        <v>-0.31907190000000002</v>
      </c>
      <c r="J186" s="15">
        <f t="shared" si="48"/>
        <v>0</v>
      </c>
      <c r="K186" s="12">
        <f t="shared" si="48"/>
        <v>0.33862399999999998</v>
      </c>
      <c r="L186" s="12">
        <f t="shared" si="48"/>
        <v>0.58941250000000001</v>
      </c>
      <c r="M186" s="12">
        <f t="shared" si="48"/>
        <v>0.83906119999999995</v>
      </c>
      <c r="N186" s="23">
        <f t="shared" si="48"/>
        <v>1.095118</v>
      </c>
      <c r="O186" s="24">
        <f t="shared" si="48"/>
        <v>1.227854</v>
      </c>
    </row>
    <row r="187" spans="1:15" x14ac:dyDescent="0.3">
      <c r="A187" s="1" t="s">
        <v>12</v>
      </c>
      <c r="B187" s="12">
        <f>B162</f>
        <v>-5.0730000000000003E-3</v>
      </c>
      <c r="C187" s="13">
        <f>B186*B187</f>
        <v>-5.9404830000000004</v>
      </c>
      <c r="D187" s="1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5"/>
    </row>
    <row r="188" spans="1:15" x14ac:dyDescent="0.3">
      <c r="A188" s="1"/>
      <c r="B188" s="12">
        <f>B163</f>
        <v>-7.2389999999999998E-4</v>
      </c>
      <c r="C188" s="13">
        <f>(1-B$7)*B186*B188</f>
        <v>0</v>
      </c>
      <c r="D188" s="1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5"/>
    </row>
    <row r="189" spans="1:15" x14ac:dyDescent="0.3">
      <c r="A189" s="14" t="s">
        <v>14</v>
      </c>
      <c r="B189" s="15"/>
      <c r="C189" s="13">
        <f>C$8+C185+C187+C188</f>
        <v>-3.0624488000000007</v>
      </c>
      <c r="D189" s="1"/>
      <c r="E189" s="2"/>
      <c r="F189" s="15" t="s">
        <v>15</v>
      </c>
      <c r="G189" s="15" t="s">
        <v>16</v>
      </c>
      <c r="H189" s="15" t="s">
        <v>17</v>
      </c>
      <c r="I189" s="2"/>
      <c r="J189" s="2"/>
      <c r="K189" s="2"/>
      <c r="L189" s="2"/>
      <c r="M189" s="2"/>
      <c r="N189" s="4"/>
      <c r="O189" s="5"/>
    </row>
    <row r="190" spans="1:15" x14ac:dyDescent="0.3">
      <c r="A190" s="9" t="s">
        <v>18</v>
      </c>
      <c r="B190" s="2" t="s">
        <v>19</v>
      </c>
      <c r="C190" s="2" t="s">
        <v>20</v>
      </c>
      <c r="D190" s="1" t="s">
        <v>21</v>
      </c>
      <c r="E190" s="2" t="s">
        <v>22</v>
      </c>
      <c r="F190" s="15" t="s">
        <v>23</v>
      </c>
      <c r="G190" s="15" t="s">
        <v>23</v>
      </c>
      <c r="H190" s="15" t="s">
        <v>23</v>
      </c>
      <c r="I190" s="2" t="s">
        <v>24</v>
      </c>
      <c r="J190" s="16" t="s">
        <v>25</v>
      </c>
      <c r="K190" s="16" t="s">
        <v>26</v>
      </c>
      <c r="L190" s="2"/>
      <c r="M190" s="2"/>
      <c r="N190" s="4"/>
      <c r="O190" s="5"/>
    </row>
    <row r="191" spans="1:15" x14ac:dyDescent="0.3">
      <c r="A191" s="1"/>
      <c r="B191" s="2"/>
      <c r="C191" s="2"/>
      <c r="D191" s="1"/>
      <c r="E191" s="2"/>
      <c r="F191" s="25">
        <f>F166</f>
        <v>1.7799999999999999E-5</v>
      </c>
      <c r="G191" s="26">
        <f>G166</f>
        <v>-7.3300000000000001E-8</v>
      </c>
      <c r="H191" s="25">
        <f>H166</f>
        <v>-2.3039999999999999E-4</v>
      </c>
      <c r="I191" s="2"/>
      <c r="J191" s="2"/>
      <c r="K191" s="2"/>
      <c r="L191" s="2"/>
      <c r="M191" s="2"/>
      <c r="N191" s="4"/>
      <c r="O191" s="5"/>
    </row>
    <row r="192" spans="1:15" x14ac:dyDescent="0.3">
      <c r="A192" s="1">
        <v>0</v>
      </c>
      <c r="B192" s="2">
        <v>4.5</v>
      </c>
      <c r="C192" s="2">
        <f>B192*B192</f>
        <v>20.25</v>
      </c>
      <c r="D192" s="17">
        <f>LN(B192)</f>
        <v>1.5040773967762742</v>
      </c>
      <c r="E192" s="27">
        <f>E167</f>
        <v>-4.351604</v>
      </c>
      <c r="F192" s="12">
        <f>F$16*B192*$B186</f>
        <v>9.3797099999999994E-2</v>
      </c>
      <c r="G192" s="12">
        <f>G$16*C192*$B186</f>
        <v>-1.7381445749999999E-3</v>
      </c>
      <c r="H192" s="12">
        <f>H$16*D192*$B186</f>
        <v>-0.40579767512640391</v>
      </c>
      <c r="I192" s="18">
        <f>C189+SUM(E192:H192)</f>
        <v>-7.7277915197014053</v>
      </c>
      <c r="J192" s="13">
        <f>EXP(I192)</f>
        <v>4.4041569323527717E-4</v>
      </c>
      <c r="K192" s="2">
        <v>1</v>
      </c>
      <c r="L192" s="2"/>
      <c r="M192" s="2"/>
      <c r="N192" s="4"/>
      <c r="O192" s="5"/>
    </row>
    <row r="193" spans="1:15" x14ac:dyDescent="0.3">
      <c r="A193" s="1">
        <v>9</v>
      </c>
      <c r="B193" s="2">
        <v>13.5</v>
      </c>
      <c r="C193" s="2">
        <f t="shared" ref="C193:C207" si="49">B193*B193</f>
        <v>182.25</v>
      </c>
      <c r="D193" s="17">
        <f t="shared" ref="D193:D207" si="50">LN(B193)</f>
        <v>2.6026896854443837</v>
      </c>
      <c r="E193" s="27">
        <f t="shared" ref="E193:E207" si="51">E168</f>
        <v>-1.1858029999999999</v>
      </c>
      <c r="F193" s="12">
        <f>F$16*B193*$B186</f>
        <v>0.28139130000000001</v>
      </c>
      <c r="G193" s="12">
        <f>G$16*C193*$B186</f>
        <v>-1.5643301174999999E-2</v>
      </c>
      <c r="H193" s="12">
        <f>H$16*D193*$B186</f>
        <v>-0.70220151282939802</v>
      </c>
      <c r="I193" s="18">
        <f>C189+SUM(E193:H193)</f>
        <v>-4.6847053140043986</v>
      </c>
      <c r="J193" s="13">
        <f t="shared" ref="J193:J207" si="52">EXP(I193)</f>
        <v>9.2354557707469056E-3</v>
      </c>
      <c r="K193" s="18">
        <f>K192*(1-(J192*($A193-$A192)/(1+J192*($A193-$A192)/2)))</f>
        <v>0.99604409884515521</v>
      </c>
      <c r="L193" s="2"/>
      <c r="M193" s="2"/>
      <c r="N193" s="4"/>
      <c r="O193" s="5"/>
    </row>
    <row r="194" spans="1:15" x14ac:dyDescent="0.3">
      <c r="A194" s="1">
        <v>18</v>
      </c>
      <c r="B194" s="2">
        <v>21</v>
      </c>
      <c r="C194" s="2">
        <f t="shared" si="49"/>
        <v>441</v>
      </c>
      <c r="D194" s="17">
        <f t="shared" si="50"/>
        <v>3.044522437723423</v>
      </c>
      <c r="E194" s="27">
        <f t="shared" si="51"/>
        <v>-0.43861509999999998</v>
      </c>
      <c r="F194" s="12">
        <f>F$16*B194*$B186</f>
        <v>0.43771979999999999</v>
      </c>
      <c r="G194" s="12">
        <f>G$16*C194*$B186</f>
        <v>-3.7852926299999999E-2</v>
      </c>
      <c r="H194" s="12">
        <f>H$16*D194*$B186</f>
        <v>-0.82140728246187922</v>
      </c>
      <c r="I194" s="18">
        <f>C189+SUM(E194:H194)</f>
        <v>-3.9226043087618798</v>
      </c>
      <c r="J194" s="13">
        <f t="shared" si="52"/>
        <v>1.9789489634469481E-2</v>
      </c>
      <c r="K194" s="18">
        <f t="shared" ref="K194:K207" si="53">K193*(1-(J193*($A194-$A193)/(1+J193*($A194-$A193)/2)))</f>
        <v>0.91655724578100828</v>
      </c>
      <c r="L194" s="2"/>
      <c r="M194" s="2"/>
      <c r="N194" s="4"/>
      <c r="O194" s="5"/>
    </row>
    <row r="195" spans="1:15" x14ac:dyDescent="0.3">
      <c r="A195" s="1">
        <v>24</v>
      </c>
      <c r="B195" s="2">
        <v>27</v>
      </c>
      <c r="C195" s="2">
        <f t="shared" si="49"/>
        <v>729</v>
      </c>
      <c r="D195" s="17">
        <f t="shared" si="50"/>
        <v>3.2958368660043291</v>
      </c>
      <c r="E195" s="27">
        <f t="shared" si="51"/>
        <v>-6.3989000000000004E-2</v>
      </c>
      <c r="F195" s="12">
        <f>F$16*B195*$B186</f>
        <v>0.56278260000000002</v>
      </c>
      <c r="G195" s="12">
        <f>G$16*C195*$B186</f>
        <v>-6.2573204699999996E-2</v>
      </c>
      <c r="H195" s="12">
        <f>H$16*D195*$B186</f>
        <v>-0.88921151310898239</v>
      </c>
      <c r="I195" s="18">
        <f>C189+SUM(E195:H195)</f>
        <v>-3.5154399178089832</v>
      </c>
      <c r="J195" s="13">
        <f t="shared" si="52"/>
        <v>2.9734719243889485E-2</v>
      </c>
      <c r="K195" s="18">
        <f t="shared" si="53"/>
        <v>0.81382698347544802</v>
      </c>
      <c r="L195" s="2"/>
      <c r="M195" s="2"/>
      <c r="N195" s="4"/>
      <c r="O195" s="5"/>
    </row>
    <row r="196" spans="1:15" x14ac:dyDescent="0.3">
      <c r="A196" s="1">
        <v>30</v>
      </c>
      <c r="B196" s="2">
        <v>33</v>
      </c>
      <c r="C196" s="2">
        <f t="shared" si="49"/>
        <v>1089</v>
      </c>
      <c r="D196" s="17">
        <f t="shared" si="50"/>
        <v>3.4965075614664802</v>
      </c>
      <c r="E196" s="27">
        <f t="shared" si="51"/>
        <v>-3.38841E-2</v>
      </c>
      <c r="F196" s="12">
        <f>F$16*B196*$B186</f>
        <v>0.68784539999999994</v>
      </c>
      <c r="G196" s="12">
        <f>G$16*C196*$B186</f>
        <v>-9.3473552700000004E-2</v>
      </c>
      <c r="H196" s="12">
        <f>H$16*D196*$B186</f>
        <v>-0.94335214567155801</v>
      </c>
      <c r="I196" s="18">
        <f>C189+SUM(E196:H196)</f>
        <v>-3.4453131983715588</v>
      </c>
      <c r="J196" s="13">
        <f t="shared" si="52"/>
        <v>3.1894771087748318E-2</v>
      </c>
      <c r="K196" s="18">
        <f t="shared" si="53"/>
        <v>0.68052460836990525</v>
      </c>
      <c r="L196" s="2"/>
      <c r="M196" s="2"/>
      <c r="N196" s="4"/>
      <c r="O196" s="5"/>
    </row>
    <row r="197" spans="1:15" x14ac:dyDescent="0.3">
      <c r="A197" s="1">
        <v>36</v>
      </c>
      <c r="B197" s="2">
        <v>39</v>
      </c>
      <c r="C197" s="2">
        <f t="shared" si="49"/>
        <v>1521</v>
      </c>
      <c r="D197" s="17">
        <f t="shared" si="50"/>
        <v>3.6635616461296463</v>
      </c>
      <c r="E197" s="28">
        <f t="shared" si="51"/>
        <v>0</v>
      </c>
      <c r="F197" s="12">
        <f>F$16*B197*$B186</f>
        <v>0.81290819999999997</v>
      </c>
      <c r="G197" s="12">
        <f>G$16*C197*$B186</f>
        <v>-0.13055397029999999</v>
      </c>
      <c r="H197" s="12">
        <f>H$16*D197*$B186</f>
        <v>-0.98842307042714472</v>
      </c>
      <c r="I197" s="18">
        <f>C189+SUM(E197:H197)</f>
        <v>-3.3685176407271453</v>
      </c>
      <c r="J197" s="13">
        <f t="shared" si="52"/>
        <v>3.4440652943661158E-2</v>
      </c>
      <c r="K197" s="18">
        <f t="shared" si="53"/>
        <v>0.56166641350046997</v>
      </c>
      <c r="L197" s="2"/>
      <c r="M197" s="2"/>
      <c r="N197" s="4"/>
      <c r="O197" s="5"/>
    </row>
    <row r="198" spans="1:15" x14ac:dyDescent="0.3">
      <c r="A198" s="1">
        <v>42</v>
      </c>
      <c r="B198" s="2">
        <v>45</v>
      </c>
      <c r="C198" s="2">
        <f t="shared" si="49"/>
        <v>2025</v>
      </c>
      <c r="D198" s="17">
        <f t="shared" si="50"/>
        <v>3.8066624897703196</v>
      </c>
      <c r="E198" s="27">
        <f t="shared" si="51"/>
        <v>-0.18382100000000001</v>
      </c>
      <c r="F198" s="12">
        <f>F$16*B198*$B186</f>
        <v>0.937971</v>
      </c>
      <c r="G198" s="12">
        <f>G$16*C198*$B186</f>
        <v>-0.17381445749999999</v>
      </c>
      <c r="H198" s="12">
        <f>H$16*D198*$B186</f>
        <v>-1.0270314490800485</v>
      </c>
      <c r="I198" s="18">
        <f>C189+SUM(E198:H198)</f>
        <v>-3.5091447065800492</v>
      </c>
      <c r="J198" s="13">
        <f t="shared" si="52"/>
        <v>2.9922496009436902E-2</v>
      </c>
      <c r="K198" s="18">
        <f t="shared" si="53"/>
        <v>0.45647051199964322</v>
      </c>
      <c r="L198" s="2"/>
      <c r="M198" s="2"/>
      <c r="N198" s="4"/>
      <c r="O198" s="5"/>
    </row>
    <row r="199" spans="1:15" x14ac:dyDescent="0.3">
      <c r="A199" s="1">
        <v>48</v>
      </c>
      <c r="B199" s="2">
        <v>51</v>
      </c>
      <c r="C199" s="2">
        <f t="shared" si="49"/>
        <v>2601</v>
      </c>
      <c r="D199" s="17">
        <f t="shared" si="50"/>
        <v>3.9318256327243257</v>
      </c>
      <c r="E199" s="27">
        <f t="shared" si="51"/>
        <v>-0.3511012</v>
      </c>
      <c r="F199" s="12">
        <f>F$16*B199*$B186</f>
        <v>1.0630337999999999</v>
      </c>
      <c r="G199" s="12">
        <f>G$16*C199*$B186</f>
        <v>-0.22325501430000003</v>
      </c>
      <c r="H199" s="12">
        <f>H$16*D199*$B186</f>
        <v>-1.0608002647880106</v>
      </c>
      <c r="I199" s="18">
        <f>C189+SUM(E199:H199)</f>
        <v>-3.6345714790880113</v>
      </c>
      <c r="J199" s="13">
        <f t="shared" si="52"/>
        <v>2.6395242877838961E-2</v>
      </c>
      <c r="K199" s="18">
        <f t="shared" si="53"/>
        <v>0.38126876177062496</v>
      </c>
      <c r="L199" s="2"/>
      <c r="M199" s="2"/>
      <c r="N199" s="4"/>
      <c r="O199" s="5"/>
    </row>
    <row r="200" spans="1:15" x14ac:dyDescent="0.3">
      <c r="A200" s="1">
        <v>54</v>
      </c>
      <c r="B200" s="2">
        <v>57</v>
      </c>
      <c r="C200" s="2">
        <f t="shared" si="49"/>
        <v>3249</v>
      </c>
      <c r="D200" s="17">
        <f t="shared" si="50"/>
        <v>4.0430512678345503</v>
      </c>
      <c r="E200" s="27">
        <f t="shared" si="51"/>
        <v>-0.56418100000000004</v>
      </c>
      <c r="F200" s="12">
        <f>F$16*B200*$B186</f>
        <v>1.1880966000000002</v>
      </c>
      <c r="G200" s="12">
        <f>G$16*C200*$B186</f>
        <v>-0.27887564069999998</v>
      </c>
      <c r="H200" s="12">
        <f>H$16*D200*$B186</f>
        <v>-1.0908087631797332</v>
      </c>
      <c r="I200" s="18">
        <f>C189+SUM(E200:H200)</f>
        <v>-3.8082176038797337</v>
      </c>
      <c r="J200" s="13">
        <f t="shared" si="52"/>
        <v>2.2187690987865931E-2</v>
      </c>
      <c r="K200" s="18">
        <f t="shared" si="53"/>
        <v>0.32531723479067848</v>
      </c>
      <c r="L200" s="2"/>
      <c r="M200" s="2"/>
      <c r="N200" s="4"/>
      <c r="O200" s="5"/>
    </row>
    <row r="201" spans="1:15" x14ac:dyDescent="0.3">
      <c r="A201" s="1">
        <v>60</v>
      </c>
      <c r="B201" s="2">
        <v>63</v>
      </c>
      <c r="C201" s="2">
        <f t="shared" si="49"/>
        <v>3969</v>
      </c>
      <c r="D201" s="17">
        <f t="shared" si="50"/>
        <v>4.1431347263915326</v>
      </c>
      <c r="E201" s="27">
        <f t="shared" si="51"/>
        <v>-0.74481750000000002</v>
      </c>
      <c r="F201" s="12">
        <f>F$16*B201*$B186</f>
        <v>1.3131593999999998</v>
      </c>
      <c r="G201" s="12">
        <f>G$16*C201*$B186</f>
        <v>-0.34067633669999997</v>
      </c>
      <c r="H201" s="12">
        <f>H$16*D201*$B186</f>
        <v>-1.1178111201648733</v>
      </c>
      <c r="I201" s="18">
        <f>C189+SUM(E201:H201)</f>
        <v>-3.952594356864874</v>
      </c>
      <c r="J201" s="13">
        <f t="shared" si="52"/>
        <v>1.9204812950344881E-2</v>
      </c>
      <c r="K201" s="18">
        <f t="shared" si="53"/>
        <v>0.28471182591313549</v>
      </c>
      <c r="L201" s="2"/>
      <c r="M201" s="2"/>
      <c r="N201" s="4"/>
      <c r="O201" s="5"/>
    </row>
    <row r="202" spans="1:15" x14ac:dyDescent="0.3">
      <c r="A202" s="1">
        <v>66</v>
      </c>
      <c r="B202" s="2">
        <v>69</v>
      </c>
      <c r="C202" s="2">
        <f t="shared" si="49"/>
        <v>4761</v>
      </c>
      <c r="D202" s="17">
        <f t="shared" si="50"/>
        <v>4.2341065045972597</v>
      </c>
      <c r="E202" s="27">
        <f t="shared" si="51"/>
        <v>-0.92722510000000002</v>
      </c>
      <c r="F202" s="12">
        <f>F$16*B202*$B186</f>
        <v>1.4382222</v>
      </c>
      <c r="G202" s="12">
        <f>G$16*C202*$B186</f>
        <v>-0.40865710229999996</v>
      </c>
      <c r="H202" s="12">
        <f>H$16*D202*$B186</f>
        <v>-1.1423551603699331</v>
      </c>
      <c r="I202" s="18">
        <f>C189+SUM(E202:H202)</f>
        <v>-4.1024639626699333</v>
      </c>
      <c r="J202" s="13">
        <f t="shared" si="52"/>
        <v>1.6531891214221973E-2</v>
      </c>
      <c r="K202" s="18">
        <f t="shared" si="53"/>
        <v>0.25369199206506676</v>
      </c>
      <c r="L202" s="2"/>
      <c r="M202" s="2"/>
      <c r="N202" s="4"/>
      <c r="O202" s="5"/>
    </row>
    <row r="203" spans="1:15" x14ac:dyDescent="0.3">
      <c r="A203" s="1">
        <v>72</v>
      </c>
      <c r="B203" s="2">
        <v>78</v>
      </c>
      <c r="C203" s="2">
        <f t="shared" si="49"/>
        <v>6084</v>
      </c>
      <c r="D203" s="17">
        <f t="shared" si="50"/>
        <v>4.3567088266895917</v>
      </c>
      <c r="E203" s="27">
        <f t="shared" si="51"/>
        <v>-1.146479</v>
      </c>
      <c r="F203" s="12">
        <f>F$16*B203*$B186</f>
        <v>1.6258163999999999</v>
      </c>
      <c r="G203" s="12">
        <f>G$16*C203*$B186</f>
        <v>-0.52221588119999995</v>
      </c>
      <c r="H203" s="12">
        <f>H$16*D203*$B186</f>
        <v>-1.1754330707067291</v>
      </c>
      <c r="I203" s="18">
        <f>C189+SUM(E203:H203)</f>
        <v>-4.2807603519067303</v>
      </c>
      <c r="J203" s="13">
        <f t="shared" si="52"/>
        <v>1.3832140792417721E-2</v>
      </c>
      <c r="K203" s="18">
        <f t="shared" si="53"/>
        <v>0.22971699757876063</v>
      </c>
      <c r="L203" s="2"/>
      <c r="M203" s="2"/>
      <c r="N203" s="4"/>
      <c r="O203" s="5"/>
    </row>
    <row r="204" spans="1:15" x14ac:dyDescent="0.3">
      <c r="A204" s="1">
        <v>84</v>
      </c>
      <c r="B204" s="2">
        <v>90</v>
      </c>
      <c r="C204" s="2">
        <f t="shared" si="49"/>
        <v>8100</v>
      </c>
      <c r="D204" s="17">
        <f t="shared" si="50"/>
        <v>4.499809670330265</v>
      </c>
      <c r="E204" s="27">
        <f t="shared" si="51"/>
        <v>-1.383975</v>
      </c>
      <c r="F204" s="12">
        <f>F$16*B204*$B186</f>
        <v>1.875942</v>
      </c>
      <c r="G204" s="12">
        <f>G$16*C204*$B186</f>
        <v>-0.69525782999999997</v>
      </c>
      <c r="H204" s="12">
        <f>H$16*D204*$B186</f>
        <v>-1.214041449359633</v>
      </c>
      <c r="I204" s="18">
        <f>C189+SUM(E204:H204)</f>
        <v>-4.4797810793596335</v>
      </c>
      <c r="J204" s="13">
        <f t="shared" si="52"/>
        <v>1.1335894544336547E-2</v>
      </c>
      <c r="K204" s="18">
        <f t="shared" si="53"/>
        <v>0.19450925412991629</v>
      </c>
      <c r="L204" s="2"/>
      <c r="M204" s="2"/>
      <c r="N204" s="4"/>
      <c r="O204" s="5"/>
    </row>
    <row r="205" spans="1:15" x14ac:dyDescent="0.3">
      <c r="A205" s="1">
        <v>96</v>
      </c>
      <c r="B205" s="2">
        <v>102</v>
      </c>
      <c r="C205" s="2">
        <f t="shared" si="49"/>
        <v>10404</v>
      </c>
      <c r="D205" s="17">
        <f t="shared" si="50"/>
        <v>4.6249728132842707</v>
      </c>
      <c r="E205" s="27">
        <f t="shared" si="51"/>
        <v>-1.604981</v>
      </c>
      <c r="F205" s="12">
        <f>F$16*B205*$B186</f>
        <v>2.1260675999999998</v>
      </c>
      <c r="G205" s="12">
        <f>G$16*C205*$B186</f>
        <v>-0.89302005720000011</v>
      </c>
      <c r="H205" s="12">
        <f>H$16*D205*$B186</f>
        <v>-1.2478102650675948</v>
      </c>
      <c r="I205" s="18">
        <f>C189+SUM(E205:H205)</f>
        <v>-4.682192522267596</v>
      </c>
      <c r="J205" s="13">
        <f t="shared" si="52"/>
        <v>9.2586917290290068E-3</v>
      </c>
      <c r="K205" s="18">
        <f t="shared" si="53"/>
        <v>0.16973504439143314</v>
      </c>
      <c r="L205" s="2"/>
      <c r="M205" s="2"/>
      <c r="N205" s="4"/>
      <c r="O205" s="5"/>
    </row>
    <row r="206" spans="1:15" x14ac:dyDescent="0.3">
      <c r="A206" s="1">
        <v>108</v>
      </c>
      <c r="B206" s="2">
        <v>114</v>
      </c>
      <c r="C206" s="2">
        <f t="shared" si="49"/>
        <v>12996</v>
      </c>
      <c r="D206" s="17">
        <f t="shared" si="50"/>
        <v>4.7361984483944957</v>
      </c>
      <c r="E206" s="27">
        <f t="shared" si="51"/>
        <v>-1.921538</v>
      </c>
      <c r="F206" s="12">
        <f>F$16*B206*$B186</f>
        <v>2.3761932000000003</v>
      </c>
      <c r="G206" s="12">
        <f>G$16*C206*$B186</f>
        <v>-1.1155025627999999</v>
      </c>
      <c r="H206" s="12">
        <f>H$16*D206*$B186</f>
        <v>-1.2778187634593172</v>
      </c>
      <c r="I206" s="18">
        <f>C189+SUM(E206:H206)</f>
        <v>-5.0011149262593175</v>
      </c>
      <c r="J206" s="13">
        <f t="shared" si="52"/>
        <v>6.730438871324451E-3</v>
      </c>
      <c r="K206" s="18">
        <f t="shared" si="53"/>
        <v>0.15186923509634992</v>
      </c>
      <c r="L206" s="2"/>
      <c r="M206" s="2"/>
      <c r="N206" s="4"/>
      <c r="O206" s="5"/>
    </row>
    <row r="207" spans="1:15" x14ac:dyDescent="0.3">
      <c r="A207" s="1">
        <v>120</v>
      </c>
      <c r="B207" s="2">
        <v>126</v>
      </c>
      <c r="C207" s="2">
        <f t="shared" si="49"/>
        <v>15876</v>
      </c>
      <c r="D207" s="17">
        <f t="shared" si="50"/>
        <v>4.836281906951478</v>
      </c>
      <c r="E207" s="27">
        <f t="shared" si="51"/>
        <v>-1.8421000000000001</v>
      </c>
      <c r="F207" s="12">
        <f>F$16*B207*$B186</f>
        <v>2.6263187999999995</v>
      </c>
      <c r="G207" s="12">
        <f>G$16*C207*$B186</f>
        <v>-1.3627053467999999</v>
      </c>
      <c r="H207" s="12">
        <f>H$16*D207*$B186</f>
        <v>-1.3048211204444575</v>
      </c>
      <c r="I207" s="18">
        <f>C189+SUM(E207:H207)</f>
        <v>-4.9457564672444585</v>
      </c>
      <c r="J207" s="13">
        <f t="shared" si="52"/>
        <v>7.1135314746651346E-3</v>
      </c>
      <c r="K207" s="18">
        <f t="shared" si="53"/>
        <v>0.14007957343989472</v>
      </c>
      <c r="L207" s="2"/>
      <c r="M207" s="2"/>
      <c r="N207" s="4"/>
      <c r="O207" s="5"/>
    </row>
    <row r="208" spans="1:15" x14ac:dyDescent="0.3">
      <c r="A208" s="6"/>
      <c r="B208" s="7"/>
      <c r="C208" s="7"/>
      <c r="D208" s="6"/>
      <c r="E208" s="7"/>
      <c r="F208" s="19"/>
      <c r="G208" s="19"/>
      <c r="H208" s="19"/>
      <c r="I208" s="7"/>
      <c r="J208" s="7"/>
      <c r="K208" s="20">
        <f ca="1">INDIRECT(ADDRESS(ROW(K192)+MATCH(0.5,K193:K207,-1),COLUMN(A192),2,1))+(INDIRECT(ADDRESS(ROW(K192)+MATCH(0.5,K193:K207,-1)+1,COLUMN(A192),2,1))-INDIRECT(ADDRESS(ROW(K192)+MATCH(0.5,K193:K207,-1),COLUMN(A192),2,1)))*(INDIRECT(ADDRESS(ROW(K192)+MATCH(0.5,K193:K207,-1),COLUMN(),2,1))-0.5)/(INDIRECT(ADDRESS(ROW(K192)+MATCH(0.5,K193:K207,-1),COLUMN(),2,1))-INDIRECT(ADDRESS(ROW(K192)+MATCH(0.5,K193:K207,-1)+1,COLUMN(),2,1)))</f>
        <v>39.517232855311498</v>
      </c>
      <c r="L208" s="7"/>
      <c r="M208" s="7"/>
      <c r="N208" s="7"/>
      <c r="O208" s="5"/>
    </row>
    <row r="209" spans="1:15" x14ac:dyDescent="0.3">
      <c r="A209" s="9" t="s">
        <v>9</v>
      </c>
      <c r="B209" s="4"/>
      <c r="C209" s="4"/>
      <c r="D209" s="1"/>
      <c r="E209" s="4"/>
      <c r="F209" s="21"/>
      <c r="G209" s="21"/>
      <c r="H209" s="21"/>
      <c r="I209" s="4"/>
      <c r="J209" s="4"/>
      <c r="K209" s="4"/>
      <c r="L209" s="4"/>
      <c r="M209" s="4"/>
      <c r="N209" s="4"/>
      <c r="O209" s="22"/>
    </row>
    <row r="210" spans="1:15" x14ac:dyDescent="0.3">
      <c r="A210" s="1" t="s">
        <v>10</v>
      </c>
      <c r="B210" s="2">
        <f>B185+60</f>
        <v>1201</v>
      </c>
      <c r="C210" s="12">
        <f>HLOOKUP(B210,E210:O211,2)</f>
        <v>0.83906119999999995</v>
      </c>
      <c r="D210" s="1"/>
      <c r="E210" s="2">
        <v>721</v>
      </c>
      <c r="F210" s="2">
        <f>E210+60</f>
        <v>781</v>
      </c>
      <c r="G210" s="2">
        <f t="shared" ref="G210:M210" si="54">F210+60</f>
        <v>841</v>
      </c>
      <c r="H210" s="2">
        <f t="shared" si="54"/>
        <v>901</v>
      </c>
      <c r="I210" s="2">
        <f t="shared" si="54"/>
        <v>961</v>
      </c>
      <c r="J210" s="2">
        <f t="shared" si="54"/>
        <v>1021</v>
      </c>
      <c r="K210" s="2">
        <f t="shared" si="54"/>
        <v>1081</v>
      </c>
      <c r="L210" s="2">
        <f t="shared" si="54"/>
        <v>1141</v>
      </c>
      <c r="M210" s="2">
        <f t="shared" si="54"/>
        <v>1201</v>
      </c>
      <c r="N210" s="4">
        <f>M210+60</f>
        <v>1261</v>
      </c>
      <c r="O210" s="1">
        <f>N210+60</f>
        <v>1321</v>
      </c>
    </row>
    <row r="211" spans="1:15" x14ac:dyDescent="0.3">
      <c r="A211" s="1" t="s">
        <v>11</v>
      </c>
      <c r="B211" s="2">
        <f>B210+30</f>
        <v>1231</v>
      </c>
      <c r="C211" s="2"/>
      <c r="D211" s="1"/>
      <c r="E211" s="12">
        <f t="shared" ref="E211:O211" si="55">E186</f>
        <v>-1.2353400000000001</v>
      </c>
      <c r="F211" s="12">
        <f t="shared" si="55"/>
        <v>-0.99742419999999998</v>
      </c>
      <c r="G211" s="12">
        <f t="shared" si="55"/>
        <v>-0.88662739999999995</v>
      </c>
      <c r="H211" s="12">
        <f t="shared" si="55"/>
        <v>-0.57016429999999996</v>
      </c>
      <c r="I211" s="12">
        <f t="shared" si="55"/>
        <v>-0.31907190000000002</v>
      </c>
      <c r="J211" s="15">
        <f t="shared" si="55"/>
        <v>0</v>
      </c>
      <c r="K211" s="12">
        <f t="shared" si="55"/>
        <v>0.33862399999999998</v>
      </c>
      <c r="L211" s="12">
        <f t="shared" si="55"/>
        <v>0.58941250000000001</v>
      </c>
      <c r="M211" s="12">
        <f t="shared" si="55"/>
        <v>0.83906119999999995</v>
      </c>
      <c r="N211" s="23">
        <f t="shared" si="55"/>
        <v>1.095118</v>
      </c>
      <c r="O211" s="24">
        <f t="shared" si="55"/>
        <v>1.227854</v>
      </c>
    </row>
    <row r="212" spans="1:15" x14ac:dyDescent="0.3">
      <c r="A212" s="1" t="s">
        <v>12</v>
      </c>
      <c r="B212" s="12">
        <f>B187</f>
        <v>-5.0730000000000003E-3</v>
      </c>
      <c r="C212" s="13">
        <f>B211*B212</f>
        <v>-6.2448630000000005</v>
      </c>
      <c r="D212" s="1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5"/>
    </row>
    <row r="213" spans="1:15" x14ac:dyDescent="0.3">
      <c r="A213" s="1"/>
      <c r="B213" s="12">
        <f>B188</f>
        <v>-7.2389999999999998E-4</v>
      </c>
      <c r="C213" s="13">
        <f>(1-B$7)*B211*B213</f>
        <v>0</v>
      </c>
      <c r="D213" s="1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5"/>
    </row>
    <row r="214" spans="1:15" x14ac:dyDescent="0.3">
      <c r="A214" s="14" t="s">
        <v>14</v>
      </c>
      <c r="B214" s="15"/>
      <c r="C214" s="13">
        <f>C$8+C210+C212+C213</f>
        <v>-3.1171801000000006</v>
      </c>
      <c r="D214" s="1"/>
      <c r="E214" s="2"/>
      <c r="F214" s="15" t="s">
        <v>15</v>
      </c>
      <c r="G214" s="15" t="s">
        <v>16</v>
      </c>
      <c r="H214" s="15" t="s">
        <v>17</v>
      </c>
      <c r="I214" s="2"/>
      <c r="J214" s="2"/>
      <c r="K214" s="2"/>
      <c r="L214" s="2"/>
      <c r="M214" s="2"/>
      <c r="N214" s="4"/>
      <c r="O214" s="5"/>
    </row>
    <row r="215" spans="1:15" x14ac:dyDescent="0.3">
      <c r="A215" s="9" t="s">
        <v>18</v>
      </c>
      <c r="B215" s="2" t="s">
        <v>19</v>
      </c>
      <c r="C215" s="2" t="s">
        <v>20</v>
      </c>
      <c r="D215" s="1" t="s">
        <v>21</v>
      </c>
      <c r="E215" s="2" t="s">
        <v>22</v>
      </c>
      <c r="F215" s="15" t="s">
        <v>23</v>
      </c>
      <c r="G215" s="15" t="s">
        <v>23</v>
      </c>
      <c r="H215" s="15" t="s">
        <v>23</v>
      </c>
      <c r="I215" s="2" t="s">
        <v>24</v>
      </c>
      <c r="J215" s="16" t="s">
        <v>25</v>
      </c>
      <c r="K215" s="16" t="s">
        <v>26</v>
      </c>
      <c r="L215" s="2"/>
      <c r="M215" s="2"/>
      <c r="N215" s="4"/>
      <c r="O215" s="5"/>
    </row>
    <row r="216" spans="1:15" x14ac:dyDescent="0.3">
      <c r="A216" s="1"/>
      <c r="B216" s="2"/>
      <c r="C216" s="2"/>
      <c r="D216" s="1"/>
      <c r="E216" s="2"/>
      <c r="F216" s="25">
        <f>F191</f>
        <v>1.7799999999999999E-5</v>
      </c>
      <c r="G216" s="26">
        <f>G191</f>
        <v>-7.3300000000000001E-8</v>
      </c>
      <c r="H216" s="25">
        <f>H191</f>
        <v>-2.3039999999999999E-4</v>
      </c>
      <c r="I216" s="2"/>
      <c r="J216" s="2"/>
      <c r="K216" s="2"/>
      <c r="L216" s="2"/>
      <c r="M216" s="2"/>
      <c r="N216" s="4"/>
      <c r="O216" s="5"/>
    </row>
    <row r="217" spans="1:15" x14ac:dyDescent="0.3">
      <c r="A217" s="1">
        <v>0</v>
      </c>
      <c r="B217" s="2">
        <v>4.5</v>
      </c>
      <c r="C217" s="2">
        <f>B217*B217</f>
        <v>20.25</v>
      </c>
      <c r="D217" s="17">
        <f>LN(B217)</f>
        <v>1.5040773967762742</v>
      </c>
      <c r="E217" s="27">
        <f>E192</f>
        <v>-4.351604</v>
      </c>
      <c r="F217" s="12">
        <f>F$16*B217*$B211</f>
        <v>9.8603099999999999E-2</v>
      </c>
      <c r="G217" s="12">
        <f>G$16*C217*$B211</f>
        <v>-1.8272040749999999E-3</v>
      </c>
      <c r="H217" s="12">
        <f>H$16*D217*$B211</f>
        <v>-0.42659004105943915</v>
      </c>
      <c r="I217" s="18">
        <f>C214+SUM(E217:H217)</f>
        <v>-7.79859824513444</v>
      </c>
      <c r="J217" s="13">
        <f>EXP(I217)</f>
        <v>4.1030972971587071E-4</v>
      </c>
      <c r="K217" s="2">
        <v>1</v>
      </c>
      <c r="L217" s="2"/>
      <c r="M217" s="2"/>
      <c r="N217" s="4"/>
      <c r="O217" s="5"/>
    </row>
    <row r="218" spans="1:15" x14ac:dyDescent="0.3">
      <c r="A218" s="1">
        <v>9</v>
      </c>
      <c r="B218" s="2">
        <v>13.5</v>
      </c>
      <c r="C218" s="2">
        <f t="shared" ref="C218:C232" si="56">B218*B218</f>
        <v>182.25</v>
      </c>
      <c r="D218" s="17">
        <f t="shared" ref="D218:D232" si="57">LN(B218)</f>
        <v>2.6026896854443837</v>
      </c>
      <c r="E218" s="27">
        <f t="shared" ref="E218:E232" si="58">E193</f>
        <v>-1.1858029999999999</v>
      </c>
      <c r="F218" s="12">
        <f>F$16*B218*$B211</f>
        <v>0.2958093</v>
      </c>
      <c r="G218" s="12">
        <f>G$16*C218*$B211</f>
        <v>-1.6444836675000001E-2</v>
      </c>
      <c r="H218" s="12">
        <f>H$16*D218*$B211</f>
        <v>-0.73818109504098117</v>
      </c>
      <c r="I218" s="18">
        <f>C214+SUM(E218:H218)</f>
        <v>-4.7617997317159819</v>
      </c>
      <c r="J218" s="13">
        <f t="shared" ref="J218:J232" si="59">EXP(I218)</f>
        <v>8.5502074624314653E-3</v>
      </c>
      <c r="K218" s="18">
        <f>K217*(1-(J217*($A218-$A217)/(1+J217*($A218-$A217)/2)))</f>
        <v>0.99631401820642773</v>
      </c>
      <c r="L218" s="2"/>
      <c r="M218" s="2"/>
      <c r="N218" s="4"/>
      <c r="O218" s="5"/>
    </row>
    <row r="219" spans="1:15" x14ac:dyDescent="0.3">
      <c r="A219" s="1">
        <v>18</v>
      </c>
      <c r="B219" s="2">
        <v>21</v>
      </c>
      <c r="C219" s="2">
        <f t="shared" si="56"/>
        <v>441</v>
      </c>
      <c r="D219" s="17">
        <f t="shared" si="57"/>
        <v>3.044522437723423</v>
      </c>
      <c r="E219" s="27">
        <f t="shared" si="58"/>
        <v>-0.43861509999999998</v>
      </c>
      <c r="F219" s="12">
        <f>F$16*B219*$B211</f>
        <v>0.4601478</v>
      </c>
      <c r="G219" s="12">
        <f>G$16*C219*$B211</f>
        <v>-3.97924443E-2</v>
      </c>
      <c r="H219" s="12">
        <f>H$16*D219*$B211</f>
        <v>-0.86349476064096775</v>
      </c>
      <c r="I219" s="18">
        <f>C214+SUM(E219:H219)</f>
        <v>-3.9989346049409682</v>
      </c>
      <c r="J219" s="13">
        <f t="shared" si="59"/>
        <v>1.8335162678337003E-2</v>
      </c>
      <c r="K219" s="18">
        <f t="shared" ref="K219:K232" si="60">K218*(1-(J218*($A219-$A218)/(1+J218*($A219-$A218)/2)))</f>
        <v>0.92248638147326767</v>
      </c>
      <c r="L219" s="2"/>
      <c r="M219" s="2"/>
      <c r="N219" s="4"/>
      <c r="O219" s="5"/>
    </row>
    <row r="220" spans="1:15" x14ac:dyDescent="0.3">
      <c r="A220" s="1">
        <v>24</v>
      </c>
      <c r="B220" s="2">
        <v>27</v>
      </c>
      <c r="C220" s="2">
        <f t="shared" si="56"/>
        <v>729</v>
      </c>
      <c r="D220" s="17">
        <f t="shared" si="57"/>
        <v>3.2958368660043291</v>
      </c>
      <c r="E220" s="27">
        <f t="shared" si="58"/>
        <v>-6.3989000000000004E-2</v>
      </c>
      <c r="F220" s="12">
        <f>F$16*B220*$B211</f>
        <v>0.59161859999999999</v>
      </c>
      <c r="G220" s="12">
        <f>G$16*C220*$B211</f>
        <v>-6.5779346700000005E-2</v>
      </c>
      <c r="H220" s="12">
        <f>H$16*D220*$B211</f>
        <v>-0.93477316194462623</v>
      </c>
      <c r="I220" s="18">
        <f>C214+SUM(E220:H220)</f>
        <v>-3.5901030086446268</v>
      </c>
      <c r="J220" s="13">
        <f t="shared" si="59"/>
        <v>2.7595487703053312E-2</v>
      </c>
      <c r="K220" s="18">
        <f t="shared" si="60"/>
        <v>0.82629387026065393</v>
      </c>
      <c r="L220" s="2"/>
      <c r="M220" s="2"/>
      <c r="N220" s="4"/>
      <c r="O220" s="5"/>
    </row>
    <row r="221" spans="1:15" x14ac:dyDescent="0.3">
      <c r="A221" s="1">
        <v>30</v>
      </c>
      <c r="B221" s="2">
        <v>33</v>
      </c>
      <c r="C221" s="2">
        <f t="shared" si="56"/>
        <v>1089</v>
      </c>
      <c r="D221" s="17">
        <f t="shared" si="57"/>
        <v>3.4965075614664802</v>
      </c>
      <c r="E221" s="27">
        <f t="shared" si="58"/>
        <v>-3.38841E-2</v>
      </c>
      <c r="F221" s="12">
        <f>F$16*B221*$B211</f>
        <v>0.72308939999999999</v>
      </c>
      <c r="G221" s="12">
        <f>G$16*C221*$B211</f>
        <v>-9.8262974700000005E-2</v>
      </c>
      <c r="H221" s="12">
        <f>H$16*D221*$B211</f>
        <v>-0.9916878662012707</v>
      </c>
      <c r="I221" s="18">
        <f>C214+SUM(E221:H221)</f>
        <v>-3.5179256409012711</v>
      </c>
      <c r="J221" s="13">
        <f t="shared" si="59"/>
        <v>2.9660898752282873E-2</v>
      </c>
      <c r="K221" s="18">
        <f t="shared" si="60"/>
        <v>0.6999421853472042</v>
      </c>
      <c r="L221" s="2"/>
      <c r="M221" s="2"/>
      <c r="N221" s="4"/>
      <c r="O221" s="5"/>
    </row>
    <row r="222" spans="1:15" x14ac:dyDescent="0.3">
      <c r="A222" s="1">
        <v>36</v>
      </c>
      <c r="B222" s="2">
        <v>39</v>
      </c>
      <c r="C222" s="2">
        <f t="shared" si="56"/>
        <v>1521</v>
      </c>
      <c r="D222" s="17">
        <f t="shared" si="57"/>
        <v>3.6635616461296463</v>
      </c>
      <c r="E222" s="28">
        <f t="shared" si="58"/>
        <v>0</v>
      </c>
      <c r="F222" s="12">
        <f>F$16*B222*$B211</f>
        <v>0.85456019999999999</v>
      </c>
      <c r="G222" s="12">
        <f>G$16*C222*$B211</f>
        <v>-0.13724332829999999</v>
      </c>
      <c r="H222" s="12">
        <f>H$16*D222*$B211</f>
        <v>-1.039068146623241</v>
      </c>
      <c r="I222" s="18">
        <f>C214+SUM(E222:H222)</f>
        <v>-3.4389313749232415</v>
      </c>
      <c r="J222" s="13">
        <f t="shared" si="59"/>
        <v>3.2098968769490685E-2</v>
      </c>
      <c r="K222" s="18">
        <f t="shared" si="60"/>
        <v>0.58555516507555239</v>
      </c>
      <c r="L222" s="2"/>
      <c r="M222" s="2"/>
      <c r="N222" s="4"/>
      <c r="O222" s="5"/>
    </row>
    <row r="223" spans="1:15" x14ac:dyDescent="0.3">
      <c r="A223" s="1">
        <v>42</v>
      </c>
      <c r="B223" s="2">
        <v>45</v>
      </c>
      <c r="C223" s="2">
        <f t="shared" si="56"/>
        <v>2025</v>
      </c>
      <c r="D223" s="17">
        <f t="shared" si="57"/>
        <v>3.8066624897703196</v>
      </c>
      <c r="E223" s="27">
        <f t="shared" si="58"/>
        <v>-0.18382100000000001</v>
      </c>
      <c r="F223" s="12">
        <f>F$16*B223*$B211</f>
        <v>0.98603099999999999</v>
      </c>
      <c r="G223" s="12">
        <f>G$16*C223*$B211</f>
        <v>-0.18272040749999999</v>
      </c>
      <c r="H223" s="12">
        <f>H$16*D223*$B211</f>
        <v>-1.0796547513386334</v>
      </c>
      <c r="I223" s="18">
        <f>C214+SUM(E223:H223)</f>
        <v>-3.5773452588386339</v>
      </c>
      <c r="J223" s="13">
        <f t="shared" si="59"/>
        <v>2.7949799334880274E-2</v>
      </c>
      <c r="K223" s="18">
        <f t="shared" si="60"/>
        <v>0.48268677140363531</v>
      </c>
      <c r="L223" s="2"/>
      <c r="M223" s="2"/>
      <c r="N223" s="4"/>
      <c r="O223" s="5"/>
    </row>
    <row r="224" spans="1:15" x14ac:dyDescent="0.3">
      <c r="A224" s="1">
        <v>48</v>
      </c>
      <c r="B224" s="2">
        <v>51</v>
      </c>
      <c r="C224" s="2">
        <f t="shared" si="56"/>
        <v>2601</v>
      </c>
      <c r="D224" s="17">
        <f t="shared" si="57"/>
        <v>3.9318256327243257</v>
      </c>
      <c r="E224" s="27">
        <f t="shared" si="58"/>
        <v>-0.3511012</v>
      </c>
      <c r="F224" s="12">
        <f>F$16*B224*$B211</f>
        <v>1.1175017999999999</v>
      </c>
      <c r="G224" s="12">
        <f>G$16*C224*$B211</f>
        <v>-0.23469421230000001</v>
      </c>
      <c r="H224" s="12">
        <f>H$16*D224*$B211</f>
        <v>-1.1151538223347919</v>
      </c>
      <c r="I224" s="18">
        <f>C214+SUM(E224:H224)</f>
        <v>-3.7006275346347923</v>
      </c>
      <c r="J224" s="13">
        <f t="shared" si="59"/>
        <v>2.4708016468225791E-2</v>
      </c>
      <c r="K224" s="18">
        <f t="shared" si="60"/>
        <v>0.40800297256311557</v>
      </c>
      <c r="L224" s="2"/>
      <c r="M224" s="2"/>
      <c r="N224" s="4"/>
      <c r="O224" s="5"/>
    </row>
    <row r="225" spans="1:15" x14ac:dyDescent="0.3">
      <c r="A225" s="1">
        <v>54</v>
      </c>
      <c r="B225" s="2">
        <v>57</v>
      </c>
      <c r="C225" s="2">
        <f t="shared" si="56"/>
        <v>3249</v>
      </c>
      <c r="D225" s="17">
        <f t="shared" si="57"/>
        <v>4.0430512678345503</v>
      </c>
      <c r="E225" s="27">
        <f t="shared" si="58"/>
        <v>-0.56418100000000004</v>
      </c>
      <c r="F225" s="12">
        <f>F$16*B225*$B211</f>
        <v>1.2489726000000001</v>
      </c>
      <c r="G225" s="12">
        <f>G$16*C225*$B211</f>
        <v>-0.29316474269999998</v>
      </c>
      <c r="H225" s="12">
        <f>H$16*D225*$B211</f>
        <v>-1.146699903906278</v>
      </c>
      <c r="I225" s="18">
        <f>C214+SUM(E225:H225)</f>
        <v>-3.8722531466062784</v>
      </c>
      <c r="J225" s="13">
        <f t="shared" si="59"/>
        <v>2.0811425366714799E-2</v>
      </c>
      <c r="K225" s="18">
        <f t="shared" si="60"/>
        <v>0.35169135285348263</v>
      </c>
      <c r="L225" s="2"/>
      <c r="M225" s="2"/>
      <c r="N225" s="4"/>
      <c r="O225" s="5"/>
    </row>
    <row r="226" spans="1:15" x14ac:dyDescent="0.3">
      <c r="A226" s="1">
        <v>60</v>
      </c>
      <c r="B226" s="2">
        <v>63</v>
      </c>
      <c r="C226" s="2">
        <f t="shared" si="56"/>
        <v>3969</v>
      </c>
      <c r="D226" s="17">
        <f t="shared" si="57"/>
        <v>4.1431347263915326</v>
      </c>
      <c r="E226" s="27">
        <f t="shared" si="58"/>
        <v>-0.74481750000000002</v>
      </c>
      <c r="F226" s="12">
        <f>F$16*B226*$B211</f>
        <v>1.3804433999999999</v>
      </c>
      <c r="G226" s="12">
        <f>G$16*C226*$B211</f>
        <v>-0.35813199869999995</v>
      </c>
      <c r="H226" s="12">
        <f>H$16*D226*$B211</f>
        <v>-1.1750858146225098</v>
      </c>
      <c r="I226" s="18">
        <f>C214+SUM(E226:H226)</f>
        <v>-4.01477201332251</v>
      </c>
      <c r="J226" s="13">
        <f t="shared" si="59"/>
        <v>1.8047068572963648E-2</v>
      </c>
      <c r="K226" s="18">
        <f t="shared" si="60"/>
        <v>0.31035685241419536</v>
      </c>
      <c r="L226" s="2"/>
      <c r="M226" s="2"/>
      <c r="N226" s="4"/>
      <c r="O226" s="5"/>
    </row>
    <row r="227" spans="1:15" x14ac:dyDescent="0.3">
      <c r="A227" s="1">
        <v>66</v>
      </c>
      <c r="B227" s="2">
        <v>69</v>
      </c>
      <c r="C227" s="2">
        <f t="shared" si="56"/>
        <v>4761</v>
      </c>
      <c r="D227" s="17">
        <f t="shared" si="57"/>
        <v>4.2341065045972597</v>
      </c>
      <c r="E227" s="27">
        <f t="shared" si="58"/>
        <v>-0.92722510000000002</v>
      </c>
      <c r="F227" s="12">
        <f>F$16*B227*$B211</f>
        <v>1.5119142000000001</v>
      </c>
      <c r="G227" s="12">
        <f>G$16*C227*$B211</f>
        <v>-0.42959598030000001</v>
      </c>
      <c r="H227" s="12">
        <f>H$16*D227*$B211</f>
        <v>-1.2008874486894858</v>
      </c>
      <c r="I227" s="18">
        <f>C214+SUM(E227:H227)</f>
        <v>-4.1629744289894859</v>
      </c>
      <c r="J227" s="13">
        <f t="shared" si="59"/>
        <v>1.5561203320658372E-2</v>
      </c>
      <c r="K227" s="18">
        <f t="shared" si="60"/>
        <v>0.27847669423108884</v>
      </c>
      <c r="L227" s="2"/>
      <c r="M227" s="2"/>
      <c r="N227" s="4"/>
      <c r="O227" s="5"/>
    </row>
    <row r="228" spans="1:15" x14ac:dyDescent="0.3">
      <c r="A228" s="1">
        <v>72</v>
      </c>
      <c r="B228" s="2">
        <v>78</v>
      </c>
      <c r="C228" s="2">
        <f t="shared" si="56"/>
        <v>6084</v>
      </c>
      <c r="D228" s="17">
        <f t="shared" si="57"/>
        <v>4.3567088266895917</v>
      </c>
      <c r="E228" s="27">
        <f t="shared" si="58"/>
        <v>-1.146479</v>
      </c>
      <c r="F228" s="12">
        <f>F$16*B228*$B211</f>
        <v>1.7091204</v>
      </c>
      <c r="G228" s="12">
        <f>G$16*C228*$B211</f>
        <v>-0.54897331319999998</v>
      </c>
      <c r="H228" s="12">
        <f>H$16*D228*$B211</f>
        <v>-1.2356602135268862</v>
      </c>
      <c r="I228" s="18">
        <f>C214+SUM(E228:H228)</f>
        <v>-4.3391722267268866</v>
      </c>
      <c r="J228" s="13">
        <f t="shared" si="59"/>
        <v>1.304732396066193E-2</v>
      </c>
      <c r="K228" s="18">
        <f t="shared" si="60"/>
        <v>0.25363576378515085</v>
      </c>
      <c r="L228" s="2"/>
      <c r="M228" s="2"/>
      <c r="N228" s="4"/>
      <c r="O228" s="5"/>
    </row>
    <row r="229" spans="1:15" x14ac:dyDescent="0.3">
      <c r="A229" s="1">
        <v>84</v>
      </c>
      <c r="B229" s="2">
        <v>90</v>
      </c>
      <c r="C229" s="2">
        <f t="shared" si="56"/>
        <v>8100</v>
      </c>
      <c r="D229" s="17">
        <f t="shared" si="57"/>
        <v>4.499809670330265</v>
      </c>
      <c r="E229" s="27">
        <f t="shared" si="58"/>
        <v>-1.383975</v>
      </c>
      <c r="F229" s="12">
        <f>F$16*B229*$B211</f>
        <v>1.972062</v>
      </c>
      <c r="G229" s="12">
        <f>G$16*C229*$B211</f>
        <v>-0.73088162999999995</v>
      </c>
      <c r="H229" s="12">
        <f>H$16*D229*$B211</f>
        <v>-1.2762468182422786</v>
      </c>
      <c r="I229" s="18">
        <f>C214+SUM(E229:H229)</f>
        <v>-4.5362215482422794</v>
      </c>
      <c r="J229" s="13">
        <f t="shared" si="59"/>
        <v>1.0713811791826693E-2</v>
      </c>
      <c r="K229" s="18">
        <f t="shared" si="60"/>
        <v>0.21680760180885608</v>
      </c>
      <c r="L229" s="2"/>
      <c r="M229" s="2"/>
      <c r="N229" s="4"/>
      <c r="O229" s="5"/>
    </row>
    <row r="230" spans="1:15" x14ac:dyDescent="0.3">
      <c r="A230" s="1">
        <v>96</v>
      </c>
      <c r="B230" s="2">
        <v>102</v>
      </c>
      <c r="C230" s="2">
        <f t="shared" si="56"/>
        <v>10404</v>
      </c>
      <c r="D230" s="17">
        <f t="shared" si="57"/>
        <v>4.6249728132842707</v>
      </c>
      <c r="E230" s="27">
        <f t="shared" si="58"/>
        <v>-1.604981</v>
      </c>
      <c r="F230" s="12">
        <f>F$16*B230*$B211</f>
        <v>2.2350035999999998</v>
      </c>
      <c r="G230" s="12">
        <f>G$16*C230*$B211</f>
        <v>-0.93877684920000004</v>
      </c>
      <c r="H230" s="12">
        <f>H$16*D230*$B211</f>
        <v>-1.3117458892384366</v>
      </c>
      <c r="I230" s="18">
        <f>C214+SUM(E230:H230)</f>
        <v>-4.737680238438438</v>
      </c>
      <c r="J230" s="13">
        <f t="shared" si="59"/>
        <v>8.7589412917970528E-3</v>
      </c>
      <c r="K230" s="18">
        <f t="shared" si="60"/>
        <v>0.19061716799106787</v>
      </c>
      <c r="L230" s="2"/>
      <c r="M230" s="2"/>
      <c r="N230" s="4"/>
      <c r="O230" s="5"/>
    </row>
    <row r="231" spans="1:15" x14ac:dyDescent="0.3">
      <c r="A231" s="1">
        <v>108</v>
      </c>
      <c r="B231" s="2">
        <v>114</v>
      </c>
      <c r="C231" s="2">
        <f t="shared" si="56"/>
        <v>12996</v>
      </c>
      <c r="D231" s="17">
        <f t="shared" si="57"/>
        <v>4.7361984483944957</v>
      </c>
      <c r="E231" s="27">
        <f t="shared" si="58"/>
        <v>-1.921538</v>
      </c>
      <c r="F231" s="12">
        <f>F$16*B231*$B211</f>
        <v>2.4979452000000002</v>
      </c>
      <c r="G231" s="12">
        <f>G$16*C231*$B211</f>
        <v>-1.1726589707999999</v>
      </c>
      <c r="H231" s="12">
        <f>H$16*D231*$B211</f>
        <v>-1.3432919708099229</v>
      </c>
      <c r="I231" s="18">
        <f>C214+SUM(E231:H231)</f>
        <v>-5.0567238416099229</v>
      </c>
      <c r="J231" s="13">
        <f t="shared" si="59"/>
        <v>6.3663826622899003E-3</v>
      </c>
      <c r="K231" s="18">
        <f t="shared" si="60"/>
        <v>0.17158226649552683</v>
      </c>
      <c r="L231" s="2"/>
      <c r="M231" s="2"/>
      <c r="N231" s="4"/>
      <c r="O231" s="5"/>
    </row>
    <row r="232" spans="1:15" x14ac:dyDescent="0.3">
      <c r="A232" s="1">
        <v>120</v>
      </c>
      <c r="B232" s="2">
        <v>126</v>
      </c>
      <c r="C232" s="2">
        <f t="shared" si="56"/>
        <v>15876</v>
      </c>
      <c r="D232" s="17">
        <f t="shared" si="57"/>
        <v>4.836281906951478</v>
      </c>
      <c r="E232" s="27">
        <f t="shared" si="58"/>
        <v>-1.8421000000000001</v>
      </c>
      <c r="F232" s="12">
        <f>F$16*B232*$B211</f>
        <v>2.7608867999999998</v>
      </c>
      <c r="G232" s="12">
        <f>G$16*C232*$B211</f>
        <v>-1.4325279947999998</v>
      </c>
      <c r="H232" s="12">
        <f>H$16*D232*$B211</f>
        <v>-1.3716778815261548</v>
      </c>
      <c r="I232" s="18">
        <f>C214+SUM(E232:H232)</f>
        <v>-5.0025991763261555</v>
      </c>
      <c r="J232" s="13">
        <f t="shared" si="59"/>
        <v>6.7204566268858987E-3</v>
      </c>
      <c r="K232" s="18">
        <f t="shared" si="60"/>
        <v>0.15895625810221897</v>
      </c>
      <c r="L232" s="2"/>
      <c r="M232" s="2"/>
      <c r="N232" s="4"/>
      <c r="O232" s="5"/>
    </row>
    <row r="233" spans="1:15" x14ac:dyDescent="0.3">
      <c r="A233" s="6"/>
      <c r="B233" s="7"/>
      <c r="C233" s="7"/>
      <c r="D233" s="6"/>
      <c r="E233" s="7"/>
      <c r="F233" s="19"/>
      <c r="G233" s="19"/>
      <c r="H233" s="19"/>
      <c r="I233" s="7"/>
      <c r="J233" s="7"/>
      <c r="K233" s="20">
        <f ca="1">INDIRECT(ADDRESS(ROW(K217)+MATCH(0.5,K218:K232,-1),COLUMN(A217),2,1))+(INDIRECT(ADDRESS(ROW(K217)+MATCH(0.5,K218:K232,-1)+1,COLUMN(A217),2,1))-INDIRECT(ADDRESS(ROW(K217)+MATCH(0.5,K218:K232,-1),COLUMN(A217),2,1)))*(INDIRECT(ADDRESS(ROW(K217)+MATCH(0.5,K218:K232,-1),COLUMN(),2,1))-0.5)/(INDIRECT(ADDRESS(ROW(K217)+MATCH(0.5,K218:K232,-1),COLUMN(),2,1))-INDIRECT(ADDRESS(ROW(K217)+MATCH(0.5,K218:K232,-1)+1,COLUMN(),2,1)))</f>
        <v>40.990172123135359</v>
      </c>
      <c r="L233" s="7"/>
      <c r="M233" s="7"/>
      <c r="N233" s="7"/>
      <c r="O233" s="5"/>
    </row>
    <row r="234" spans="1:15" x14ac:dyDescent="0.3">
      <c r="A234" s="9" t="s">
        <v>9</v>
      </c>
      <c r="B234" s="4"/>
      <c r="C234" s="4"/>
      <c r="D234" s="1"/>
      <c r="E234" s="4"/>
      <c r="F234" s="21"/>
      <c r="G234" s="21"/>
      <c r="H234" s="21"/>
      <c r="I234" s="4"/>
      <c r="J234" s="4"/>
      <c r="K234" s="4"/>
      <c r="L234" s="4"/>
      <c r="M234" s="4"/>
      <c r="N234" s="4"/>
      <c r="O234" s="22"/>
    </row>
    <row r="235" spans="1:15" x14ac:dyDescent="0.3">
      <c r="A235" s="1" t="s">
        <v>10</v>
      </c>
      <c r="B235" s="2">
        <f>B210+60</f>
        <v>1261</v>
      </c>
      <c r="C235" s="12">
        <f>HLOOKUP(B235,E235:O236,2)</f>
        <v>1.095118</v>
      </c>
      <c r="D235" s="1"/>
      <c r="E235" s="2">
        <v>721</v>
      </c>
      <c r="F235" s="2">
        <f>E235+60</f>
        <v>781</v>
      </c>
      <c r="G235" s="2">
        <f t="shared" ref="G235:M235" si="61">F235+60</f>
        <v>841</v>
      </c>
      <c r="H235" s="2">
        <f t="shared" si="61"/>
        <v>901</v>
      </c>
      <c r="I235" s="2">
        <f t="shared" si="61"/>
        <v>961</v>
      </c>
      <c r="J235" s="2">
        <f t="shared" si="61"/>
        <v>1021</v>
      </c>
      <c r="K235" s="2">
        <f t="shared" si="61"/>
        <v>1081</v>
      </c>
      <c r="L235" s="2">
        <f t="shared" si="61"/>
        <v>1141</v>
      </c>
      <c r="M235" s="2">
        <f t="shared" si="61"/>
        <v>1201</v>
      </c>
      <c r="N235" s="4">
        <f>M235+60</f>
        <v>1261</v>
      </c>
      <c r="O235" s="1">
        <f>N235+60</f>
        <v>1321</v>
      </c>
    </row>
    <row r="236" spans="1:15" x14ac:dyDescent="0.3">
      <c r="A236" s="1" t="s">
        <v>11</v>
      </c>
      <c r="B236" s="2">
        <f>B235+30</f>
        <v>1291</v>
      </c>
      <c r="C236" s="2"/>
      <c r="D236" s="1"/>
      <c r="E236" s="12">
        <f t="shared" ref="E236:O236" si="62">E211</f>
        <v>-1.2353400000000001</v>
      </c>
      <c r="F236" s="12">
        <f t="shared" si="62"/>
        <v>-0.99742419999999998</v>
      </c>
      <c r="G236" s="12">
        <f t="shared" si="62"/>
        <v>-0.88662739999999995</v>
      </c>
      <c r="H236" s="12">
        <f t="shared" si="62"/>
        <v>-0.57016429999999996</v>
      </c>
      <c r="I236" s="12">
        <f t="shared" si="62"/>
        <v>-0.31907190000000002</v>
      </c>
      <c r="J236" s="15">
        <f t="shared" si="62"/>
        <v>0</v>
      </c>
      <c r="K236" s="12">
        <f t="shared" si="62"/>
        <v>0.33862399999999998</v>
      </c>
      <c r="L236" s="12">
        <f t="shared" si="62"/>
        <v>0.58941250000000001</v>
      </c>
      <c r="M236" s="12">
        <f t="shared" si="62"/>
        <v>0.83906119999999995</v>
      </c>
      <c r="N236" s="23">
        <f t="shared" si="62"/>
        <v>1.095118</v>
      </c>
      <c r="O236" s="24">
        <f t="shared" si="62"/>
        <v>1.227854</v>
      </c>
    </row>
    <row r="237" spans="1:15" x14ac:dyDescent="0.3">
      <c r="A237" s="1" t="s">
        <v>12</v>
      </c>
      <c r="B237" s="12">
        <f>B212</f>
        <v>-5.0730000000000003E-3</v>
      </c>
      <c r="C237" s="13">
        <f>B236*B237</f>
        <v>-6.5492430000000006</v>
      </c>
      <c r="D237" s="1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5"/>
    </row>
    <row r="238" spans="1:15" x14ac:dyDescent="0.3">
      <c r="A238" s="1"/>
      <c r="B238" s="12">
        <f>B213</f>
        <v>-7.2389999999999998E-4</v>
      </c>
      <c r="C238" s="13">
        <f>(1-B$7)*B236*B238</f>
        <v>0</v>
      </c>
      <c r="D238" s="1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5"/>
    </row>
    <row r="239" spans="1:15" x14ac:dyDescent="0.3">
      <c r="A239" s="14" t="s">
        <v>14</v>
      </c>
      <c r="B239" s="15"/>
      <c r="C239" s="13">
        <f>C$8+C235+C237+C238</f>
        <v>-3.165503300000001</v>
      </c>
      <c r="D239" s="1"/>
      <c r="E239" s="2"/>
      <c r="F239" s="15" t="s">
        <v>15</v>
      </c>
      <c r="G239" s="15" t="s">
        <v>16</v>
      </c>
      <c r="H239" s="15" t="s">
        <v>17</v>
      </c>
      <c r="I239" s="2"/>
      <c r="J239" s="2"/>
      <c r="K239" s="2"/>
      <c r="L239" s="2"/>
      <c r="M239" s="2"/>
      <c r="N239" s="4"/>
      <c r="O239" s="5"/>
    </row>
    <row r="240" spans="1:15" x14ac:dyDescent="0.3">
      <c r="A240" s="9" t="s">
        <v>18</v>
      </c>
      <c r="B240" s="2" t="s">
        <v>19</v>
      </c>
      <c r="C240" s="2" t="s">
        <v>20</v>
      </c>
      <c r="D240" s="1" t="s">
        <v>21</v>
      </c>
      <c r="E240" s="2" t="s">
        <v>22</v>
      </c>
      <c r="F240" s="15" t="s">
        <v>23</v>
      </c>
      <c r="G240" s="15" t="s">
        <v>23</v>
      </c>
      <c r="H240" s="15" t="s">
        <v>23</v>
      </c>
      <c r="I240" s="2" t="s">
        <v>24</v>
      </c>
      <c r="J240" s="16" t="s">
        <v>25</v>
      </c>
      <c r="K240" s="16" t="s">
        <v>26</v>
      </c>
      <c r="L240" s="2"/>
      <c r="M240" s="2"/>
      <c r="N240" s="4"/>
      <c r="O240" s="5"/>
    </row>
    <row r="241" spans="1:15" x14ac:dyDescent="0.3">
      <c r="A241" s="1"/>
      <c r="B241" s="2"/>
      <c r="C241" s="2"/>
      <c r="D241" s="1"/>
      <c r="E241" s="2"/>
      <c r="F241" s="25">
        <f>F216</f>
        <v>1.7799999999999999E-5</v>
      </c>
      <c r="G241" s="26">
        <f>G216</f>
        <v>-7.3300000000000001E-8</v>
      </c>
      <c r="H241" s="25">
        <f>H216</f>
        <v>-2.3039999999999999E-4</v>
      </c>
      <c r="I241" s="2"/>
      <c r="J241" s="2"/>
      <c r="K241" s="2"/>
      <c r="L241" s="2"/>
      <c r="M241" s="2"/>
      <c r="N241" s="4"/>
      <c r="O241" s="5"/>
    </row>
    <row r="242" spans="1:15" x14ac:dyDescent="0.3">
      <c r="A242" s="1">
        <v>0</v>
      </c>
      <c r="B242" s="2">
        <v>4.5</v>
      </c>
      <c r="C242" s="2">
        <f>B242*B242</f>
        <v>20.25</v>
      </c>
      <c r="D242" s="17">
        <f>LN(B242)</f>
        <v>1.5040773967762742</v>
      </c>
      <c r="E242" s="27">
        <f>E217</f>
        <v>-4.351604</v>
      </c>
      <c r="F242" s="12">
        <f>F$16*B242*$B236</f>
        <v>0.10340909999999999</v>
      </c>
      <c r="G242" s="12">
        <f>G$16*C242*$B236</f>
        <v>-1.916263575E-3</v>
      </c>
      <c r="H242" s="12">
        <f>H$16*D242*$B236</f>
        <v>-0.44738240699247434</v>
      </c>
      <c r="I242" s="18">
        <f>C239+SUM(E242:H242)</f>
        <v>-7.8629968705674749</v>
      </c>
      <c r="J242" s="13">
        <f>EXP(I242)</f>
        <v>3.8471918840608229E-4</v>
      </c>
      <c r="K242" s="2">
        <v>1</v>
      </c>
      <c r="L242" s="2"/>
      <c r="M242" s="2"/>
      <c r="N242" s="4"/>
      <c r="O242" s="5"/>
    </row>
    <row r="243" spans="1:15" x14ac:dyDescent="0.3">
      <c r="A243" s="1">
        <v>9</v>
      </c>
      <c r="B243" s="2">
        <v>13.5</v>
      </c>
      <c r="C243" s="2">
        <f t="shared" ref="C243:C257" si="63">B243*B243</f>
        <v>182.25</v>
      </c>
      <c r="D243" s="17">
        <f t="shared" ref="D243:D257" si="64">LN(B243)</f>
        <v>2.6026896854443837</v>
      </c>
      <c r="E243" s="27">
        <f t="shared" ref="E243:E257" si="65">E218</f>
        <v>-1.1858029999999999</v>
      </c>
      <c r="F243" s="12">
        <f>F$16*B243*$B236</f>
        <v>0.31022729999999998</v>
      </c>
      <c r="G243" s="12">
        <f>G$16*C243*$B236</f>
        <v>-1.7246372175E-2</v>
      </c>
      <c r="H243" s="12">
        <f>H$16*D243*$B236</f>
        <v>-0.77416067725256432</v>
      </c>
      <c r="I243" s="18">
        <f>C239+SUM(E243:H243)</f>
        <v>-4.8324860494275654</v>
      </c>
      <c r="J243" s="13">
        <f t="shared" ref="J243:J257" si="66">EXP(I243)</f>
        <v>7.9666910390095037E-3</v>
      </c>
      <c r="K243" s="18">
        <f>K242*(1-(J242*($A243-$A242)/(1+J242*($A243-$A242)/2)))</f>
        <v>0.99654351130321295</v>
      </c>
      <c r="L243" s="2"/>
      <c r="M243" s="2"/>
      <c r="N243" s="4"/>
      <c r="O243" s="5"/>
    </row>
    <row r="244" spans="1:15" x14ac:dyDescent="0.3">
      <c r="A244" s="1">
        <v>18</v>
      </c>
      <c r="B244" s="2">
        <v>21</v>
      </c>
      <c r="C244" s="2">
        <f t="shared" si="63"/>
        <v>441</v>
      </c>
      <c r="D244" s="17">
        <f t="shared" si="64"/>
        <v>3.044522437723423</v>
      </c>
      <c r="E244" s="27">
        <f t="shared" si="65"/>
        <v>-0.43861509999999998</v>
      </c>
      <c r="F244" s="12">
        <f>F$16*B244*$B236</f>
        <v>0.4825758</v>
      </c>
      <c r="G244" s="12">
        <f>G$16*C244*$B236</f>
        <v>-4.1731962300000001E-2</v>
      </c>
      <c r="H244" s="12">
        <f>H$16*D244*$B236</f>
        <v>-0.9055822388200564</v>
      </c>
      <c r="I244" s="18">
        <f>C239+SUM(E244:H244)</f>
        <v>-4.0688568011200577</v>
      </c>
      <c r="J244" s="13">
        <f t="shared" si="66"/>
        <v>1.7096922522403461E-2</v>
      </c>
      <c r="K244" s="18">
        <f t="shared" ref="K244:K257" si="67">K243*(1-(J243*($A244-$A243)/(1+J243*($A244-$A243)/2)))</f>
        <v>0.92756404440358375</v>
      </c>
      <c r="L244" s="2"/>
      <c r="M244" s="2"/>
      <c r="N244" s="4"/>
      <c r="O244" s="5"/>
    </row>
    <row r="245" spans="1:15" x14ac:dyDescent="0.3">
      <c r="A245" s="1">
        <v>24</v>
      </c>
      <c r="B245" s="2">
        <v>27</v>
      </c>
      <c r="C245" s="2">
        <f t="shared" si="63"/>
        <v>729</v>
      </c>
      <c r="D245" s="17">
        <f t="shared" si="64"/>
        <v>3.2958368660043291</v>
      </c>
      <c r="E245" s="27">
        <f t="shared" si="65"/>
        <v>-6.3989000000000004E-2</v>
      </c>
      <c r="F245" s="12">
        <f>F$16*B245*$B236</f>
        <v>0.62045459999999997</v>
      </c>
      <c r="G245" s="12">
        <f>G$16*C245*$B236</f>
        <v>-6.89854887E-2</v>
      </c>
      <c r="H245" s="12">
        <f>H$16*D245*$B236</f>
        <v>-0.98033481078027007</v>
      </c>
      <c r="I245" s="18">
        <f>C239+SUM(E245:H245)</f>
        <v>-3.6583579994802711</v>
      </c>
      <c r="J245" s="13">
        <f t="shared" si="66"/>
        <v>2.5774800234184294E-2</v>
      </c>
      <c r="K245" s="18">
        <f t="shared" si="67"/>
        <v>0.83705536065417707</v>
      </c>
      <c r="L245" s="2"/>
      <c r="M245" s="2"/>
      <c r="N245" s="4"/>
      <c r="O245" s="5"/>
    </row>
    <row r="246" spans="1:15" x14ac:dyDescent="0.3">
      <c r="A246" s="1">
        <v>30</v>
      </c>
      <c r="B246" s="2">
        <v>33</v>
      </c>
      <c r="C246" s="2">
        <f t="shared" si="63"/>
        <v>1089</v>
      </c>
      <c r="D246" s="17">
        <f t="shared" si="64"/>
        <v>3.4965075614664802</v>
      </c>
      <c r="E246" s="27">
        <f t="shared" si="65"/>
        <v>-3.38841E-2</v>
      </c>
      <c r="F246" s="12">
        <f>F$16*B246*$B236</f>
        <v>0.75833339999999994</v>
      </c>
      <c r="G246" s="12">
        <f>G$16*C246*$B236</f>
        <v>-0.10305239670000001</v>
      </c>
      <c r="H246" s="12">
        <f>H$16*D246*$B236</f>
        <v>-1.0400235867309833</v>
      </c>
      <c r="I246" s="18">
        <f>C239+SUM(E246:H246)</f>
        <v>-3.5841299834309845</v>
      </c>
      <c r="J246" s="13">
        <f t="shared" si="66"/>
        <v>2.776080949097464E-2</v>
      </c>
      <c r="K246" s="18">
        <f t="shared" si="67"/>
        <v>0.71689693098297558</v>
      </c>
      <c r="L246" s="2"/>
      <c r="M246" s="2"/>
      <c r="N246" s="4"/>
      <c r="O246" s="5"/>
    </row>
    <row r="247" spans="1:15" x14ac:dyDescent="0.3">
      <c r="A247" s="1">
        <v>36</v>
      </c>
      <c r="B247" s="2">
        <v>39</v>
      </c>
      <c r="C247" s="2">
        <f t="shared" si="63"/>
        <v>1521</v>
      </c>
      <c r="D247" s="17">
        <f t="shared" si="64"/>
        <v>3.6635616461296463</v>
      </c>
      <c r="E247" s="28">
        <f t="shared" si="65"/>
        <v>0</v>
      </c>
      <c r="F247" s="12">
        <f>F$16*B247*$B236</f>
        <v>0.8962121999999999</v>
      </c>
      <c r="G247" s="12">
        <f>G$16*C247*$B236</f>
        <v>-0.1439326863</v>
      </c>
      <c r="H247" s="12">
        <f>H$16*D247*$B236</f>
        <v>-1.0897132228193371</v>
      </c>
      <c r="I247" s="18">
        <f>C239+SUM(E247:H247)</f>
        <v>-3.5029370091193384</v>
      </c>
      <c r="J247" s="13">
        <f t="shared" si="66"/>
        <v>3.010882354606902E-2</v>
      </c>
      <c r="K247" s="18">
        <f t="shared" si="67"/>
        <v>0.60666728854113727</v>
      </c>
      <c r="L247" s="2"/>
      <c r="M247" s="2"/>
      <c r="N247" s="4"/>
      <c r="O247" s="5"/>
    </row>
    <row r="248" spans="1:15" x14ac:dyDescent="0.3">
      <c r="A248" s="1">
        <v>42</v>
      </c>
      <c r="B248" s="2">
        <v>45</v>
      </c>
      <c r="C248" s="2">
        <f t="shared" si="63"/>
        <v>2025</v>
      </c>
      <c r="D248" s="17">
        <f t="shared" si="64"/>
        <v>3.8066624897703196</v>
      </c>
      <c r="E248" s="27">
        <f t="shared" si="65"/>
        <v>-0.18382100000000001</v>
      </c>
      <c r="F248" s="12">
        <f>F$16*B248*$B236</f>
        <v>1.0340909999999999</v>
      </c>
      <c r="G248" s="12">
        <f>G$16*C248*$B236</f>
        <v>-0.19162635750000001</v>
      </c>
      <c r="H248" s="12">
        <f>H$16*D248*$B236</f>
        <v>-1.1322780535972183</v>
      </c>
      <c r="I248" s="18">
        <f>C239+SUM(E248:H248)</f>
        <v>-3.6391377110972196</v>
      </c>
      <c r="J248" s="13">
        <f t="shared" si="66"/>
        <v>2.6274990833229591E-2</v>
      </c>
      <c r="K248" s="18">
        <f t="shared" si="67"/>
        <v>0.50615039474602208</v>
      </c>
      <c r="L248" s="2"/>
      <c r="M248" s="2"/>
      <c r="N248" s="4"/>
      <c r="O248" s="5"/>
    </row>
    <row r="249" spans="1:15" x14ac:dyDescent="0.3">
      <c r="A249" s="1">
        <v>48</v>
      </c>
      <c r="B249" s="2">
        <v>51</v>
      </c>
      <c r="C249" s="2">
        <f t="shared" si="63"/>
        <v>2601</v>
      </c>
      <c r="D249" s="17">
        <f t="shared" si="64"/>
        <v>3.9318256327243257</v>
      </c>
      <c r="E249" s="27">
        <f t="shared" si="65"/>
        <v>-0.3511012</v>
      </c>
      <c r="F249" s="12">
        <f>F$16*B249*$B236</f>
        <v>1.1719697999999998</v>
      </c>
      <c r="G249" s="12">
        <f>G$16*C249*$B236</f>
        <v>-0.24613341030000002</v>
      </c>
      <c r="H249" s="12">
        <f>H$16*D249*$B236</f>
        <v>-1.1695073798815729</v>
      </c>
      <c r="I249" s="18">
        <f>C239+SUM(E249:H249)</f>
        <v>-3.760275490181574</v>
      </c>
      <c r="J249" s="13">
        <f t="shared" si="66"/>
        <v>2.3277326816510145E-2</v>
      </c>
      <c r="K249" s="18">
        <f t="shared" si="67"/>
        <v>0.43218605027201923</v>
      </c>
      <c r="L249" s="2"/>
      <c r="M249" s="2"/>
      <c r="N249" s="4"/>
      <c r="O249" s="5"/>
    </row>
    <row r="250" spans="1:15" x14ac:dyDescent="0.3">
      <c r="A250" s="1">
        <v>54</v>
      </c>
      <c r="B250" s="2">
        <v>57</v>
      </c>
      <c r="C250" s="2">
        <f t="shared" si="63"/>
        <v>3249</v>
      </c>
      <c r="D250" s="17">
        <f t="shared" si="64"/>
        <v>4.0430512678345503</v>
      </c>
      <c r="E250" s="27">
        <f t="shared" si="65"/>
        <v>-0.56418100000000004</v>
      </c>
      <c r="F250" s="12">
        <f>F$16*B250*$B236</f>
        <v>1.3098486</v>
      </c>
      <c r="G250" s="12">
        <f>G$16*C250*$B236</f>
        <v>-0.30745384469999998</v>
      </c>
      <c r="H250" s="12">
        <f>H$16*D250*$B236</f>
        <v>-1.2025910446328227</v>
      </c>
      <c r="I250" s="18">
        <f>C239+SUM(E250:H250)</f>
        <v>-3.9298805893328237</v>
      </c>
      <c r="J250" s="13">
        <f t="shared" si="66"/>
        <v>1.9646018357164879E-2</v>
      </c>
      <c r="K250" s="18">
        <f t="shared" si="67"/>
        <v>0.37576521342159347</v>
      </c>
      <c r="L250" s="2"/>
      <c r="M250" s="2"/>
      <c r="N250" s="4"/>
      <c r="O250" s="5"/>
    </row>
    <row r="251" spans="1:15" x14ac:dyDescent="0.3">
      <c r="A251" s="1">
        <v>60</v>
      </c>
      <c r="B251" s="2">
        <v>63</v>
      </c>
      <c r="C251" s="2">
        <f t="shared" si="63"/>
        <v>3969</v>
      </c>
      <c r="D251" s="17">
        <f t="shared" si="64"/>
        <v>4.1431347263915326</v>
      </c>
      <c r="E251" s="27">
        <f t="shared" si="65"/>
        <v>-0.74481750000000002</v>
      </c>
      <c r="F251" s="12">
        <f>F$16*B251*$B236</f>
        <v>1.4477273999999998</v>
      </c>
      <c r="G251" s="12">
        <f>G$16*C251*$B236</f>
        <v>-0.37558766069999999</v>
      </c>
      <c r="H251" s="12">
        <f>H$16*D251*$B236</f>
        <v>-1.2323605090801464</v>
      </c>
      <c r="I251" s="18">
        <f>C239+SUM(E251:H251)</f>
        <v>-4.0705415697801479</v>
      </c>
      <c r="J251" s="13">
        <f t="shared" si="66"/>
        <v>1.7068142413873732E-2</v>
      </c>
      <c r="K251" s="18">
        <f t="shared" si="67"/>
        <v>0.33393675945957479</v>
      </c>
      <c r="L251" s="2"/>
      <c r="M251" s="2"/>
      <c r="N251" s="4"/>
      <c r="O251" s="5"/>
    </row>
    <row r="252" spans="1:15" x14ac:dyDescent="0.3">
      <c r="A252" s="1">
        <v>66</v>
      </c>
      <c r="B252" s="2">
        <v>69</v>
      </c>
      <c r="C252" s="2">
        <f t="shared" si="63"/>
        <v>4761</v>
      </c>
      <c r="D252" s="17">
        <f t="shared" si="64"/>
        <v>4.2341065045972597</v>
      </c>
      <c r="E252" s="27">
        <f t="shared" si="65"/>
        <v>-0.92722510000000002</v>
      </c>
      <c r="F252" s="12">
        <f>F$16*B252*$B236</f>
        <v>1.5856062</v>
      </c>
      <c r="G252" s="12">
        <f>G$16*C252*$B236</f>
        <v>-0.45053485830000001</v>
      </c>
      <c r="H252" s="12">
        <f>H$16*D252*$B236</f>
        <v>-1.2594197370090383</v>
      </c>
      <c r="I252" s="18">
        <f>C239+SUM(E252:H252)</f>
        <v>-4.2170767953090396</v>
      </c>
      <c r="J252" s="13">
        <f t="shared" si="66"/>
        <v>1.4741674513589494E-2</v>
      </c>
      <c r="K252" s="18">
        <f t="shared" si="67"/>
        <v>0.30140447542435866</v>
      </c>
      <c r="L252" s="2"/>
      <c r="M252" s="2"/>
      <c r="N252" s="4"/>
      <c r="O252" s="5"/>
    </row>
    <row r="253" spans="1:15" x14ac:dyDescent="0.3">
      <c r="A253" s="1">
        <v>72</v>
      </c>
      <c r="B253" s="2">
        <v>78</v>
      </c>
      <c r="C253" s="2">
        <f t="shared" si="63"/>
        <v>6084</v>
      </c>
      <c r="D253" s="17">
        <f t="shared" si="64"/>
        <v>4.3567088266895917</v>
      </c>
      <c r="E253" s="27">
        <f t="shared" si="65"/>
        <v>-1.146479</v>
      </c>
      <c r="F253" s="12">
        <f>F$16*B253*$B236</f>
        <v>1.7924243999999998</v>
      </c>
      <c r="G253" s="12">
        <f>G$16*C253*$B236</f>
        <v>-0.5757307452</v>
      </c>
      <c r="H253" s="12">
        <f>H$16*D253*$B236</f>
        <v>-1.295887356347043</v>
      </c>
      <c r="I253" s="18">
        <f>C239+SUM(E253:H253)</f>
        <v>-4.391176001547044</v>
      </c>
      <c r="J253" s="13">
        <f t="shared" si="66"/>
        <v>1.2386154515313288E-2</v>
      </c>
      <c r="K253" s="18">
        <f t="shared" si="67"/>
        <v>0.27587430765316878</v>
      </c>
      <c r="L253" s="2"/>
      <c r="M253" s="2"/>
      <c r="N253" s="4"/>
      <c r="O253" s="5"/>
    </row>
    <row r="254" spans="1:15" x14ac:dyDescent="0.3">
      <c r="A254" s="1">
        <v>84</v>
      </c>
      <c r="B254" s="2">
        <v>90</v>
      </c>
      <c r="C254" s="2">
        <f t="shared" si="63"/>
        <v>8100</v>
      </c>
      <c r="D254" s="17">
        <f t="shared" si="64"/>
        <v>4.499809670330265</v>
      </c>
      <c r="E254" s="27">
        <f t="shared" si="65"/>
        <v>-1.383975</v>
      </c>
      <c r="F254" s="12">
        <f>F$16*B254*$B236</f>
        <v>2.0681819999999997</v>
      </c>
      <c r="G254" s="12">
        <f>G$16*C254*$B236</f>
        <v>-0.76650543000000004</v>
      </c>
      <c r="H254" s="12">
        <f>H$16*D254*$B236</f>
        <v>-1.3384521871249242</v>
      </c>
      <c r="I254" s="18">
        <f>C239+SUM(E254:H254)</f>
        <v>-4.5862539171249255</v>
      </c>
      <c r="J254" s="13">
        <f t="shared" si="66"/>
        <v>1.019096314951921E-2</v>
      </c>
      <c r="K254" s="18">
        <f t="shared" si="67"/>
        <v>0.23770655604958651</v>
      </c>
      <c r="L254" s="2"/>
      <c r="M254" s="2"/>
      <c r="N254" s="4"/>
      <c r="O254" s="5"/>
    </row>
    <row r="255" spans="1:15" x14ac:dyDescent="0.3">
      <c r="A255" s="1">
        <v>96</v>
      </c>
      <c r="B255" s="2">
        <v>102</v>
      </c>
      <c r="C255" s="2">
        <f t="shared" si="63"/>
        <v>10404</v>
      </c>
      <c r="D255" s="17">
        <f t="shared" si="64"/>
        <v>4.6249728132842707</v>
      </c>
      <c r="E255" s="27">
        <f t="shared" si="65"/>
        <v>-1.604981</v>
      </c>
      <c r="F255" s="12">
        <f>F$16*B255*$B236</f>
        <v>2.3439395999999997</v>
      </c>
      <c r="G255" s="12">
        <f>G$16*C255*$B236</f>
        <v>-0.98453364120000009</v>
      </c>
      <c r="H255" s="12">
        <f>H$16*D255*$B236</f>
        <v>-1.3756815134092784</v>
      </c>
      <c r="I255" s="18">
        <f>C239+SUM(E255:H255)</f>
        <v>-4.7867598546092793</v>
      </c>
      <c r="J255" s="13">
        <f t="shared" si="66"/>
        <v>8.3394346339022325E-3</v>
      </c>
      <c r="K255" s="18">
        <f t="shared" si="67"/>
        <v>0.21031210599822936</v>
      </c>
      <c r="L255" s="2"/>
      <c r="M255" s="2"/>
      <c r="N255" s="4"/>
      <c r="O255" s="5"/>
    </row>
    <row r="256" spans="1:15" x14ac:dyDescent="0.3">
      <c r="A256" s="1">
        <v>108</v>
      </c>
      <c r="B256" s="2">
        <v>114</v>
      </c>
      <c r="C256" s="2">
        <f t="shared" si="63"/>
        <v>12996</v>
      </c>
      <c r="D256" s="17">
        <f t="shared" si="64"/>
        <v>4.7361984483944957</v>
      </c>
      <c r="E256" s="27">
        <f t="shared" si="65"/>
        <v>-1.921538</v>
      </c>
      <c r="F256" s="12">
        <f>F$16*B256*$B236</f>
        <v>2.6196972000000001</v>
      </c>
      <c r="G256" s="12">
        <f>G$16*C256*$B236</f>
        <v>-1.2298153787999999</v>
      </c>
      <c r="H256" s="12">
        <f>H$16*D256*$B236</f>
        <v>-1.4087651781605284</v>
      </c>
      <c r="I256" s="18">
        <f>C239+SUM(E256:H256)</f>
        <v>-5.1059246569605294</v>
      </c>
      <c r="J256" s="13">
        <f t="shared" si="66"/>
        <v>6.0607322251922738E-3</v>
      </c>
      <c r="K256" s="18">
        <f t="shared" si="67"/>
        <v>0.19026841554793705</v>
      </c>
      <c r="L256" s="2"/>
      <c r="M256" s="2"/>
      <c r="N256" s="4"/>
      <c r="O256" s="5"/>
    </row>
    <row r="257" spans="1:15" x14ac:dyDescent="0.3">
      <c r="A257" s="1">
        <v>120</v>
      </c>
      <c r="B257" s="2">
        <v>126</v>
      </c>
      <c r="C257" s="2">
        <f t="shared" si="63"/>
        <v>15876</v>
      </c>
      <c r="D257" s="17">
        <f t="shared" si="64"/>
        <v>4.836281906951478</v>
      </c>
      <c r="E257" s="27">
        <f t="shared" si="65"/>
        <v>-1.8421000000000001</v>
      </c>
      <c r="F257" s="12">
        <f>F$16*B257*$B236</f>
        <v>2.8954547999999996</v>
      </c>
      <c r="G257" s="12">
        <f>G$16*C257*$B236</f>
        <v>-1.5023506428</v>
      </c>
      <c r="H257" s="12">
        <f>H$16*D257*$B236</f>
        <v>-1.438534642607852</v>
      </c>
      <c r="I257" s="18">
        <f>C239+SUM(E257:H257)</f>
        <v>-5.0530337854078535</v>
      </c>
      <c r="J257" s="13">
        <f t="shared" si="66"/>
        <v>6.3899183694525368E-3</v>
      </c>
      <c r="K257" s="18">
        <f t="shared" si="67"/>
        <v>0.1769159778345708</v>
      </c>
      <c r="L257" s="2"/>
      <c r="M257" s="2"/>
      <c r="N257" s="4"/>
      <c r="O257" s="5"/>
    </row>
    <row r="258" spans="1:15" x14ac:dyDescent="0.3">
      <c r="A258" s="6"/>
      <c r="B258" s="7"/>
      <c r="C258" s="7"/>
      <c r="D258" s="6"/>
      <c r="E258" s="7"/>
      <c r="F258" s="19"/>
      <c r="G258" s="19"/>
      <c r="H258" s="19"/>
      <c r="I258" s="7"/>
      <c r="J258" s="7"/>
      <c r="K258" s="20">
        <f ca="1">INDIRECT(ADDRESS(ROW(K242)+MATCH(0.5,K243:K257,-1),COLUMN(A242),2,1))+(INDIRECT(ADDRESS(ROW(K242)+MATCH(0.5,K243:K257,-1)+1,COLUMN(A242),2,1))-INDIRECT(ADDRESS(ROW(K242)+MATCH(0.5,K243:K257,-1),COLUMN(A242),2,1)))*(INDIRECT(ADDRESS(ROW(K242)+MATCH(0.5,K243:K257,-1),COLUMN(),2,1))-0.5)/(INDIRECT(ADDRESS(ROW(K242)+MATCH(0.5,K243:K257,-1),COLUMN(),2,1))-INDIRECT(ADDRESS(ROW(K242)+MATCH(0.5,K243:K257,-1)+1,COLUMN(),2,1)))</f>
        <v>42.498921050927493</v>
      </c>
      <c r="L258" s="7"/>
      <c r="M258" s="7"/>
      <c r="N258" s="7"/>
      <c r="O258" s="5"/>
    </row>
    <row r="259" spans="1:15" x14ac:dyDescent="0.3">
      <c r="A259" s="9" t="s">
        <v>9</v>
      </c>
      <c r="B259" s="4"/>
      <c r="C259" s="4"/>
      <c r="D259" s="1"/>
      <c r="E259" s="4"/>
      <c r="F259" s="21"/>
      <c r="G259" s="21"/>
      <c r="H259" s="21"/>
      <c r="I259" s="4"/>
      <c r="J259" s="4"/>
      <c r="K259" s="4"/>
      <c r="L259" s="4"/>
      <c r="M259" s="4"/>
      <c r="N259" s="4"/>
      <c r="O259" s="22"/>
    </row>
    <row r="260" spans="1:15" x14ac:dyDescent="0.3">
      <c r="A260" s="1" t="s">
        <v>10</v>
      </c>
      <c r="B260" s="2">
        <f>B235+60</f>
        <v>1321</v>
      </c>
      <c r="C260" s="12">
        <f>HLOOKUP(B260,E260:O261,2)</f>
        <v>1.227854</v>
      </c>
      <c r="D260" s="1"/>
      <c r="E260" s="2">
        <v>721</v>
      </c>
      <c r="F260" s="2">
        <f>E260+60</f>
        <v>781</v>
      </c>
      <c r="G260" s="2">
        <f t="shared" ref="G260:M260" si="68">F260+60</f>
        <v>841</v>
      </c>
      <c r="H260" s="2">
        <f t="shared" si="68"/>
        <v>901</v>
      </c>
      <c r="I260" s="2">
        <f t="shared" si="68"/>
        <v>961</v>
      </c>
      <c r="J260" s="2">
        <f t="shared" si="68"/>
        <v>1021</v>
      </c>
      <c r="K260" s="2">
        <f t="shared" si="68"/>
        <v>1081</v>
      </c>
      <c r="L260" s="2">
        <f t="shared" si="68"/>
        <v>1141</v>
      </c>
      <c r="M260" s="2">
        <f t="shared" si="68"/>
        <v>1201</v>
      </c>
      <c r="N260" s="4">
        <f>M260+60</f>
        <v>1261</v>
      </c>
      <c r="O260" s="1">
        <f>N260+60</f>
        <v>1321</v>
      </c>
    </row>
    <row r="261" spans="1:15" x14ac:dyDescent="0.3">
      <c r="A261" s="1" t="s">
        <v>11</v>
      </c>
      <c r="B261" s="2">
        <f>B260+30</f>
        <v>1351</v>
      </c>
      <c r="C261" s="2"/>
      <c r="D261" s="1"/>
      <c r="E261" s="12">
        <f t="shared" ref="E261:O261" si="69">E236</f>
        <v>-1.2353400000000001</v>
      </c>
      <c r="F261" s="12">
        <f t="shared" si="69"/>
        <v>-0.99742419999999998</v>
      </c>
      <c r="G261" s="12">
        <f t="shared" si="69"/>
        <v>-0.88662739999999995</v>
      </c>
      <c r="H261" s="12">
        <f t="shared" si="69"/>
        <v>-0.57016429999999996</v>
      </c>
      <c r="I261" s="12">
        <f t="shared" si="69"/>
        <v>-0.31907190000000002</v>
      </c>
      <c r="J261" s="15">
        <f t="shared" si="69"/>
        <v>0</v>
      </c>
      <c r="K261" s="12">
        <f t="shared" si="69"/>
        <v>0.33862399999999998</v>
      </c>
      <c r="L261" s="12">
        <f t="shared" si="69"/>
        <v>0.58941250000000001</v>
      </c>
      <c r="M261" s="12">
        <f t="shared" si="69"/>
        <v>0.83906119999999995</v>
      </c>
      <c r="N261" s="23">
        <f t="shared" si="69"/>
        <v>1.095118</v>
      </c>
      <c r="O261" s="24">
        <f t="shared" si="69"/>
        <v>1.227854</v>
      </c>
    </row>
    <row r="262" spans="1:15" x14ac:dyDescent="0.3">
      <c r="A262" s="1" t="s">
        <v>12</v>
      </c>
      <c r="B262" s="12">
        <f>B237</f>
        <v>-5.0730000000000003E-3</v>
      </c>
      <c r="C262" s="13">
        <f>B261*B262</f>
        <v>-6.8536230000000007</v>
      </c>
      <c r="D262" s="1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5"/>
    </row>
    <row r="263" spans="1:15" x14ac:dyDescent="0.3">
      <c r="A263" s="1"/>
      <c r="B263" s="12">
        <f>B238</f>
        <v>-7.2389999999999998E-4</v>
      </c>
      <c r="C263" s="13">
        <f>(1-B$7)*B261*B263</f>
        <v>0</v>
      </c>
      <c r="D263" s="1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5"/>
    </row>
    <row r="264" spans="1:15" x14ac:dyDescent="0.3">
      <c r="A264" s="14" t="s">
        <v>14</v>
      </c>
      <c r="B264" s="15"/>
      <c r="C264" s="13">
        <f>C$8+C260+C262+C263</f>
        <v>-3.3371473000000007</v>
      </c>
      <c r="D264" s="1"/>
      <c r="E264" s="2"/>
      <c r="F264" s="15" t="s">
        <v>15</v>
      </c>
      <c r="G264" s="15" t="s">
        <v>16</v>
      </c>
      <c r="H264" s="15" t="s">
        <v>17</v>
      </c>
      <c r="I264" s="2"/>
      <c r="J264" s="2"/>
      <c r="K264" s="2"/>
      <c r="L264" s="2"/>
      <c r="M264" s="2"/>
      <c r="N264" s="4"/>
      <c r="O264" s="5"/>
    </row>
    <row r="265" spans="1:15" x14ac:dyDescent="0.3">
      <c r="A265" s="9" t="s">
        <v>18</v>
      </c>
      <c r="B265" s="2" t="s">
        <v>19</v>
      </c>
      <c r="C265" s="2" t="s">
        <v>20</v>
      </c>
      <c r="D265" s="1" t="s">
        <v>21</v>
      </c>
      <c r="E265" s="2" t="s">
        <v>22</v>
      </c>
      <c r="F265" s="15" t="s">
        <v>23</v>
      </c>
      <c r="G265" s="15" t="s">
        <v>23</v>
      </c>
      <c r="H265" s="15" t="s">
        <v>23</v>
      </c>
      <c r="I265" s="2" t="s">
        <v>24</v>
      </c>
      <c r="J265" s="16" t="s">
        <v>25</v>
      </c>
      <c r="K265" s="16" t="s">
        <v>26</v>
      </c>
      <c r="L265" s="2"/>
      <c r="M265" s="2"/>
      <c r="N265" s="4"/>
      <c r="O265" s="5"/>
    </row>
    <row r="266" spans="1:15" x14ac:dyDescent="0.3">
      <c r="A266" s="1"/>
      <c r="B266" s="2"/>
      <c r="C266" s="2"/>
      <c r="D266" s="1"/>
      <c r="E266" s="2"/>
      <c r="F266" s="25">
        <f>F241</f>
        <v>1.7799999999999999E-5</v>
      </c>
      <c r="G266" s="26">
        <f>G241</f>
        <v>-7.3300000000000001E-8</v>
      </c>
      <c r="H266" s="25">
        <f>H241</f>
        <v>-2.3039999999999999E-4</v>
      </c>
      <c r="I266" s="2"/>
      <c r="J266" s="2"/>
      <c r="K266" s="2"/>
      <c r="L266" s="2"/>
      <c r="M266" s="2"/>
      <c r="N266" s="4"/>
      <c r="O266" s="5"/>
    </row>
    <row r="267" spans="1:15" x14ac:dyDescent="0.3">
      <c r="A267" s="1">
        <v>0</v>
      </c>
      <c r="B267" s="2">
        <v>4.5</v>
      </c>
      <c r="C267" s="2">
        <f>B267*B267</f>
        <v>20.25</v>
      </c>
      <c r="D267" s="17">
        <f>LN(B267)</f>
        <v>1.5040773967762742</v>
      </c>
      <c r="E267" s="27">
        <f>E242</f>
        <v>-4.351604</v>
      </c>
      <c r="F267" s="12">
        <f>F$16*B267*$B261</f>
        <v>0.10821509999999999</v>
      </c>
      <c r="G267" s="12">
        <f>G$16*C267*$B261</f>
        <v>-2.005323075E-3</v>
      </c>
      <c r="H267" s="12">
        <f>H$16*D267*$B261</f>
        <v>-0.46817477292550957</v>
      </c>
      <c r="I267" s="18">
        <f>C264+SUM(E267:H267)</f>
        <v>-8.0507162960005108</v>
      </c>
      <c r="J267" s="13">
        <f>EXP(I267)</f>
        <v>3.1887343289323337E-4</v>
      </c>
      <c r="K267" s="2">
        <v>1</v>
      </c>
      <c r="L267" s="2"/>
      <c r="M267" s="2"/>
      <c r="N267" s="4"/>
      <c r="O267" s="5"/>
    </row>
    <row r="268" spans="1:15" x14ac:dyDescent="0.3">
      <c r="A268" s="1">
        <v>9</v>
      </c>
      <c r="B268" s="2">
        <v>13.5</v>
      </c>
      <c r="C268" s="2">
        <f t="shared" ref="C268:C282" si="70">B268*B268</f>
        <v>182.25</v>
      </c>
      <c r="D268" s="17">
        <f t="shared" ref="D268:D282" si="71">LN(B268)</f>
        <v>2.6026896854443837</v>
      </c>
      <c r="E268" s="27">
        <f t="shared" ref="E268:E282" si="72">E243</f>
        <v>-1.1858029999999999</v>
      </c>
      <c r="F268" s="12">
        <f>F$16*B268*$B261</f>
        <v>0.32464529999999997</v>
      </c>
      <c r="G268" s="12">
        <f>G$16*C268*$B261</f>
        <v>-1.8047907674999999E-2</v>
      </c>
      <c r="H268" s="12">
        <f>H$16*D268*$B261</f>
        <v>-0.81014025946414747</v>
      </c>
      <c r="I268" s="18">
        <f>C264+SUM(E268:H268)</f>
        <v>-5.0264931671391482</v>
      </c>
      <c r="J268" s="13">
        <f t="shared" ref="J268:J282" si="73">EXP(I268)</f>
        <v>6.5617813401125553E-3</v>
      </c>
      <c r="K268" s="18">
        <f>K267*(1-(J267*($A268-$A267)/(1+J267*($A268-$A267)/2)))</f>
        <v>0.99713425125409283</v>
      </c>
      <c r="L268" s="2"/>
      <c r="M268" s="2"/>
      <c r="N268" s="4"/>
      <c r="O268" s="5"/>
    </row>
    <row r="269" spans="1:15" x14ac:dyDescent="0.3">
      <c r="A269" s="1">
        <v>18</v>
      </c>
      <c r="B269" s="2">
        <v>21</v>
      </c>
      <c r="C269" s="2">
        <f t="shared" si="70"/>
        <v>441</v>
      </c>
      <c r="D269" s="17">
        <f t="shared" si="71"/>
        <v>3.044522437723423</v>
      </c>
      <c r="E269" s="27">
        <f t="shared" si="72"/>
        <v>-0.43861509999999998</v>
      </c>
      <c r="F269" s="12">
        <f>F$16*B269*$B261</f>
        <v>0.5050038</v>
      </c>
      <c r="G269" s="12">
        <f>G$16*C269*$B261</f>
        <v>-4.3671480300000003E-2</v>
      </c>
      <c r="H269" s="12">
        <f>H$16*D269*$B261</f>
        <v>-0.94766971699914504</v>
      </c>
      <c r="I269" s="18">
        <f>C264+SUM(E269:H269)</f>
        <v>-4.2620997972991459</v>
      </c>
      <c r="J269" s="13">
        <f t="shared" si="73"/>
        <v>1.4092679549590986E-2</v>
      </c>
      <c r="K269" s="18">
        <f t="shared" ref="K269:K282" si="74">K268*(1-(J268*($A269-$A268)/(1+J268*($A269-$A268)/2)))</f>
        <v>0.9399363980686668</v>
      </c>
      <c r="L269" s="2"/>
      <c r="M269" s="2"/>
      <c r="N269" s="4"/>
      <c r="O269" s="5"/>
    </row>
    <row r="270" spans="1:15" x14ac:dyDescent="0.3">
      <c r="A270" s="1">
        <v>24</v>
      </c>
      <c r="B270" s="2">
        <v>27</v>
      </c>
      <c r="C270" s="2">
        <f t="shared" si="70"/>
        <v>729</v>
      </c>
      <c r="D270" s="17">
        <f t="shared" si="71"/>
        <v>3.2958368660043291</v>
      </c>
      <c r="E270" s="27">
        <f t="shared" si="72"/>
        <v>-6.3989000000000004E-2</v>
      </c>
      <c r="F270" s="12">
        <f>F$16*B270*$B261</f>
        <v>0.64929059999999994</v>
      </c>
      <c r="G270" s="12">
        <f>G$16*C270*$B261</f>
        <v>-7.2191630699999995E-2</v>
      </c>
      <c r="H270" s="12">
        <f>H$16*D270*$B261</f>
        <v>-1.0258964596159139</v>
      </c>
      <c r="I270" s="18">
        <f>C264+SUM(E270:H270)</f>
        <v>-3.8499337903159145</v>
      </c>
      <c r="J270" s="13">
        <f t="shared" si="73"/>
        <v>2.1281145409647432E-2</v>
      </c>
      <c r="K270" s="18">
        <f t="shared" si="74"/>
        <v>0.86368291120358143</v>
      </c>
      <c r="L270" s="2"/>
      <c r="M270" s="2"/>
      <c r="N270" s="4"/>
      <c r="O270" s="5"/>
    </row>
    <row r="271" spans="1:15" x14ac:dyDescent="0.3">
      <c r="A271" s="1">
        <v>30</v>
      </c>
      <c r="B271" s="2">
        <v>33</v>
      </c>
      <c r="C271" s="2">
        <f t="shared" si="70"/>
        <v>1089</v>
      </c>
      <c r="D271" s="17">
        <f t="shared" si="71"/>
        <v>3.4965075614664802</v>
      </c>
      <c r="E271" s="27">
        <f t="shared" si="72"/>
        <v>-3.38841E-2</v>
      </c>
      <c r="F271" s="12">
        <f>F$16*B271*$B261</f>
        <v>0.79357739999999999</v>
      </c>
      <c r="G271" s="12">
        <f>G$16*C271*$B261</f>
        <v>-0.10784181870000001</v>
      </c>
      <c r="H271" s="12">
        <f>H$16*D271*$B261</f>
        <v>-1.0883593072606959</v>
      </c>
      <c r="I271" s="18">
        <f>C264+SUM(E271:H271)</f>
        <v>-3.7736551259606967</v>
      </c>
      <c r="J271" s="13">
        <f t="shared" si="73"/>
        <v>2.2967958891971885E-2</v>
      </c>
      <c r="K271" s="18">
        <f t="shared" si="74"/>
        <v>0.76002012965949961</v>
      </c>
      <c r="L271" s="2"/>
      <c r="M271" s="2"/>
      <c r="N271" s="4"/>
      <c r="O271" s="5"/>
    </row>
    <row r="272" spans="1:15" x14ac:dyDescent="0.3">
      <c r="A272" s="1">
        <v>36</v>
      </c>
      <c r="B272" s="2">
        <v>39</v>
      </c>
      <c r="C272" s="2">
        <f t="shared" si="70"/>
        <v>1521</v>
      </c>
      <c r="D272" s="17">
        <f t="shared" si="71"/>
        <v>3.6635616461296463</v>
      </c>
      <c r="E272" s="28">
        <f t="shared" si="72"/>
        <v>0</v>
      </c>
      <c r="F272" s="12">
        <f>F$16*B272*$B261</f>
        <v>0.93786419999999993</v>
      </c>
      <c r="G272" s="12">
        <f>G$16*C272*$B261</f>
        <v>-0.15062204430000001</v>
      </c>
      <c r="H272" s="12">
        <f>H$16*D272*$B261</f>
        <v>-1.1403582990154333</v>
      </c>
      <c r="I272" s="18">
        <f>C264+SUM(E272:H272)</f>
        <v>-3.690263443315434</v>
      </c>
      <c r="J272" s="13">
        <f t="shared" si="73"/>
        <v>2.4965424201747213E-2</v>
      </c>
      <c r="K272" s="18">
        <f t="shared" si="74"/>
        <v>0.662035017194332</v>
      </c>
      <c r="L272" s="2"/>
      <c r="M272" s="2"/>
      <c r="N272" s="4"/>
      <c r="O272" s="5"/>
    </row>
    <row r="273" spans="1:15" x14ac:dyDescent="0.3">
      <c r="A273" s="1">
        <v>42</v>
      </c>
      <c r="B273" s="2">
        <v>45</v>
      </c>
      <c r="C273" s="2">
        <f t="shared" si="70"/>
        <v>2025</v>
      </c>
      <c r="D273" s="17">
        <f t="shared" si="71"/>
        <v>3.8066624897703196</v>
      </c>
      <c r="E273" s="27">
        <f t="shared" si="72"/>
        <v>-0.18382100000000001</v>
      </c>
      <c r="F273" s="12">
        <f>F$16*B273*$B261</f>
        <v>1.0821509999999999</v>
      </c>
      <c r="G273" s="12">
        <f>G$16*C273*$B261</f>
        <v>-0.20053230750000001</v>
      </c>
      <c r="H273" s="12">
        <f>H$16*D273*$B261</f>
        <v>-1.1849013558558033</v>
      </c>
      <c r="I273" s="18">
        <f>C264+SUM(E273:H273)</f>
        <v>-3.8242509633558042</v>
      </c>
      <c r="J273" s="13">
        <f t="shared" si="73"/>
        <v>2.1834784460983966E-2</v>
      </c>
      <c r="K273" s="18">
        <f t="shared" si="74"/>
        <v>0.56977689632128226</v>
      </c>
      <c r="L273" s="2"/>
      <c r="M273" s="2"/>
      <c r="N273" s="4"/>
      <c r="O273" s="5"/>
    </row>
    <row r="274" spans="1:15" x14ac:dyDescent="0.3">
      <c r="A274" s="1">
        <v>48</v>
      </c>
      <c r="B274" s="2">
        <v>51</v>
      </c>
      <c r="C274" s="2">
        <f t="shared" si="70"/>
        <v>2601</v>
      </c>
      <c r="D274" s="17">
        <f t="shared" si="71"/>
        <v>3.9318256327243257</v>
      </c>
      <c r="E274" s="27">
        <f t="shared" si="72"/>
        <v>-0.3511012</v>
      </c>
      <c r="F274" s="12">
        <f>F$16*B274*$B261</f>
        <v>1.2264378</v>
      </c>
      <c r="G274" s="12">
        <f>G$16*C274*$B261</f>
        <v>-0.25757260830000001</v>
      </c>
      <c r="H274" s="12">
        <f>H$16*D274*$B261</f>
        <v>-1.223860937428354</v>
      </c>
      <c r="I274" s="18">
        <f>C264+SUM(E274:H274)</f>
        <v>-3.943244245728355</v>
      </c>
      <c r="J274" s="13">
        <f t="shared" si="73"/>
        <v>1.9385222194680706E-2</v>
      </c>
      <c r="K274" s="18">
        <f t="shared" si="74"/>
        <v>0.49972018177559024</v>
      </c>
      <c r="L274" s="2"/>
      <c r="M274" s="2"/>
      <c r="N274" s="4"/>
      <c r="O274" s="5"/>
    </row>
    <row r="275" spans="1:15" x14ac:dyDescent="0.3">
      <c r="A275" s="1">
        <v>54</v>
      </c>
      <c r="B275" s="2">
        <v>57</v>
      </c>
      <c r="C275" s="2">
        <f t="shared" si="70"/>
        <v>3249</v>
      </c>
      <c r="D275" s="17">
        <f t="shared" si="71"/>
        <v>4.0430512678345503</v>
      </c>
      <c r="E275" s="27">
        <f t="shared" si="72"/>
        <v>-0.56418100000000004</v>
      </c>
      <c r="F275" s="12">
        <f>F$16*B275*$B261</f>
        <v>1.3707246</v>
      </c>
      <c r="G275" s="12">
        <f>G$16*C275*$B261</f>
        <v>-0.32174294669999998</v>
      </c>
      <c r="H275" s="12">
        <f>H$16*D275*$B261</f>
        <v>-1.2584821853593675</v>
      </c>
      <c r="I275" s="18">
        <f>C264+SUM(E275:H275)</f>
        <v>-4.1108288320593687</v>
      </c>
      <c r="J275" s="13">
        <f t="shared" si="73"/>
        <v>1.6394180870949238E-2</v>
      </c>
      <c r="K275" s="18">
        <f t="shared" si="74"/>
        <v>0.44479147668161251</v>
      </c>
      <c r="L275" s="2"/>
      <c r="M275" s="2"/>
      <c r="N275" s="4"/>
      <c r="O275" s="5"/>
    </row>
    <row r="276" spans="1:15" x14ac:dyDescent="0.3">
      <c r="A276" s="1">
        <v>60</v>
      </c>
      <c r="B276" s="2">
        <v>63</v>
      </c>
      <c r="C276" s="2">
        <f t="shared" si="70"/>
        <v>3969</v>
      </c>
      <c r="D276" s="17">
        <f t="shared" si="71"/>
        <v>4.1431347263915326</v>
      </c>
      <c r="E276" s="27">
        <f t="shared" si="72"/>
        <v>-0.74481750000000002</v>
      </c>
      <c r="F276" s="12">
        <f>F$16*B276*$B261</f>
        <v>1.5150113999999997</v>
      </c>
      <c r="G276" s="12">
        <f>G$16*C276*$B261</f>
        <v>-0.39304332269999998</v>
      </c>
      <c r="H276" s="12">
        <f>H$16*D276*$B261</f>
        <v>-1.2896352035377829</v>
      </c>
      <c r="I276" s="18">
        <f>C264+SUM(E276:H276)</f>
        <v>-4.2496319262377842</v>
      </c>
      <c r="J276" s="13">
        <f t="shared" si="73"/>
        <v>1.4269485165604869E-2</v>
      </c>
      <c r="K276" s="18">
        <f t="shared" si="74"/>
        <v>0.40309048592504559</v>
      </c>
      <c r="L276" s="2"/>
      <c r="M276" s="2"/>
      <c r="N276" s="4"/>
      <c r="O276" s="5"/>
    </row>
    <row r="277" spans="1:15" x14ac:dyDescent="0.3">
      <c r="A277" s="1">
        <v>66</v>
      </c>
      <c r="B277" s="2">
        <v>69</v>
      </c>
      <c r="C277" s="2">
        <f t="shared" si="70"/>
        <v>4761</v>
      </c>
      <c r="D277" s="17">
        <f t="shared" si="71"/>
        <v>4.2341065045972597</v>
      </c>
      <c r="E277" s="27">
        <f t="shared" si="72"/>
        <v>-0.92722510000000002</v>
      </c>
      <c r="F277" s="12">
        <f>F$16*B277*$B261</f>
        <v>1.6592982000000001</v>
      </c>
      <c r="G277" s="12">
        <f>G$16*C277*$B261</f>
        <v>-0.4714737363</v>
      </c>
      <c r="H277" s="12">
        <f>H$16*D277*$B261</f>
        <v>-1.3179520253285908</v>
      </c>
      <c r="I277" s="18">
        <f>C264+SUM(E277:H277)</f>
        <v>-4.3944999616285916</v>
      </c>
      <c r="J277" s="13">
        <f t="shared" si="73"/>
        <v>1.2345051781907392E-2</v>
      </c>
      <c r="K277" s="18">
        <f t="shared" si="74"/>
        <v>0.36999585375754801</v>
      </c>
      <c r="L277" s="2"/>
      <c r="M277" s="2"/>
      <c r="N277" s="4"/>
      <c r="O277" s="5"/>
    </row>
    <row r="278" spans="1:15" x14ac:dyDescent="0.3">
      <c r="A278" s="1">
        <v>72</v>
      </c>
      <c r="B278" s="2">
        <v>78</v>
      </c>
      <c r="C278" s="2">
        <f t="shared" si="70"/>
        <v>6084</v>
      </c>
      <c r="D278" s="17">
        <f t="shared" si="71"/>
        <v>4.3567088266895917</v>
      </c>
      <c r="E278" s="27">
        <f t="shared" si="72"/>
        <v>-1.146479</v>
      </c>
      <c r="F278" s="12">
        <f>F$16*B278*$B261</f>
        <v>1.8757283999999999</v>
      </c>
      <c r="G278" s="12">
        <f>G$16*C278*$B261</f>
        <v>-0.60248817720000003</v>
      </c>
      <c r="H278" s="12">
        <f>H$16*D278*$B261</f>
        <v>-1.3561144991671998</v>
      </c>
      <c r="I278" s="18">
        <f>C264+SUM(E278:H278)</f>
        <v>-4.5665005763672006</v>
      </c>
      <c r="J278" s="13">
        <f t="shared" si="73"/>
        <v>1.0394270102291592E-2</v>
      </c>
      <c r="K278" s="18">
        <f t="shared" si="74"/>
        <v>0.34356887324382435</v>
      </c>
      <c r="L278" s="2"/>
      <c r="M278" s="2"/>
      <c r="N278" s="4"/>
      <c r="O278" s="5"/>
    </row>
    <row r="279" spans="1:15" x14ac:dyDescent="0.3">
      <c r="A279" s="1">
        <v>84</v>
      </c>
      <c r="B279" s="2">
        <v>90</v>
      </c>
      <c r="C279" s="2">
        <f t="shared" si="70"/>
        <v>8100</v>
      </c>
      <c r="D279" s="17">
        <f t="shared" si="71"/>
        <v>4.499809670330265</v>
      </c>
      <c r="E279" s="27">
        <f t="shared" si="72"/>
        <v>-1.383975</v>
      </c>
      <c r="F279" s="12">
        <f>F$16*B279*$B261</f>
        <v>2.1643019999999997</v>
      </c>
      <c r="G279" s="12">
        <f>G$16*C279*$B261</f>
        <v>-0.80212923000000003</v>
      </c>
      <c r="H279" s="12">
        <f>H$16*D279*$B261</f>
        <v>-1.4006575560075698</v>
      </c>
      <c r="I279" s="18">
        <f>C264+SUM(E279:H279)</f>
        <v>-4.7596070860075708</v>
      </c>
      <c r="J279" s="13">
        <f t="shared" si="73"/>
        <v>8.5689756065560323E-3</v>
      </c>
      <c r="K279" s="18">
        <f t="shared" si="74"/>
        <v>0.30323080960987686</v>
      </c>
      <c r="L279" s="2"/>
      <c r="M279" s="2"/>
      <c r="N279" s="4"/>
      <c r="O279" s="5"/>
    </row>
    <row r="280" spans="1:15" x14ac:dyDescent="0.3">
      <c r="A280" s="1">
        <v>96</v>
      </c>
      <c r="B280" s="2">
        <v>102</v>
      </c>
      <c r="C280" s="2">
        <f t="shared" si="70"/>
        <v>10404</v>
      </c>
      <c r="D280" s="17">
        <f t="shared" si="71"/>
        <v>4.6249728132842707</v>
      </c>
      <c r="E280" s="27">
        <f t="shared" si="72"/>
        <v>-1.604981</v>
      </c>
      <c r="F280" s="12">
        <f>F$16*B280*$B261</f>
        <v>2.4528756</v>
      </c>
      <c r="G280" s="12">
        <f>G$16*C280*$B261</f>
        <v>-1.0302904332</v>
      </c>
      <c r="H280" s="12">
        <f>H$16*D280*$B261</f>
        <v>-1.4396171375801201</v>
      </c>
      <c r="I280" s="18">
        <f>C264+SUM(E280:H280)</f>
        <v>-4.9591602707801208</v>
      </c>
      <c r="J280" s="13">
        <f t="shared" si="73"/>
        <v>7.0188192662616593E-3</v>
      </c>
      <c r="K280" s="18">
        <f t="shared" si="74"/>
        <v>0.273575000129612</v>
      </c>
      <c r="L280" s="2"/>
      <c r="M280" s="2"/>
      <c r="N280" s="4"/>
      <c r="O280" s="5"/>
    </row>
    <row r="281" spans="1:15" x14ac:dyDescent="0.3">
      <c r="A281" s="1">
        <v>108</v>
      </c>
      <c r="B281" s="2">
        <v>114</v>
      </c>
      <c r="C281" s="2">
        <f t="shared" si="70"/>
        <v>12996</v>
      </c>
      <c r="D281" s="17">
        <f t="shared" si="71"/>
        <v>4.7361984483944957</v>
      </c>
      <c r="E281" s="27">
        <f t="shared" si="72"/>
        <v>-1.921538</v>
      </c>
      <c r="F281" s="12">
        <f>F$16*B281*$B261</f>
        <v>2.7414491999999999</v>
      </c>
      <c r="G281" s="12">
        <f>G$16*C281*$B261</f>
        <v>-1.2869717867999999</v>
      </c>
      <c r="H281" s="12">
        <f>H$16*D281*$B261</f>
        <v>-1.4742383855111338</v>
      </c>
      <c r="I281" s="18">
        <f>C264+SUM(E281:H281)</f>
        <v>-5.2784462723111343</v>
      </c>
      <c r="J281" s="13">
        <f t="shared" si="73"/>
        <v>5.1003491933516495E-3</v>
      </c>
      <c r="K281" s="18">
        <f t="shared" si="74"/>
        <v>0.25146407391878556</v>
      </c>
      <c r="L281" s="2"/>
      <c r="M281" s="2"/>
      <c r="N281" s="4"/>
      <c r="O281" s="5"/>
    </row>
    <row r="282" spans="1:15" x14ac:dyDescent="0.3">
      <c r="A282" s="1">
        <v>120</v>
      </c>
      <c r="B282" s="2">
        <v>126</v>
      </c>
      <c r="C282" s="2">
        <f t="shared" si="70"/>
        <v>15876</v>
      </c>
      <c r="D282" s="17">
        <f t="shared" si="71"/>
        <v>4.836281906951478</v>
      </c>
      <c r="E282" s="27">
        <f t="shared" si="72"/>
        <v>-1.8421000000000001</v>
      </c>
      <c r="F282" s="12">
        <f>F$16*B282*$B261</f>
        <v>3.0300227999999994</v>
      </c>
      <c r="G282" s="12">
        <f>G$16*C282*$B261</f>
        <v>-1.5721732907999999</v>
      </c>
      <c r="H282" s="12">
        <f>H$16*D282*$B261</f>
        <v>-1.5053914036895493</v>
      </c>
      <c r="I282" s="18">
        <f>C264+SUM(E282:H282)</f>
        <v>-5.2267891944895508</v>
      </c>
      <c r="J282" s="13">
        <f t="shared" si="73"/>
        <v>5.370742056234625E-3</v>
      </c>
      <c r="K282" s="18">
        <f t="shared" si="74"/>
        <v>0.23653041997891833</v>
      </c>
      <c r="L282" s="2"/>
      <c r="M282" s="2"/>
      <c r="N282" s="4"/>
      <c r="O282" s="5"/>
    </row>
    <row r="283" spans="1:15" x14ac:dyDescent="0.3">
      <c r="A283" s="6"/>
      <c r="B283" s="7"/>
      <c r="C283" s="7"/>
      <c r="D283" s="6"/>
      <c r="E283" s="7"/>
      <c r="F283" s="19"/>
      <c r="G283" s="19"/>
      <c r="H283" s="19"/>
      <c r="I283" s="7"/>
      <c r="J283" s="7"/>
      <c r="K283" s="20">
        <f ca="1">INDIRECT(ADDRESS(ROW(K267)+MATCH(0.5,K268:K282,-1),COLUMN(A267),2,1))+(INDIRECT(ADDRESS(ROW(K267)+MATCH(0.5,K268:K282,-1)+1,COLUMN(A267),2,1))-INDIRECT(ADDRESS(ROW(K267)+MATCH(0.5,K268:K282,-1),COLUMN(A267),2,1)))*(INDIRECT(ADDRESS(ROW(K267)+MATCH(0.5,K268:K282,-1),COLUMN(),2,1))-0.5)/(INDIRECT(ADDRESS(ROW(K267)+MATCH(0.5,K268:K282,-1),COLUMN(),2,1))-INDIRECT(ADDRESS(ROW(K267)+MATCH(0.5,K268:K282,-1)+1,COLUMN(),2,1)))</f>
        <v>47.976034997396809</v>
      </c>
      <c r="L283" s="7"/>
      <c r="M283" s="7"/>
      <c r="N283" s="7"/>
      <c r="O283" s="2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83"/>
  <sheetViews>
    <sheetView topLeftCell="O1" zoomScale="85" zoomScaleNormal="85" workbookViewId="0">
      <selection activeCell="A2" sqref="A2"/>
    </sheetView>
  </sheetViews>
  <sheetFormatPr defaultRowHeight="14.4" x14ac:dyDescent="0.3"/>
  <cols>
    <col min="1" max="1" width="16.44140625" customWidth="1"/>
    <col min="16" max="16" width="26.88671875" customWidth="1"/>
    <col min="18" max="18" width="9.44140625" bestFit="1" customWidth="1"/>
    <col min="21" max="21" width="10.6640625" bestFit="1" customWidth="1"/>
    <col min="22" max="22" width="11.44140625" bestFit="1" customWidth="1"/>
    <col min="23" max="23" width="10.6640625" bestFit="1" customWidth="1"/>
    <col min="25" max="28" width="9.44140625" bestFit="1" customWidth="1"/>
    <col min="31" max="31" width="26.88671875" customWidth="1"/>
    <col min="33" max="33" width="9.44140625" bestFit="1" customWidth="1"/>
    <col min="36" max="36" width="10.6640625" bestFit="1" customWidth="1"/>
    <col min="37" max="37" width="11.44140625" bestFit="1" customWidth="1"/>
    <col min="38" max="38" width="10.6640625" bestFit="1" customWidth="1"/>
    <col min="40" max="43" width="9.44140625" bestFit="1" customWidth="1"/>
    <col min="46" max="46" width="26.88671875" customWidth="1"/>
    <col min="48" max="48" width="9.44140625" bestFit="1" customWidth="1"/>
    <col min="51" max="51" width="10.6640625" bestFit="1" customWidth="1"/>
    <col min="52" max="52" width="11.44140625" bestFit="1" customWidth="1"/>
    <col min="53" max="53" width="10.6640625" bestFit="1" customWidth="1"/>
    <col min="55" max="58" width="9.44140625" bestFit="1" customWidth="1"/>
    <col min="61" max="61" width="26.88671875" customWidth="1"/>
    <col min="63" max="63" width="9.44140625" bestFit="1" customWidth="1"/>
    <col min="66" max="66" width="10.6640625" bestFit="1" customWidth="1"/>
    <col min="67" max="67" width="11.44140625" bestFit="1" customWidth="1"/>
    <col min="68" max="68" width="10.6640625" bestFit="1" customWidth="1"/>
    <col min="70" max="73" width="9.44140625" bestFit="1" customWidth="1"/>
  </cols>
  <sheetData>
    <row r="1" spans="1:75" x14ac:dyDescent="0.3">
      <c r="A1" s="1" t="s">
        <v>0</v>
      </c>
      <c r="B1" s="2"/>
      <c r="C1" s="3" t="s">
        <v>1</v>
      </c>
      <c r="D1" s="1"/>
      <c r="E1" s="2"/>
      <c r="F1" s="2"/>
      <c r="G1" s="2"/>
      <c r="H1" s="2"/>
      <c r="I1" s="2"/>
      <c r="J1" s="2"/>
      <c r="K1" s="2"/>
      <c r="L1" s="2"/>
      <c r="M1" s="2"/>
      <c r="N1" s="4"/>
      <c r="O1" s="5"/>
      <c r="P1" s="1" t="s">
        <v>0</v>
      </c>
      <c r="Q1" s="2"/>
      <c r="R1" s="3" t="s">
        <v>1</v>
      </c>
      <c r="S1" s="1"/>
      <c r="T1" s="2"/>
      <c r="U1" s="2"/>
      <c r="V1" s="2"/>
      <c r="W1" s="2"/>
      <c r="X1" s="2"/>
      <c r="Y1" s="2"/>
      <c r="Z1" s="2"/>
      <c r="AA1" s="2"/>
      <c r="AB1" s="2"/>
      <c r="AC1" s="4"/>
      <c r="AD1" s="5"/>
      <c r="AE1" s="1" t="s">
        <v>0</v>
      </c>
      <c r="AF1" s="2"/>
      <c r="AG1" s="3" t="s">
        <v>1</v>
      </c>
      <c r="AH1" s="1"/>
      <c r="AI1" s="2"/>
      <c r="AJ1" s="2"/>
      <c r="AK1" s="2"/>
      <c r="AL1" s="2"/>
      <c r="AM1" s="2"/>
      <c r="AN1" s="2"/>
      <c r="AO1" s="2"/>
      <c r="AP1" s="2"/>
      <c r="AQ1" s="2"/>
      <c r="AR1" s="4"/>
      <c r="AS1" s="5"/>
      <c r="AT1" s="1" t="s">
        <v>0</v>
      </c>
      <c r="AU1" s="2"/>
      <c r="AV1" s="3" t="s">
        <v>1</v>
      </c>
      <c r="AW1" s="1"/>
      <c r="AX1" s="2"/>
      <c r="AY1" s="2"/>
      <c r="AZ1" s="2"/>
      <c r="BA1" s="2"/>
      <c r="BB1" s="2"/>
      <c r="BC1" s="2"/>
      <c r="BD1" s="2"/>
      <c r="BE1" s="2"/>
      <c r="BF1" s="2"/>
      <c r="BG1" s="4"/>
      <c r="BH1" s="5"/>
      <c r="BI1" s="1" t="s">
        <v>0</v>
      </c>
      <c r="BJ1" s="2"/>
      <c r="BK1" s="3" t="s">
        <v>1</v>
      </c>
      <c r="BL1" s="1"/>
      <c r="BM1" s="2"/>
      <c r="BN1" s="2"/>
      <c r="BO1" s="2"/>
      <c r="BP1" s="2"/>
      <c r="BQ1" s="2"/>
      <c r="BR1" s="2"/>
      <c r="BS1" s="2"/>
      <c r="BT1" s="2"/>
      <c r="BU1" s="2"/>
      <c r="BV1" s="4"/>
      <c r="BW1" s="5"/>
    </row>
    <row r="2" spans="1:75" x14ac:dyDescent="0.3">
      <c r="A2" s="6" t="s">
        <v>2</v>
      </c>
      <c r="B2" s="7"/>
      <c r="C2" s="8" t="s">
        <v>32</v>
      </c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5"/>
      <c r="P2" s="6" t="s">
        <v>2</v>
      </c>
      <c r="Q2" s="7"/>
      <c r="R2" s="8" t="s">
        <v>32</v>
      </c>
      <c r="S2" s="6"/>
      <c r="T2" s="7"/>
      <c r="U2" s="7"/>
      <c r="V2" s="7"/>
      <c r="W2" s="7"/>
      <c r="X2" s="7"/>
      <c r="Y2" s="7"/>
      <c r="Z2" s="7"/>
      <c r="AA2" s="7"/>
      <c r="AB2" s="7"/>
      <c r="AC2" s="7"/>
      <c r="AD2" s="5"/>
      <c r="AE2" s="6" t="s">
        <v>2</v>
      </c>
      <c r="AF2" s="7"/>
      <c r="AG2" s="8" t="s">
        <v>32</v>
      </c>
      <c r="AH2" s="6"/>
      <c r="AI2" s="7"/>
      <c r="AJ2" s="7"/>
      <c r="AK2" s="7"/>
      <c r="AL2" s="7"/>
      <c r="AM2" s="7"/>
      <c r="AN2" s="7"/>
      <c r="AO2" s="7"/>
      <c r="AP2" s="7"/>
      <c r="AQ2" s="7"/>
      <c r="AR2" s="7"/>
      <c r="AS2" s="5"/>
      <c r="AT2" s="6" t="s">
        <v>2</v>
      </c>
      <c r="AU2" s="7"/>
      <c r="AV2" s="8" t="s">
        <v>32</v>
      </c>
      <c r="AW2" s="6"/>
      <c r="AX2" s="7"/>
      <c r="AY2" s="7"/>
      <c r="AZ2" s="7"/>
      <c r="BA2" s="7"/>
      <c r="BB2" s="7"/>
      <c r="BC2" s="7"/>
      <c r="BD2" s="7"/>
      <c r="BE2" s="7"/>
      <c r="BF2" s="7"/>
      <c r="BG2" s="7"/>
      <c r="BH2" s="5"/>
      <c r="BI2" s="6" t="s">
        <v>2</v>
      </c>
      <c r="BJ2" s="7"/>
      <c r="BK2" s="8" t="s">
        <v>32</v>
      </c>
      <c r="BL2" s="6"/>
      <c r="BM2" s="7"/>
      <c r="BN2" s="7"/>
      <c r="BO2" s="7"/>
      <c r="BP2" s="7"/>
      <c r="BQ2" s="7"/>
      <c r="BR2" s="7"/>
      <c r="BS2" s="7"/>
      <c r="BT2" s="7"/>
      <c r="BU2" s="7"/>
      <c r="BV2" s="7"/>
      <c r="BW2" s="5"/>
    </row>
    <row r="3" spans="1:75" x14ac:dyDescent="0.3">
      <c r="A3" s="9" t="s">
        <v>3</v>
      </c>
      <c r="B3" s="2"/>
      <c r="C3" s="2"/>
      <c r="D3" s="1"/>
      <c r="E3" s="2"/>
      <c r="F3" s="2"/>
      <c r="G3" s="2"/>
      <c r="H3" s="2"/>
      <c r="I3" s="2"/>
      <c r="J3" s="2"/>
      <c r="K3" s="2"/>
      <c r="L3" s="2"/>
      <c r="M3" s="2"/>
      <c r="N3" s="4"/>
      <c r="O3" s="10"/>
      <c r="P3" s="9" t="s">
        <v>3</v>
      </c>
      <c r="Q3" s="2"/>
      <c r="R3" s="2"/>
      <c r="S3" s="1"/>
      <c r="T3" s="2"/>
      <c r="U3" s="2"/>
      <c r="V3" s="2"/>
      <c r="W3" s="2"/>
      <c r="X3" s="2"/>
      <c r="Y3" s="2"/>
      <c r="Z3" s="2"/>
      <c r="AA3" s="2"/>
      <c r="AB3" s="2"/>
      <c r="AC3" s="4"/>
      <c r="AD3" s="10"/>
      <c r="AE3" s="9" t="s">
        <v>3</v>
      </c>
      <c r="AF3" s="2"/>
      <c r="AG3" s="2"/>
      <c r="AH3" s="1"/>
      <c r="AI3" s="2"/>
      <c r="AJ3" s="2"/>
      <c r="AK3" s="2"/>
      <c r="AL3" s="2"/>
      <c r="AM3" s="2"/>
      <c r="AN3" s="2"/>
      <c r="AO3" s="2"/>
      <c r="AP3" s="2"/>
      <c r="AQ3" s="2"/>
      <c r="AR3" s="4"/>
      <c r="AS3" s="10"/>
      <c r="AT3" s="9" t="s">
        <v>3</v>
      </c>
      <c r="AU3" s="2"/>
      <c r="AV3" s="2"/>
      <c r="AW3" s="1"/>
      <c r="AX3" s="2"/>
      <c r="AY3" s="2"/>
      <c r="AZ3" s="2"/>
      <c r="BA3" s="2"/>
      <c r="BB3" s="2"/>
      <c r="BC3" s="2"/>
      <c r="BD3" s="2"/>
      <c r="BE3" s="2"/>
      <c r="BF3" s="2"/>
      <c r="BG3" s="4"/>
      <c r="BH3" s="10"/>
      <c r="BI3" s="9" t="s">
        <v>3</v>
      </c>
      <c r="BJ3" s="2"/>
      <c r="BK3" s="2"/>
      <c r="BL3" s="1"/>
      <c r="BM3" s="2"/>
      <c r="BN3" s="2"/>
      <c r="BO3" s="2"/>
      <c r="BP3" s="2"/>
      <c r="BQ3" s="2"/>
      <c r="BR3" s="2"/>
      <c r="BS3" s="2"/>
      <c r="BT3" s="2"/>
      <c r="BU3" s="2"/>
      <c r="BV3" s="4"/>
      <c r="BW3" s="10"/>
    </row>
    <row r="4" spans="1:75" x14ac:dyDescent="0.3">
      <c r="A4" s="1" t="s">
        <v>4</v>
      </c>
      <c r="B4" s="2"/>
      <c r="C4" s="58">
        <v>2.4367480000000001</v>
      </c>
      <c r="D4" s="1"/>
      <c r="E4" s="2"/>
      <c r="F4" s="2"/>
      <c r="G4" s="2"/>
      <c r="H4" s="2"/>
      <c r="I4" s="2"/>
      <c r="J4" s="2"/>
      <c r="K4" s="2"/>
      <c r="L4" s="2"/>
      <c r="M4" s="2"/>
      <c r="N4" s="4"/>
      <c r="O4" s="5"/>
      <c r="P4" s="1" t="s">
        <v>4</v>
      </c>
      <c r="Q4" s="2"/>
      <c r="R4" s="38">
        <f>C4</f>
        <v>2.4367480000000001</v>
      </c>
      <c r="S4" s="1"/>
      <c r="T4" s="2"/>
      <c r="U4" s="2"/>
      <c r="V4" s="2"/>
      <c r="W4" s="2"/>
      <c r="X4" s="2"/>
      <c r="Y4" s="2"/>
      <c r="Z4" s="2"/>
      <c r="AA4" s="2"/>
      <c r="AB4" s="2"/>
      <c r="AC4" s="4"/>
      <c r="AD4" s="5"/>
      <c r="AE4" s="1" t="s">
        <v>4</v>
      </c>
      <c r="AF4" s="55"/>
      <c r="AG4" s="55">
        <f>R4</f>
        <v>2.4367480000000001</v>
      </c>
      <c r="AH4" s="1"/>
      <c r="AI4" s="2"/>
      <c r="AJ4" s="2"/>
      <c r="AK4" s="2"/>
      <c r="AL4" s="2"/>
      <c r="AM4" s="2"/>
      <c r="AN4" s="2"/>
      <c r="AO4" s="2"/>
      <c r="AP4" s="2"/>
      <c r="AQ4" s="2"/>
      <c r="AR4" s="4"/>
      <c r="AS4" s="5"/>
      <c r="AT4" s="1" t="s">
        <v>4</v>
      </c>
      <c r="AU4" s="55"/>
      <c r="AV4" s="55">
        <f>AG4</f>
        <v>2.4367480000000001</v>
      </c>
      <c r="AW4" s="1"/>
      <c r="AX4" s="2"/>
      <c r="AY4" s="2"/>
      <c r="AZ4" s="2"/>
      <c r="BA4" s="2"/>
      <c r="BB4" s="2"/>
      <c r="BC4" s="2"/>
      <c r="BD4" s="2"/>
      <c r="BE4" s="2"/>
      <c r="BF4" s="2"/>
      <c r="BG4" s="4"/>
      <c r="BH4" s="5"/>
      <c r="BI4" s="1" t="s">
        <v>4</v>
      </c>
      <c r="BJ4" s="2"/>
      <c r="BK4" s="38">
        <f>AV4</f>
        <v>2.4367480000000001</v>
      </c>
      <c r="BL4" s="1"/>
      <c r="BM4" s="2"/>
      <c r="BN4" s="2"/>
      <c r="BO4" s="2"/>
      <c r="BP4" s="2"/>
      <c r="BQ4" s="2"/>
      <c r="BR4" s="2"/>
      <c r="BS4" s="2"/>
      <c r="BT4" s="2"/>
      <c r="BU4" s="2"/>
      <c r="BV4" s="4"/>
      <c r="BW4" s="5"/>
    </row>
    <row r="5" spans="1:75" x14ac:dyDescent="0.3">
      <c r="A5" s="1" t="s">
        <v>5</v>
      </c>
      <c r="B5" s="32">
        <v>1</v>
      </c>
      <c r="C5" s="58">
        <v>0</v>
      </c>
      <c r="D5" s="1"/>
      <c r="E5" s="2"/>
      <c r="F5" s="2"/>
      <c r="G5" s="2"/>
      <c r="H5" s="2"/>
      <c r="I5" s="2"/>
      <c r="J5" s="2"/>
      <c r="K5" s="2"/>
      <c r="L5" s="2"/>
      <c r="M5" s="2"/>
      <c r="N5" s="4"/>
      <c r="O5" s="5"/>
      <c r="P5" s="1" t="s">
        <v>5</v>
      </c>
      <c r="Q5" s="54" t="s">
        <v>27</v>
      </c>
      <c r="R5" s="30">
        <v>0.32014629999999999</v>
      </c>
      <c r="S5" s="1"/>
      <c r="T5" s="2"/>
      <c r="U5" s="2"/>
      <c r="V5" s="2"/>
      <c r="W5" s="2"/>
      <c r="X5" s="2"/>
      <c r="Y5" s="2"/>
      <c r="Z5" s="2"/>
      <c r="AA5" s="2"/>
      <c r="AB5" s="2"/>
      <c r="AC5" s="4"/>
      <c r="AD5" s="5"/>
      <c r="AE5" s="1" t="s">
        <v>5</v>
      </c>
      <c r="AF5" s="56" t="s">
        <v>28</v>
      </c>
      <c r="AG5" s="58">
        <v>0.28731879999999999</v>
      </c>
      <c r="AH5" s="1"/>
      <c r="AI5" s="2"/>
      <c r="AJ5" s="2"/>
      <c r="AK5" s="2"/>
      <c r="AL5" s="2"/>
      <c r="AM5" s="2"/>
      <c r="AN5" s="2"/>
      <c r="AO5" s="2"/>
      <c r="AP5" s="2"/>
      <c r="AQ5" s="2"/>
      <c r="AR5" s="4"/>
      <c r="AS5" s="5"/>
      <c r="AT5" s="1" t="s">
        <v>5</v>
      </c>
      <c r="AU5" s="56" t="s">
        <v>29</v>
      </c>
      <c r="AV5" s="58">
        <v>0.41013329999999998</v>
      </c>
      <c r="AW5" s="1"/>
      <c r="AX5" s="2"/>
      <c r="AY5" s="2"/>
      <c r="AZ5" s="2"/>
      <c r="BA5" s="2"/>
      <c r="BB5" s="2"/>
      <c r="BC5" s="2"/>
      <c r="BD5" s="2"/>
      <c r="BE5" s="2"/>
      <c r="BF5" s="2"/>
      <c r="BG5" s="4"/>
      <c r="BH5" s="5"/>
      <c r="BI5" s="1" t="s">
        <v>5</v>
      </c>
      <c r="BJ5" s="54" t="s">
        <v>30</v>
      </c>
      <c r="BK5" s="59">
        <v>0.74271290000000001</v>
      </c>
      <c r="BL5" s="1"/>
      <c r="BM5" s="2"/>
      <c r="BN5" s="2"/>
      <c r="BO5" s="2"/>
      <c r="BP5" s="2"/>
      <c r="BQ5" s="2"/>
      <c r="BR5" s="2"/>
      <c r="BS5" s="2"/>
      <c r="BT5" s="2"/>
      <c r="BU5" s="2"/>
      <c r="BV5" s="4"/>
      <c r="BW5" s="5"/>
    </row>
    <row r="6" spans="1:75" x14ac:dyDescent="0.3">
      <c r="A6" s="1" t="s">
        <v>6</v>
      </c>
      <c r="B6" s="2">
        <v>3</v>
      </c>
      <c r="C6" s="65">
        <v>0</v>
      </c>
      <c r="D6" s="1"/>
      <c r="E6" s="2"/>
      <c r="F6" s="2"/>
      <c r="G6" s="2"/>
      <c r="H6" s="2"/>
      <c r="I6" s="2"/>
      <c r="J6" s="2"/>
      <c r="K6" s="2"/>
      <c r="L6" s="2"/>
      <c r="M6" s="2"/>
      <c r="N6" s="4"/>
      <c r="O6" s="5"/>
      <c r="P6" s="1" t="s">
        <v>6</v>
      </c>
      <c r="Q6" s="2">
        <v>3</v>
      </c>
      <c r="R6" s="52">
        <f>C6</f>
        <v>0</v>
      </c>
      <c r="S6" s="1"/>
      <c r="T6" s="2"/>
      <c r="U6" s="2"/>
      <c r="V6" s="2"/>
      <c r="W6" s="2"/>
      <c r="X6" s="2"/>
      <c r="Y6" s="2"/>
      <c r="Z6" s="2"/>
      <c r="AA6" s="2"/>
      <c r="AB6" s="2"/>
      <c r="AC6" s="4"/>
      <c r="AD6" s="5"/>
      <c r="AE6" s="1" t="s">
        <v>6</v>
      </c>
      <c r="AF6" s="55">
        <v>3</v>
      </c>
      <c r="AG6" s="52">
        <f>R6</f>
        <v>0</v>
      </c>
      <c r="AH6" s="1"/>
      <c r="AI6" s="2"/>
      <c r="AJ6" s="2"/>
      <c r="AK6" s="2"/>
      <c r="AL6" s="2"/>
      <c r="AM6" s="2"/>
      <c r="AN6" s="2"/>
      <c r="AO6" s="2"/>
      <c r="AP6" s="2"/>
      <c r="AQ6" s="2"/>
      <c r="AR6" s="4"/>
      <c r="AS6" s="5"/>
      <c r="AT6" s="1" t="s">
        <v>6</v>
      </c>
      <c r="AU6" s="55">
        <v>3</v>
      </c>
      <c r="AV6" s="52">
        <f>AG6</f>
        <v>0</v>
      </c>
      <c r="AW6" s="1"/>
      <c r="AX6" s="2"/>
      <c r="AY6" s="2"/>
      <c r="AZ6" s="2"/>
      <c r="BA6" s="2"/>
      <c r="BB6" s="2"/>
      <c r="BC6" s="2"/>
      <c r="BD6" s="2"/>
      <c r="BE6" s="2"/>
      <c r="BF6" s="2"/>
      <c r="BG6" s="4"/>
      <c r="BH6" s="5"/>
      <c r="BI6" s="1" t="s">
        <v>6</v>
      </c>
      <c r="BJ6" s="2">
        <v>3</v>
      </c>
      <c r="BK6" s="52">
        <f>AV6</f>
        <v>0</v>
      </c>
      <c r="BL6" s="1"/>
      <c r="BM6" s="2"/>
      <c r="BN6" s="2"/>
      <c r="BO6" s="2"/>
      <c r="BP6" s="2"/>
      <c r="BQ6" s="2"/>
      <c r="BR6" s="2"/>
      <c r="BS6" s="2"/>
      <c r="BT6" s="2"/>
      <c r="BU6" s="2"/>
      <c r="BV6" s="4"/>
      <c r="BW6" s="5"/>
    </row>
    <row r="7" spans="1:75" x14ac:dyDescent="0.3">
      <c r="A7" s="1" t="s">
        <v>7</v>
      </c>
      <c r="B7" s="2">
        <v>1</v>
      </c>
      <c r="C7" s="58">
        <v>-0.51697680000000001</v>
      </c>
      <c r="D7" s="1"/>
      <c r="E7" s="2"/>
      <c r="F7" s="2"/>
      <c r="G7" s="2"/>
      <c r="H7" s="2"/>
      <c r="I7" s="2"/>
      <c r="J7" s="2"/>
      <c r="K7" s="2"/>
      <c r="L7" s="2"/>
      <c r="M7" s="2"/>
      <c r="N7" s="4"/>
      <c r="O7" s="5"/>
      <c r="P7" s="1" t="s">
        <v>7</v>
      </c>
      <c r="Q7" s="2">
        <v>1</v>
      </c>
      <c r="R7" s="53">
        <f>C7</f>
        <v>-0.51697680000000001</v>
      </c>
      <c r="S7" s="1"/>
      <c r="T7" s="2"/>
      <c r="U7" s="2"/>
      <c r="V7" s="2"/>
      <c r="W7" s="2"/>
      <c r="X7" s="2"/>
      <c r="Y7" s="2"/>
      <c r="Z7" s="2"/>
      <c r="AA7" s="2"/>
      <c r="AB7" s="2"/>
      <c r="AC7" s="4"/>
      <c r="AD7" s="5"/>
      <c r="AE7" s="1" t="s">
        <v>7</v>
      </c>
      <c r="AF7" s="55">
        <v>1</v>
      </c>
      <c r="AG7" s="53">
        <f>R7</f>
        <v>-0.51697680000000001</v>
      </c>
      <c r="AH7" s="1"/>
      <c r="AI7" s="2"/>
      <c r="AJ7" s="2"/>
      <c r="AK7" s="2"/>
      <c r="AL7" s="2"/>
      <c r="AM7" s="2"/>
      <c r="AN7" s="2"/>
      <c r="AO7" s="2"/>
      <c r="AP7" s="2"/>
      <c r="AQ7" s="2"/>
      <c r="AR7" s="4"/>
      <c r="AS7" s="5"/>
      <c r="AT7" s="1" t="s">
        <v>7</v>
      </c>
      <c r="AU7" s="55">
        <v>1</v>
      </c>
      <c r="AV7" s="53">
        <f>AG7</f>
        <v>-0.51697680000000001</v>
      </c>
      <c r="AW7" s="1"/>
      <c r="AX7" s="2"/>
      <c r="AY7" s="2"/>
      <c r="AZ7" s="2"/>
      <c r="BA7" s="2"/>
      <c r="BB7" s="2"/>
      <c r="BC7" s="2"/>
      <c r="BD7" s="2"/>
      <c r="BE7" s="2"/>
      <c r="BF7" s="2"/>
      <c r="BG7" s="4"/>
      <c r="BH7" s="5"/>
      <c r="BI7" s="1" t="s">
        <v>7</v>
      </c>
      <c r="BJ7" s="2">
        <v>1</v>
      </c>
      <c r="BK7" s="53">
        <f>AV7</f>
        <v>-0.51697680000000001</v>
      </c>
      <c r="BL7" s="1"/>
      <c r="BM7" s="2"/>
      <c r="BN7" s="2"/>
      <c r="BO7" s="2"/>
      <c r="BP7" s="2"/>
      <c r="BQ7" s="2"/>
      <c r="BR7" s="2"/>
      <c r="BS7" s="2"/>
      <c r="BT7" s="2"/>
      <c r="BU7" s="2"/>
      <c r="BV7" s="4"/>
      <c r="BW7" s="5"/>
    </row>
    <row r="8" spans="1:75" x14ac:dyDescent="0.3">
      <c r="A8" s="11" t="s">
        <v>8</v>
      </c>
      <c r="B8" s="7"/>
      <c r="C8" s="31">
        <f>SUM(C4:C7)</f>
        <v>1.9197712</v>
      </c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5"/>
      <c r="P8" s="11" t="s">
        <v>8</v>
      </c>
      <c r="Q8" s="7"/>
      <c r="R8" s="31">
        <f>SUM(R4:R7)</f>
        <v>2.2399174999999998</v>
      </c>
      <c r="S8" s="6"/>
      <c r="T8" s="7"/>
      <c r="U8" s="7"/>
      <c r="V8" s="7"/>
      <c r="W8" s="7"/>
      <c r="X8" s="7"/>
      <c r="Y8" s="7"/>
      <c r="Z8" s="7"/>
      <c r="AA8" s="7"/>
      <c r="AB8" s="7"/>
      <c r="AC8" s="7"/>
      <c r="AD8" s="5"/>
      <c r="AE8" s="11" t="s">
        <v>8</v>
      </c>
      <c r="AF8" s="57"/>
      <c r="AG8" s="31">
        <f>SUM(AG4:AG7)</f>
        <v>2.20709</v>
      </c>
      <c r="AH8" s="6"/>
      <c r="AI8" s="7"/>
      <c r="AJ8" s="7"/>
      <c r="AK8" s="7"/>
      <c r="AL8" s="7"/>
      <c r="AM8" s="7"/>
      <c r="AN8" s="7"/>
      <c r="AO8" s="7"/>
      <c r="AP8" s="7"/>
      <c r="AQ8" s="7"/>
      <c r="AR8" s="7"/>
      <c r="AS8" s="5"/>
      <c r="AT8" s="11" t="s">
        <v>8</v>
      </c>
      <c r="AU8" s="57"/>
      <c r="AV8" s="31">
        <f>SUM(AV4:AV7)</f>
        <v>2.3299045</v>
      </c>
      <c r="AW8" s="6"/>
      <c r="AX8" s="7"/>
      <c r="AY8" s="7"/>
      <c r="AZ8" s="7"/>
      <c r="BA8" s="7"/>
      <c r="BB8" s="7"/>
      <c r="BC8" s="7"/>
      <c r="BD8" s="7"/>
      <c r="BE8" s="7"/>
      <c r="BF8" s="7"/>
      <c r="BG8" s="7"/>
      <c r="BH8" s="5"/>
      <c r="BI8" s="11" t="s">
        <v>8</v>
      </c>
      <c r="BJ8" s="7"/>
      <c r="BK8" s="31">
        <f>SUM(BK4:BK7)</f>
        <v>2.6624840999999999</v>
      </c>
      <c r="BL8" s="6"/>
      <c r="BM8" s="7"/>
      <c r="BN8" s="7"/>
      <c r="BO8" s="7"/>
      <c r="BP8" s="7"/>
      <c r="BQ8" s="7"/>
      <c r="BR8" s="7"/>
      <c r="BS8" s="7"/>
      <c r="BT8" s="7"/>
      <c r="BU8" s="7"/>
      <c r="BV8" s="7"/>
      <c r="BW8" s="5"/>
    </row>
    <row r="9" spans="1:75" x14ac:dyDescent="0.3">
      <c r="A9" s="9" t="s">
        <v>9</v>
      </c>
      <c r="B9" s="2"/>
      <c r="C9" s="2"/>
      <c r="D9" s="1"/>
      <c r="E9" s="2"/>
      <c r="F9" s="2"/>
      <c r="G9" s="2"/>
      <c r="H9" s="2"/>
      <c r="I9" s="2"/>
      <c r="J9" s="2"/>
      <c r="K9" s="2"/>
      <c r="L9" s="2"/>
      <c r="M9" s="2"/>
      <c r="N9" s="4"/>
      <c r="O9" s="10"/>
      <c r="P9" s="9" t="s">
        <v>9</v>
      </c>
      <c r="Q9" s="2"/>
      <c r="R9" s="2"/>
      <c r="S9" s="1"/>
      <c r="T9" s="32"/>
      <c r="U9" s="32"/>
      <c r="V9" s="32"/>
      <c r="W9" s="32"/>
      <c r="X9" s="32"/>
      <c r="Y9" s="32"/>
      <c r="Z9" s="32"/>
      <c r="AA9" s="32"/>
      <c r="AB9" s="32"/>
      <c r="AC9" s="33"/>
      <c r="AD9" s="46"/>
      <c r="AE9" s="9" t="s">
        <v>9</v>
      </c>
      <c r="AF9" s="2"/>
      <c r="AG9" s="2"/>
      <c r="AH9" s="1"/>
      <c r="AI9" s="2"/>
      <c r="AJ9" s="2"/>
      <c r="AK9" s="2"/>
      <c r="AL9" s="2"/>
      <c r="AM9" s="2"/>
      <c r="AN9" s="2"/>
      <c r="AO9" s="2"/>
      <c r="AP9" s="2"/>
      <c r="AQ9" s="2"/>
      <c r="AR9" s="4"/>
      <c r="AS9" s="10"/>
      <c r="AT9" s="9" t="s">
        <v>9</v>
      </c>
      <c r="AU9" s="2"/>
      <c r="AV9" s="2"/>
      <c r="AW9" s="1"/>
      <c r="AX9" s="2"/>
      <c r="AY9" s="2"/>
      <c r="AZ9" s="2"/>
      <c r="BA9" s="2"/>
      <c r="BB9" s="2"/>
      <c r="BC9" s="2"/>
      <c r="BD9" s="2"/>
      <c r="BE9" s="2"/>
      <c r="BF9" s="2"/>
      <c r="BG9" s="4"/>
      <c r="BH9" s="10"/>
      <c r="BI9" s="9" t="s">
        <v>9</v>
      </c>
      <c r="BJ9" s="2"/>
      <c r="BK9" s="2"/>
      <c r="BL9" s="1"/>
      <c r="BM9" s="2"/>
      <c r="BN9" s="2"/>
      <c r="BO9" s="2"/>
      <c r="BP9" s="2"/>
      <c r="BQ9" s="2"/>
      <c r="BR9" s="2"/>
      <c r="BS9" s="2"/>
      <c r="BT9" s="2"/>
      <c r="BU9" s="2"/>
      <c r="BV9" s="4"/>
      <c r="BW9" s="10"/>
    </row>
    <row r="10" spans="1:75" x14ac:dyDescent="0.3">
      <c r="A10" s="1" t="s">
        <v>10</v>
      </c>
      <c r="B10" s="2">
        <v>721</v>
      </c>
      <c r="C10" s="12">
        <f>HLOOKUP(B10,E10:O11,2)</f>
        <v>-1.236542</v>
      </c>
      <c r="D10" s="1"/>
      <c r="E10" s="2">
        <v>721</v>
      </c>
      <c r="F10" s="2">
        <f>E10+60</f>
        <v>781</v>
      </c>
      <c r="G10" s="2">
        <f t="shared" ref="G10:M10" si="0">F10+60</f>
        <v>841</v>
      </c>
      <c r="H10" s="2">
        <f t="shared" si="0"/>
        <v>901</v>
      </c>
      <c r="I10" s="2">
        <f t="shared" si="0"/>
        <v>961</v>
      </c>
      <c r="J10" s="2">
        <f t="shared" si="0"/>
        <v>1021</v>
      </c>
      <c r="K10" s="2">
        <f t="shared" si="0"/>
        <v>1081</v>
      </c>
      <c r="L10" s="2">
        <f t="shared" si="0"/>
        <v>1141</v>
      </c>
      <c r="M10" s="2">
        <f t="shared" si="0"/>
        <v>1201</v>
      </c>
      <c r="N10" s="4">
        <f>M10+60</f>
        <v>1261</v>
      </c>
      <c r="O10" s="1">
        <f>N10+60</f>
        <v>1321</v>
      </c>
      <c r="P10" s="1" t="s">
        <v>10</v>
      </c>
      <c r="Q10" s="2">
        <v>721</v>
      </c>
      <c r="R10" s="12">
        <f>HLOOKUP(Q10,T10:AD11,2)</f>
        <v>-1.236542</v>
      </c>
      <c r="S10" s="1"/>
      <c r="T10" s="32">
        <v>721</v>
      </c>
      <c r="U10" s="32">
        <f>T10+60</f>
        <v>781</v>
      </c>
      <c r="V10" s="32">
        <f t="shared" ref="V10:AB10" si="1">U10+60</f>
        <v>841</v>
      </c>
      <c r="W10" s="32">
        <f t="shared" si="1"/>
        <v>901</v>
      </c>
      <c r="X10" s="32">
        <f t="shared" si="1"/>
        <v>961</v>
      </c>
      <c r="Y10" s="32">
        <f t="shared" si="1"/>
        <v>1021</v>
      </c>
      <c r="Z10" s="32">
        <f t="shared" si="1"/>
        <v>1081</v>
      </c>
      <c r="AA10" s="32">
        <f t="shared" si="1"/>
        <v>1141</v>
      </c>
      <c r="AB10" s="32">
        <f t="shared" si="1"/>
        <v>1201</v>
      </c>
      <c r="AC10" s="33">
        <f>AB10+60</f>
        <v>1261</v>
      </c>
      <c r="AD10" s="47">
        <f>AC10+60</f>
        <v>1321</v>
      </c>
      <c r="AE10" s="1" t="s">
        <v>10</v>
      </c>
      <c r="AF10" s="2">
        <v>721</v>
      </c>
      <c r="AG10" s="12">
        <f>HLOOKUP(AF10,AI10:AS11,2)</f>
        <v>-1.236542</v>
      </c>
      <c r="AH10" s="1"/>
      <c r="AI10" s="2">
        <v>721</v>
      </c>
      <c r="AJ10" s="2">
        <f>AI10+60</f>
        <v>781</v>
      </c>
      <c r="AK10" s="2">
        <f t="shared" ref="AK10:AQ10" si="2">AJ10+60</f>
        <v>841</v>
      </c>
      <c r="AL10" s="2">
        <f t="shared" si="2"/>
        <v>901</v>
      </c>
      <c r="AM10" s="2">
        <f t="shared" si="2"/>
        <v>961</v>
      </c>
      <c r="AN10" s="2">
        <f t="shared" si="2"/>
        <v>1021</v>
      </c>
      <c r="AO10" s="2">
        <f t="shared" si="2"/>
        <v>1081</v>
      </c>
      <c r="AP10" s="2">
        <f t="shared" si="2"/>
        <v>1141</v>
      </c>
      <c r="AQ10" s="2">
        <f t="shared" si="2"/>
        <v>1201</v>
      </c>
      <c r="AR10" s="4">
        <f>AQ10+60</f>
        <v>1261</v>
      </c>
      <c r="AS10" s="1">
        <f>AR10+60</f>
        <v>1321</v>
      </c>
      <c r="AT10" s="1" t="s">
        <v>10</v>
      </c>
      <c r="AU10" s="2">
        <v>721</v>
      </c>
      <c r="AV10" s="12">
        <f>HLOOKUP(AU10,AX10:BH11,2)</f>
        <v>-1.236542</v>
      </c>
      <c r="AW10" s="1"/>
      <c r="AX10" s="32">
        <v>721</v>
      </c>
      <c r="AY10" s="32">
        <f>AX10+60</f>
        <v>781</v>
      </c>
      <c r="AZ10" s="32">
        <f t="shared" ref="AZ10:BF10" si="3">AY10+60</f>
        <v>841</v>
      </c>
      <c r="BA10" s="32">
        <f t="shared" si="3"/>
        <v>901</v>
      </c>
      <c r="BB10" s="32">
        <f t="shared" si="3"/>
        <v>961</v>
      </c>
      <c r="BC10" s="32">
        <f t="shared" si="3"/>
        <v>1021</v>
      </c>
      <c r="BD10" s="32">
        <f t="shared" si="3"/>
        <v>1081</v>
      </c>
      <c r="BE10" s="32">
        <f t="shared" si="3"/>
        <v>1141</v>
      </c>
      <c r="BF10" s="32">
        <f t="shared" si="3"/>
        <v>1201</v>
      </c>
      <c r="BG10" s="33">
        <f>BF10+60</f>
        <v>1261</v>
      </c>
      <c r="BH10" s="47">
        <f>BG10+60</f>
        <v>1321</v>
      </c>
      <c r="BI10" s="1" t="s">
        <v>10</v>
      </c>
      <c r="BJ10" s="2">
        <v>721</v>
      </c>
      <c r="BK10" s="12">
        <f>HLOOKUP(BJ10,BM10:BW11,2)</f>
        <v>-1.236542</v>
      </c>
      <c r="BL10" s="1"/>
      <c r="BM10" s="2">
        <v>721</v>
      </c>
      <c r="BN10" s="2">
        <f>BM10+60</f>
        <v>781</v>
      </c>
      <c r="BO10" s="2">
        <f t="shared" ref="BO10:BU10" si="4">BN10+60</f>
        <v>841</v>
      </c>
      <c r="BP10" s="2">
        <f t="shared" si="4"/>
        <v>901</v>
      </c>
      <c r="BQ10" s="2">
        <f t="shared" si="4"/>
        <v>961</v>
      </c>
      <c r="BR10" s="2">
        <f t="shared" si="4"/>
        <v>1021</v>
      </c>
      <c r="BS10" s="2">
        <f t="shared" si="4"/>
        <v>1081</v>
      </c>
      <c r="BT10" s="2">
        <f t="shared" si="4"/>
        <v>1141</v>
      </c>
      <c r="BU10" s="2">
        <f t="shared" si="4"/>
        <v>1201</v>
      </c>
      <c r="BV10" s="4">
        <f>BU10+60</f>
        <v>1261</v>
      </c>
      <c r="BW10" s="1">
        <f>BV10+60</f>
        <v>1321</v>
      </c>
    </row>
    <row r="11" spans="1:75" x14ac:dyDescent="0.3">
      <c r="A11" s="1" t="s">
        <v>11</v>
      </c>
      <c r="B11" s="2">
        <f>B10+30</f>
        <v>751</v>
      </c>
      <c r="C11" s="13"/>
      <c r="D11" s="1"/>
      <c r="E11" s="59">
        <v>-1.236542</v>
      </c>
      <c r="F11" s="59">
        <v>-0.9981177</v>
      </c>
      <c r="G11" s="59">
        <v>-0.8879688</v>
      </c>
      <c r="H11" s="59">
        <v>-0.57089120000000004</v>
      </c>
      <c r="I11" s="59">
        <v>-0.3188203</v>
      </c>
      <c r="J11" s="63">
        <v>0</v>
      </c>
      <c r="K11" s="58">
        <v>0.33834160000000002</v>
      </c>
      <c r="L11" s="59">
        <v>0.58889599999999998</v>
      </c>
      <c r="M11" s="59">
        <v>0.83778969999999997</v>
      </c>
      <c r="N11" s="59">
        <v>1.093097</v>
      </c>
      <c r="O11" s="64">
        <v>1.2253499999999999</v>
      </c>
      <c r="P11" s="1" t="s">
        <v>11</v>
      </c>
      <c r="Q11" s="2">
        <f>Q10+30</f>
        <v>751</v>
      </c>
      <c r="R11" s="13"/>
      <c r="S11" s="1"/>
      <c r="T11" s="38">
        <f>E11</f>
        <v>-1.236542</v>
      </c>
      <c r="U11" s="38">
        <f t="shared" ref="U11:AD11" si="5">F11</f>
        <v>-0.9981177</v>
      </c>
      <c r="V11" s="38">
        <f t="shared" si="5"/>
        <v>-0.8879688</v>
      </c>
      <c r="W11" s="38">
        <f t="shared" si="5"/>
        <v>-0.57089120000000004</v>
      </c>
      <c r="X11" s="38">
        <f t="shared" si="5"/>
        <v>-0.3188203</v>
      </c>
      <c r="Y11" s="38">
        <f t="shared" si="5"/>
        <v>0</v>
      </c>
      <c r="Z11" s="38">
        <f t="shared" si="5"/>
        <v>0.33834160000000002</v>
      </c>
      <c r="AA11" s="38">
        <f t="shared" si="5"/>
        <v>0.58889599999999998</v>
      </c>
      <c r="AB11" s="38">
        <f t="shared" si="5"/>
        <v>0.83778969999999997</v>
      </c>
      <c r="AC11" s="38">
        <f t="shared" si="5"/>
        <v>1.093097</v>
      </c>
      <c r="AD11" s="34">
        <f t="shared" si="5"/>
        <v>1.2253499999999999</v>
      </c>
      <c r="AE11" s="1" t="s">
        <v>11</v>
      </c>
      <c r="AF11" s="2">
        <f>AF10+30</f>
        <v>751</v>
      </c>
      <c r="AG11" s="13"/>
      <c r="AH11" s="1"/>
      <c r="AI11" s="38">
        <f>T11</f>
        <v>-1.236542</v>
      </c>
      <c r="AJ11" s="38">
        <f t="shared" ref="AJ11:AS11" si="6">U11</f>
        <v>-0.9981177</v>
      </c>
      <c r="AK11" s="38">
        <f t="shared" si="6"/>
        <v>-0.8879688</v>
      </c>
      <c r="AL11" s="38">
        <f t="shared" si="6"/>
        <v>-0.57089120000000004</v>
      </c>
      <c r="AM11" s="38">
        <f t="shared" si="6"/>
        <v>-0.3188203</v>
      </c>
      <c r="AN11" s="38">
        <f t="shared" si="6"/>
        <v>0</v>
      </c>
      <c r="AO11" s="38">
        <f t="shared" si="6"/>
        <v>0.33834160000000002</v>
      </c>
      <c r="AP11" s="38">
        <f t="shared" si="6"/>
        <v>0.58889599999999998</v>
      </c>
      <c r="AQ11" s="38">
        <f t="shared" si="6"/>
        <v>0.83778969999999997</v>
      </c>
      <c r="AR11" s="38">
        <f t="shared" si="6"/>
        <v>1.093097</v>
      </c>
      <c r="AS11" s="34">
        <f t="shared" si="6"/>
        <v>1.2253499999999999</v>
      </c>
      <c r="AT11" s="1" t="s">
        <v>11</v>
      </c>
      <c r="AU11" s="2">
        <f>AU10+30</f>
        <v>751</v>
      </c>
      <c r="AV11" s="13"/>
      <c r="AW11" s="1"/>
      <c r="AX11" s="38">
        <f>AI11</f>
        <v>-1.236542</v>
      </c>
      <c r="AY11" s="38">
        <f t="shared" ref="AY11:BH11" si="7">AJ11</f>
        <v>-0.9981177</v>
      </c>
      <c r="AZ11" s="38">
        <f t="shared" si="7"/>
        <v>-0.8879688</v>
      </c>
      <c r="BA11" s="38">
        <f t="shared" si="7"/>
        <v>-0.57089120000000004</v>
      </c>
      <c r="BB11" s="38">
        <f t="shared" si="7"/>
        <v>-0.3188203</v>
      </c>
      <c r="BC11" s="38">
        <f t="shared" si="7"/>
        <v>0</v>
      </c>
      <c r="BD11" s="38">
        <f t="shared" si="7"/>
        <v>0.33834160000000002</v>
      </c>
      <c r="BE11" s="38">
        <f t="shared" si="7"/>
        <v>0.58889599999999998</v>
      </c>
      <c r="BF11" s="38">
        <f t="shared" si="7"/>
        <v>0.83778969999999997</v>
      </c>
      <c r="BG11" s="38">
        <f t="shared" si="7"/>
        <v>1.093097</v>
      </c>
      <c r="BH11" s="34">
        <f t="shared" si="7"/>
        <v>1.2253499999999999</v>
      </c>
      <c r="BI11" s="1" t="s">
        <v>11</v>
      </c>
      <c r="BJ11" s="2">
        <f>BJ10+30</f>
        <v>751</v>
      </c>
      <c r="BK11" s="13"/>
      <c r="BL11" s="1"/>
      <c r="BM11" s="38">
        <f>AX11</f>
        <v>-1.236542</v>
      </c>
      <c r="BN11" s="38">
        <f t="shared" ref="BN11:BW11" si="8">AY11</f>
        <v>-0.9981177</v>
      </c>
      <c r="BO11" s="38">
        <f t="shared" si="8"/>
        <v>-0.8879688</v>
      </c>
      <c r="BP11" s="38">
        <f t="shared" si="8"/>
        <v>-0.57089120000000004</v>
      </c>
      <c r="BQ11" s="38">
        <f t="shared" si="8"/>
        <v>-0.3188203</v>
      </c>
      <c r="BR11" s="38">
        <f t="shared" si="8"/>
        <v>0</v>
      </c>
      <c r="BS11" s="38">
        <f t="shared" si="8"/>
        <v>0.33834160000000002</v>
      </c>
      <c r="BT11" s="38">
        <f t="shared" si="8"/>
        <v>0.58889599999999998</v>
      </c>
      <c r="BU11" s="38">
        <f t="shared" si="8"/>
        <v>0.83778969999999997</v>
      </c>
      <c r="BV11" s="38">
        <f t="shared" si="8"/>
        <v>1.093097</v>
      </c>
      <c r="BW11" s="34">
        <f t="shared" si="8"/>
        <v>1.2253499999999999</v>
      </c>
    </row>
    <row r="12" spans="1:75" x14ac:dyDescent="0.3">
      <c r="A12" s="1" t="s">
        <v>12</v>
      </c>
      <c r="B12" s="38">
        <v>-4.7732E-3</v>
      </c>
      <c r="C12" s="13">
        <f>B11*B12</f>
        <v>-3.5846732000000001</v>
      </c>
      <c r="D12" s="1"/>
      <c r="E12" s="2"/>
      <c r="F12" s="2"/>
      <c r="G12" s="2"/>
      <c r="H12" s="2"/>
      <c r="I12" s="2"/>
      <c r="J12" s="2"/>
      <c r="K12" s="2"/>
      <c r="L12" s="2"/>
      <c r="M12" s="2"/>
      <c r="N12" s="4"/>
      <c r="O12" s="5"/>
      <c r="P12" s="1" t="s">
        <v>12</v>
      </c>
      <c r="Q12" s="30">
        <v>-5.0495999999999996E-3</v>
      </c>
      <c r="R12" s="13">
        <f>Q11*Q12</f>
        <v>-3.7922495999999999</v>
      </c>
      <c r="S12" s="1"/>
      <c r="T12" s="32"/>
      <c r="U12" s="32"/>
      <c r="V12" s="32"/>
      <c r="W12" s="32"/>
      <c r="X12" s="32"/>
      <c r="Y12" s="32"/>
      <c r="Z12" s="32"/>
      <c r="AA12" s="32"/>
      <c r="AB12" s="32"/>
      <c r="AC12" s="33"/>
      <c r="AD12" s="34"/>
      <c r="AE12" s="1" t="s">
        <v>12</v>
      </c>
      <c r="AF12" s="59">
        <v>-4.9677999999999996E-3</v>
      </c>
      <c r="AG12" s="13">
        <f>AF11*AF12</f>
        <v>-3.7308177999999996</v>
      </c>
      <c r="AH12" s="1"/>
      <c r="AI12" s="32"/>
      <c r="AJ12" s="32"/>
      <c r="AK12" s="32"/>
      <c r="AL12" s="32"/>
      <c r="AM12" s="32"/>
      <c r="AN12" s="32"/>
      <c r="AO12" s="32"/>
      <c r="AP12" s="32"/>
      <c r="AQ12" s="32"/>
      <c r="AR12" s="33"/>
      <c r="AS12" s="34"/>
      <c r="AT12" s="1" t="s">
        <v>12</v>
      </c>
      <c r="AU12" s="59">
        <v>-5.0350000000000004E-3</v>
      </c>
      <c r="AV12" s="13">
        <f>AU11*AU12</f>
        <v>-3.7812850000000005</v>
      </c>
      <c r="AW12" s="1"/>
      <c r="AX12" s="32"/>
      <c r="AY12" s="32"/>
      <c r="AZ12" s="32"/>
      <c r="BA12" s="32"/>
      <c r="BB12" s="32"/>
      <c r="BC12" s="32"/>
      <c r="BD12" s="32"/>
      <c r="BE12" s="32"/>
      <c r="BF12" s="32"/>
      <c r="BG12" s="33"/>
      <c r="BH12" s="34"/>
      <c r="BI12" s="1" t="s">
        <v>12</v>
      </c>
      <c r="BJ12" s="59">
        <v>-5.372E-3</v>
      </c>
      <c r="BK12" s="13">
        <f>BJ11*BJ12</f>
        <v>-4.0343720000000003</v>
      </c>
      <c r="BL12" s="1"/>
      <c r="BM12" s="2"/>
      <c r="BN12" s="2"/>
      <c r="BO12" s="2"/>
      <c r="BP12" s="2"/>
      <c r="BQ12" s="2"/>
      <c r="BR12" s="2"/>
      <c r="BS12" s="2"/>
      <c r="BT12" s="2"/>
      <c r="BU12" s="2"/>
      <c r="BV12" s="4"/>
      <c r="BW12" s="5"/>
    </row>
    <row r="13" spans="1:75" x14ac:dyDescent="0.3">
      <c r="A13" s="1" t="s">
        <v>13</v>
      </c>
      <c r="B13" s="38">
        <v>-7.316E-4</v>
      </c>
      <c r="C13" s="13">
        <f>(1-B$7)*B11*B13</f>
        <v>0</v>
      </c>
      <c r="D13" s="1"/>
      <c r="E13" s="2"/>
      <c r="F13" s="2"/>
      <c r="G13" s="2"/>
      <c r="H13" s="2"/>
      <c r="I13" s="2"/>
      <c r="J13" s="2"/>
      <c r="K13" s="2"/>
      <c r="L13" s="2"/>
      <c r="M13" s="2"/>
      <c r="N13" s="4"/>
      <c r="O13" s="5"/>
      <c r="P13" s="1" t="s">
        <v>13</v>
      </c>
      <c r="Q13" s="38">
        <f>B13</f>
        <v>-7.316E-4</v>
      </c>
      <c r="R13" s="13">
        <f>(1-Q$7)*Q11*Q13</f>
        <v>0</v>
      </c>
      <c r="S13" s="1"/>
      <c r="T13" s="32"/>
      <c r="U13" s="32"/>
      <c r="V13" s="32"/>
      <c r="W13" s="32"/>
      <c r="X13" s="32"/>
      <c r="Y13" s="32"/>
      <c r="Z13" s="32"/>
      <c r="AA13" s="32"/>
      <c r="AB13" s="32"/>
      <c r="AC13" s="33"/>
      <c r="AD13" s="34"/>
      <c r="AE13" s="1" t="s">
        <v>13</v>
      </c>
      <c r="AF13" s="38">
        <f>Q13</f>
        <v>-7.316E-4</v>
      </c>
      <c r="AG13" s="13">
        <f>(1-AF$7)*AF11*AF13</f>
        <v>0</v>
      </c>
      <c r="AH13" s="1"/>
      <c r="AI13" s="32"/>
      <c r="AJ13" s="32"/>
      <c r="AK13" s="32"/>
      <c r="AL13" s="32"/>
      <c r="AM13" s="32"/>
      <c r="AN13" s="32"/>
      <c r="AO13" s="32"/>
      <c r="AP13" s="32"/>
      <c r="AQ13" s="32"/>
      <c r="AR13" s="33"/>
      <c r="AS13" s="34"/>
      <c r="AT13" s="1" t="s">
        <v>13</v>
      </c>
      <c r="AU13" s="38">
        <f>AF13</f>
        <v>-7.316E-4</v>
      </c>
      <c r="AV13" s="13">
        <f>(1-AU$7)*AU11*AU13</f>
        <v>0</v>
      </c>
      <c r="AW13" s="1"/>
      <c r="AX13" s="32"/>
      <c r="AY13" s="32"/>
      <c r="AZ13" s="32"/>
      <c r="BA13" s="32"/>
      <c r="BB13" s="32"/>
      <c r="BC13" s="32"/>
      <c r="BD13" s="32"/>
      <c r="BE13" s="32"/>
      <c r="BF13" s="32"/>
      <c r="BG13" s="33"/>
      <c r="BH13" s="34"/>
      <c r="BI13" s="1" t="s">
        <v>13</v>
      </c>
      <c r="BJ13" s="38">
        <f>AU13</f>
        <v>-7.316E-4</v>
      </c>
      <c r="BK13" s="13">
        <f>(1-BJ$7)*BJ11*BJ13</f>
        <v>0</v>
      </c>
      <c r="BL13" s="1"/>
      <c r="BM13" s="2"/>
      <c r="BN13" s="2"/>
      <c r="BO13" s="2"/>
      <c r="BP13" s="2"/>
      <c r="BQ13" s="2"/>
      <c r="BR13" s="2"/>
      <c r="BS13" s="2"/>
      <c r="BT13" s="2"/>
      <c r="BU13" s="2"/>
      <c r="BV13" s="4"/>
      <c r="BW13" s="5"/>
    </row>
    <row r="14" spans="1:75" x14ac:dyDescent="0.3">
      <c r="A14" s="14" t="s">
        <v>14</v>
      </c>
      <c r="B14" s="15"/>
      <c r="C14" s="13">
        <f>C$8+C10+C12+C13</f>
        <v>-2.9014440000000001</v>
      </c>
      <c r="D14" s="1"/>
      <c r="E14" s="2"/>
      <c r="F14" s="15" t="s">
        <v>15</v>
      </c>
      <c r="G14" s="15" t="s">
        <v>16</v>
      </c>
      <c r="H14" s="15" t="s">
        <v>17</v>
      </c>
      <c r="I14" s="2"/>
      <c r="J14" s="2"/>
      <c r="K14" s="2"/>
      <c r="L14" s="2"/>
      <c r="M14" s="2"/>
      <c r="N14" s="4"/>
      <c r="O14" s="5"/>
      <c r="P14" s="14" t="s">
        <v>14</v>
      </c>
      <c r="Q14" s="15"/>
      <c r="R14" s="13">
        <f>R$8+R10+R12+R13</f>
        <v>-2.7888741000000001</v>
      </c>
      <c r="S14" s="1"/>
      <c r="T14" s="32"/>
      <c r="U14" s="48" t="s">
        <v>15</v>
      </c>
      <c r="V14" s="48" t="s">
        <v>16</v>
      </c>
      <c r="W14" s="48" t="s">
        <v>17</v>
      </c>
      <c r="X14" s="32"/>
      <c r="Y14" s="32"/>
      <c r="Z14" s="32"/>
      <c r="AA14" s="32"/>
      <c r="AB14" s="32"/>
      <c r="AC14" s="33"/>
      <c r="AD14" s="34"/>
      <c r="AE14" s="14" t="s">
        <v>14</v>
      </c>
      <c r="AF14" s="15"/>
      <c r="AG14" s="13">
        <f>AG$8+AG10+AG12+AG13</f>
        <v>-2.7602697999999997</v>
      </c>
      <c r="AH14" s="1"/>
      <c r="AI14" s="32"/>
      <c r="AJ14" s="48" t="s">
        <v>15</v>
      </c>
      <c r="AK14" s="48" t="s">
        <v>16</v>
      </c>
      <c r="AL14" s="48" t="s">
        <v>17</v>
      </c>
      <c r="AM14" s="32"/>
      <c r="AN14" s="32"/>
      <c r="AO14" s="32"/>
      <c r="AP14" s="32"/>
      <c r="AQ14" s="32"/>
      <c r="AR14" s="33"/>
      <c r="AS14" s="34"/>
      <c r="AT14" s="14" t="s">
        <v>14</v>
      </c>
      <c r="AU14" s="15"/>
      <c r="AV14" s="13">
        <f>AV$8+AV10+AV12+AV13</f>
        <v>-2.6879225000000004</v>
      </c>
      <c r="AW14" s="1"/>
      <c r="AX14" s="32"/>
      <c r="AY14" s="48" t="s">
        <v>15</v>
      </c>
      <c r="AZ14" s="48" t="s">
        <v>16</v>
      </c>
      <c r="BA14" s="48" t="s">
        <v>17</v>
      </c>
      <c r="BB14" s="32"/>
      <c r="BC14" s="32"/>
      <c r="BD14" s="32"/>
      <c r="BE14" s="32"/>
      <c r="BF14" s="32"/>
      <c r="BG14" s="33"/>
      <c r="BH14" s="34"/>
      <c r="BI14" s="14" t="s">
        <v>14</v>
      </c>
      <c r="BJ14" s="15"/>
      <c r="BK14" s="13">
        <f>BK$8+BK10+BK12+BK13</f>
        <v>-2.6084299000000004</v>
      </c>
      <c r="BL14" s="1"/>
      <c r="BM14" s="2"/>
      <c r="BN14" s="15" t="s">
        <v>15</v>
      </c>
      <c r="BO14" s="15" t="s">
        <v>16</v>
      </c>
      <c r="BP14" s="15" t="s">
        <v>17</v>
      </c>
      <c r="BQ14" s="2"/>
      <c r="BR14" s="2"/>
      <c r="BS14" s="2"/>
      <c r="BT14" s="2"/>
      <c r="BU14" s="2"/>
      <c r="BV14" s="4"/>
      <c r="BW14" s="5"/>
    </row>
    <row r="15" spans="1:75" x14ac:dyDescent="0.3">
      <c r="A15" s="9" t="s">
        <v>18</v>
      </c>
      <c r="B15" s="2" t="s">
        <v>19</v>
      </c>
      <c r="C15" s="2" t="s">
        <v>20</v>
      </c>
      <c r="D15" s="1" t="s">
        <v>21</v>
      </c>
      <c r="E15" s="2" t="s">
        <v>22</v>
      </c>
      <c r="F15" s="15" t="s">
        <v>23</v>
      </c>
      <c r="G15" s="15" t="s">
        <v>23</v>
      </c>
      <c r="H15" s="15" t="s">
        <v>23</v>
      </c>
      <c r="I15" s="2" t="s">
        <v>24</v>
      </c>
      <c r="J15" s="16" t="s">
        <v>25</v>
      </c>
      <c r="K15" s="16" t="s">
        <v>26</v>
      </c>
      <c r="L15" s="2"/>
      <c r="M15" s="2"/>
      <c r="N15" s="4"/>
      <c r="O15" s="5"/>
      <c r="P15" s="9" t="s">
        <v>18</v>
      </c>
      <c r="Q15" s="2" t="s">
        <v>19</v>
      </c>
      <c r="R15" s="2" t="s">
        <v>20</v>
      </c>
      <c r="S15" s="1" t="s">
        <v>21</v>
      </c>
      <c r="T15" s="32" t="s">
        <v>22</v>
      </c>
      <c r="U15" s="48" t="s">
        <v>23</v>
      </c>
      <c r="V15" s="48" t="s">
        <v>23</v>
      </c>
      <c r="W15" s="48" t="s">
        <v>23</v>
      </c>
      <c r="X15" s="32" t="s">
        <v>24</v>
      </c>
      <c r="Y15" s="35" t="s">
        <v>25</v>
      </c>
      <c r="Z15" s="35" t="s">
        <v>26</v>
      </c>
      <c r="AA15" s="32"/>
      <c r="AB15" s="32"/>
      <c r="AC15" s="33"/>
      <c r="AD15" s="34"/>
      <c r="AE15" s="9" t="s">
        <v>18</v>
      </c>
      <c r="AF15" s="2" t="s">
        <v>19</v>
      </c>
      <c r="AG15" s="2" t="s">
        <v>20</v>
      </c>
      <c r="AH15" s="1" t="s">
        <v>21</v>
      </c>
      <c r="AI15" s="32" t="s">
        <v>22</v>
      </c>
      <c r="AJ15" s="48" t="s">
        <v>23</v>
      </c>
      <c r="AK15" s="48" t="s">
        <v>23</v>
      </c>
      <c r="AL15" s="48" t="s">
        <v>23</v>
      </c>
      <c r="AM15" s="32" t="s">
        <v>24</v>
      </c>
      <c r="AN15" s="35" t="s">
        <v>25</v>
      </c>
      <c r="AO15" s="35" t="s">
        <v>26</v>
      </c>
      <c r="AP15" s="32"/>
      <c r="AQ15" s="32"/>
      <c r="AR15" s="33"/>
      <c r="AS15" s="34"/>
      <c r="AT15" s="9" t="s">
        <v>18</v>
      </c>
      <c r="AU15" s="2" t="s">
        <v>19</v>
      </c>
      <c r="AV15" s="2" t="s">
        <v>20</v>
      </c>
      <c r="AW15" s="1" t="s">
        <v>21</v>
      </c>
      <c r="AX15" s="32" t="s">
        <v>22</v>
      </c>
      <c r="AY15" s="48" t="s">
        <v>23</v>
      </c>
      <c r="AZ15" s="48" t="s">
        <v>23</v>
      </c>
      <c r="BA15" s="48" t="s">
        <v>23</v>
      </c>
      <c r="BB15" s="32" t="s">
        <v>24</v>
      </c>
      <c r="BC15" s="35" t="s">
        <v>25</v>
      </c>
      <c r="BD15" s="35" t="s">
        <v>26</v>
      </c>
      <c r="BE15" s="32"/>
      <c r="BF15" s="32"/>
      <c r="BG15" s="33"/>
      <c r="BH15" s="34"/>
      <c r="BI15" s="9" t="s">
        <v>18</v>
      </c>
      <c r="BJ15" s="2" t="s">
        <v>19</v>
      </c>
      <c r="BK15" s="2" t="s">
        <v>20</v>
      </c>
      <c r="BL15" s="1" t="s">
        <v>21</v>
      </c>
      <c r="BM15" s="2" t="s">
        <v>22</v>
      </c>
      <c r="BN15" s="15" t="s">
        <v>23</v>
      </c>
      <c r="BO15" s="15" t="s">
        <v>23</v>
      </c>
      <c r="BP15" s="15" t="s">
        <v>23</v>
      </c>
      <c r="BQ15" s="2" t="s">
        <v>24</v>
      </c>
      <c r="BR15" s="16" t="s">
        <v>25</v>
      </c>
      <c r="BS15" s="16" t="s">
        <v>26</v>
      </c>
      <c r="BT15" s="2"/>
      <c r="BU15" s="2"/>
      <c r="BV15" s="4"/>
      <c r="BW15" s="5"/>
    </row>
    <row r="16" spans="1:75" x14ac:dyDescent="0.3">
      <c r="A16" s="1"/>
      <c r="B16" s="2"/>
      <c r="C16" s="2"/>
      <c r="D16" s="1"/>
      <c r="E16" s="2"/>
      <c r="F16" s="59">
        <v>1.8E-5</v>
      </c>
      <c r="G16" s="62">
        <v>-7.3000000000000005E-8</v>
      </c>
      <c r="H16" s="59">
        <v>-2.33E-4</v>
      </c>
      <c r="I16" s="2"/>
      <c r="J16" s="2"/>
      <c r="K16" s="2"/>
      <c r="L16" s="2"/>
      <c r="M16" s="2"/>
      <c r="N16" s="4"/>
      <c r="O16" s="5"/>
      <c r="P16" s="1"/>
      <c r="Q16" s="2"/>
      <c r="R16" s="2"/>
      <c r="S16" s="1"/>
      <c r="T16" s="32"/>
      <c r="U16" s="38">
        <f>F16</f>
        <v>1.8E-5</v>
      </c>
      <c r="V16" s="38">
        <f t="shared" ref="V16:W16" si="9">G16</f>
        <v>-7.3000000000000005E-8</v>
      </c>
      <c r="W16" s="38">
        <f t="shared" si="9"/>
        <v>-2.33E-4</v>
      </c>
      <c r="X16" s="32"/>
      <c r="Y16" s="32"/>
      <c r="Z16" s="32"/>
      <c r="AA16" s="32"/>
      <c r="AB16" s="32"/>
      <c r="AC16" s="33"/>
      <c r="AD16" s="34"/>
      <c r="AE16" s="1"/>
      <c r="AF16" s="2"/>
      <c r="AG16" s="2"/>
      <c r="AH16" s="1"/>
      <c r="AI16" s="32"/>
      <c r="AJ16" s="38">
        <f>U16</f>
        <v>1.8E-5</v>
      </c>
      <c r="AK16" s="38">
        <f t="shared" ref="AK16:AL16" si="10">V16</f>
        <v>-7.3000000000000005E-8</v>
      </c>
      <c r="AL16" s="38">
        <f t="shared" si="10"/>
        <v>-2.33E-4</v>
      </c>
      <c r="AM16" s="32"/>
      <c r="AN16" s="32"/>
      <c r="AO16" s="32"/>
      <c r="AP16" s="32"/>
      <c r="AQ16" s="32"/>
      <c r="AR16" s="33"/>
      <c r="AS16" s="34"/>
      <c r="AT16" s="1"/>
      <c r="AU16" s="2"/>
      <c r="AV16" s="2"/>
      <c r="AW16" s="1"/>
      <c r="AX16" s="32"/>
      <c r="AY16" s="38">
        <f>AJ16</f>
        <v>1.8E-5</v>
      </c>
      <c r="AZ16" s="38">
        <f t="shared" ref="AZ16:BA16" si="11">AK16</f>
        <v>-7.3000000000000005E-8</v>
      </c>
      <c r="BA16" s="38">
        <f t="shared" si="11"/>
        <v>-2.33E-4</v>
      </c>
      <c r="BB16" s="32"/>
      <c r="BC16" s="32"/>
      <c r="BD16" s="32"/>
      <c r="BE16" s="32"/>
      <c r="BF16" s="32"/>
      <c r="BG16" s="33"/>
      <c r="BH16" s="34"/>
      <c r="BI16" s="1"/>
      <c r="BJ16" s="2"/>
      <c r="BK16" s="2"/>
      <c r="BL16" s="1"/>
      <c r="BM16" s="32"/>
      <c r="BN16" s="38">
        <f>AY16</f>
        <v>1.8E-5</v>
      </c>
      <c r="BO16" s="38">
        <f t="shared" ref="BO16:BP16" si="12">AZ16</f>
        <v>-7.3000000000000005E-8</v>
      </c>
      <c r="BP16" s="38">
        <f t="shared" si="12"/>
        <v>-2.33E-4</v>
      </c>
      <c r="BQ16" s="32"/>
      <c r="BR16" s="2"/>
      <c r="BS16" s="2"/>
      <c r="BT16" s="2"/>
      <c r="BU16" s="2"/>
      <c r="BV16" s="4"/>
      <c r="BW16" s="5"/>
    </row>
    <row r="17" spans="1:75" x14ac:dyDescent="0.3">
      <c r="A17" s="1">
        <v>0</v>
      </c>
      <c r="B17" s="2">
        <v>4.5</v>
      </c>
      <c r="C17" s="2">
        <f>B17*B17</f>
        <v>20.25</v>
      </c>
      <c r="D17" s="17">
        <f>LN(B17)</f>
        <v>1.5040773967762742</v>
      </c>
      <c r="E17" s="60">
        <v>-4.3472770000000001</v>
      </c>
      <c r="F17" s="12">
        <f>F$16*B17*$AF11</f>
        <v>6.0831000000000003E-2</v>
      </c>
      <c r="G17" s="12">
        <f>G$16*C17*$AF11</f>
        <v>-1.1101657500000002E-3</v>
      </c>
      <c r="H17" s="12">
        <f>H$16*D17*$AF11</f>
        <v>-0.26318797512010278</v>
      </c>
      <c r="I17" s="18">
        <f>C14+SUM(E17:H17)</f>
        <v>-7.4521881408701027</v>
      </c>
      <c r="J17" s="13">
        <f>EXP(I17)</f>
        <v>5.8017072698354993E-4</v>
      </c>
      <c r="K17" s="2">
        <v>1</v>
      </c>
      <c r="L17" s="2"/>
      <c r="M17" s="2"/>
      <c r="N17" s="4"/>
      <c r="O17" s="5"/>
      <c r="P17" s="1">
        <v>0</v>
      </c>
      <c r="Q17" s="2">
        <v>4.5</v>
      </c>
      <c r="R17" s="2">
        <f>Q17*Q17</f>
        <v>20.25</v>
      </c>
      <c r="S17" s="17">
        <f>LN(Q17)</f>
        <v>1.5040773967762742</v>
      </c>
      <c r="T17" s="49">
        <f>E17</f>
        <v>-4.3472770000000001</v>
      </c>
      <c r="U17" s="50">
        <f>U$16*Q17*$B11</f>
        <v>6.0831000000000003E-2</v>
      </c>
      <c r="V17" s="50">
        <f>V$16*R17*$B11</f>
        <v>-1.1101657500000002E-3</v>
      </c>
      <c r="W17" s="50">
        <f>W$16*S17*$B11</f>
        <v>-0.26318797512010278</v>
      </c>
      <c r="X17" s="51">
        <f>R14+SUM(T17:W17)</f>
        <v>-7.3396182408701032</v>
      </c>
      <c r="Y17" s="36">
        <f>EXP(X17)</f>
        <v>6.4929834920861708E-4</v>
      </c>
      <c r="Z17" s="32">
        <v>1</v>
      </c>
      <c r="AA17" s="32"/>
      <c r="AB17" s="32"/>
      <c r="AC17" s="33"/>
      <c r="AD17" s="34"/>
      <c r="AE17" s="1">
        <v>0</v>
      </c>
      <c r="AF17" s="2">
        <v>4.5</v>
      </c>
      <c r="AG17" s="2">
        <f>AF17*AF17</f>
        <v>20.25</v>
      </c>
      <c r="AH17" s="17">
        <f>LN(AF17)</f>
        <v>1.5040773967762742</v>
      </c>
      <c r="AI17" s="49">
        <f>T17</f>
        <v>-4.3472770000000001</v>
      </c>
      <c r="AJ17" s="50">
        <f>AJ$16*AF17*$B11</f>
        <v>6.0831000000000003E-2</v>
      </c>
      <c r="AK17" s="50">
        <f>AK$16*AG17*$B11</f>
        <v>-1.1101657500000002E-3</v>
      </c>
      <c r="AL17" s="50">
        <f>AL$16*AH17*$B11</f>
        <v>-0.26318797512010278</v>
      </c>
      <c r="AM17" s="51">
        <f>AG14+SUM(AI17:AL17)</f>
        <v>-7.3110139408701027</v>
      </c>
      <c r="AN17" s="36">
        <f>EXP(AM17)</f>
        <v>6.681392548093069E-4</v>
      </c>
      <c r="AO17" s="32">
        <v>1</v>
      </c>
      <c r="AP17" s="32"/>
      <c r="AQ17" s="32"/>
      <c r="AR17" s="33"/>
      <c r="AS17" s="34"/>
      <c r="AT17" s="1">
        <v>0</v>
      </c>
      <c r="AU17" s="2">
        <v>4.5</v>
      </c>
      <c r="AV17" s="2">
        <f>AU17*AU17</f>
        <v>20.25</v>
      </c>
      <c r="AW17" s="17">
        <f>LN(AU17)</f>
        <v>1.5040773967762742</v>
      </c>
      <c r="AX17" s="49">
        <f>AI17</f>
        <v>-4.3472770000000001</v>
      </c>
      <c r="AY17" s="50">
        <f>AY$16*AU17*$B11</f>
        <v>6.0831000000000003E-2</v>
      </c>
      <c r="AZ17" s="50">
        <f>AZ$16*AV17*$B11</f>
        <v>-1.1101657500000002E-3</v>
      </c>
      <c r="BA17" s="50">
        <f>BA$16*AW17*$B11</f>
        <v>-0.26318797512010278</v>
      </c>
      <c r="BB17" s="51">
        <f>AV14+SUM(AX17:BA17)</f>
        <v>-7.2386666408701039</v>
      </c>
      <c r="BC17" s="36">
        <f>EXP(BB17)</f>
        <v>7.1826883221225645E-4</v>
      </c>
      <c r="BD17" s="32">
        <v>1</v>
      </c>
      <c r="BE17" s="32"/>
      <c r="BF17" s="32"/>
      <c r="BG17" s="33"/>
      <c r="BH17" s="34"/>
      <c r="BI17" s="1">
        <v>0</v>
      </c>
      <c r="BJ17" s="2">
        <v>4.5</v>
      </c>
      <c r="BK17" s="2">
        <f>BJ17*BJ17</f>
        <v>20.25</v>
      </c>
      <c r="BL17" s="17">
        <f>LN(BJ17)</f>
        <v>1.5040773967762742</v>
      </c>
      <c r="BM17" s="49">
        <f>AX17</f>
        <v>-4.3472770000000001</v>
      </c>
      <c r="BN17" s="50">
        <f>BN$16*BJ17*$B11</f>
        <v>6.0831000000000003E-2</v>
      </c>
      <c r="BO17" s="50">
        <f>BO$16*BK17*$B11</f>
        <v>-1.1101657500000002E-3</v>
      </c>
      <c r="BP17" s="50">
        <f>BP$16*BL17*$B11</f>
        <v>-0.26318797512010278</v>
      </c>
      <c r="BQ17" s="51">
        <f>BK14+SUM(BM17:BP17)</f>
        <v>-7.1591740408701039</v>
      </c>
      <c r="BR17" s="13">
        <f>EXP(BQ17)</f>
        <v>7.7769663364983391E-4</v>
      </c>
      <c r="BS17" s="2">
        <v>1</v>
      </c>
      <c r="BT17" s="2"/>
      <c r="BU17" s="2"/>
      <c r="BV17" s="4"/>
      <c r="BW17" s="5"/>
    </row>
    <row r="18" spans="1:75" x14ac:dyDescent="0.3">
      <c r="A18" s="1">
        <v>9</v>
      </c>
      <c r="B18" s="2">
        <v>13.5</v>
      </c>
      <c r="C18" s="2">
        <f t="shared" ref="C18:C32" si="13">B18*B18</f>
        <v>182.25</v>
      </c>
      <c r="D18" s="17">
        <f t="shared" ref="D18:D32" si="14">LN(B18)</f>
        <v>2.6026896854443837</v>
      </c>
      <c r="E18" s="60">
        <v>-1.180917</v>
      </c>
      <c r="F18" s="12">
        <f>F$16*B18*$AF11</f>
        <v>0.18249299999999999</v>
      </c>
      <c r="G18" s="12">
        <f>G$16*C18*$AF11</f>
        <v>-9.9914917500000013E-3</v>
      </c>
      <c r="H18" s="12">
        <f>H$16*D18*$AF11</f>
        <v>-0.45542644922811459</v>
      </c>
      <c r="I18" s="18">
        <f>C14+SUM(E18:H18)</f>
        <v>-4.3652859409781151</v>
      </c>
      <c r="J18" s="13">
        <f t="shared" ref="J18:J32" si="15">EXP(I18)</f>
        <v>1.2711020054052351E-2</v>
      </c>
      <c r="K18" s="18">
        <f t="shared" ref="K18:K32" si="16">K17*(1-(J17*($AE18-$AE17)/(1+J17*($AE18-$AE17)/2)))</f>
        <v>0.99479206018118649</v>
      </c>
      <c r="L18" s="2"/>
      <c r="M18" s="2"/>
      <c r="N18" s="4"/>
      <c r="O18" s="5"/>
      <c r="P18" s="1">
        <v>9</v>
      </c>
      <c r="Q18" s="2">
        <v>13.5</v>
      </c>
      <c r="R18" s="2">
        <f t="shared" ref="R18:R32" si="17">Q18*Q18</f>
        <v>182.25</v>
      </c>
      <c r="S18" s="17">
        <f t="shared" ref="S18:S32" si="18">LN(Q18)</f>
        <v>2.6026896854443837</v>
      </c>
      <c r="T18" s="49">
        <f t="shared" ref="T18:T32" si="19">E18</f>
        <v>-1.180917</v>
      </c>
      <c r="U18" s="50">
        <f>U$16*Q18*$B11</f>
        <v>0.18249299999999999</v>
      </c>
      <c r="V18" s="50">
        <f>V$16*R18*$B11</f>
        <v>-9.9914917500000013E-3</v>
      </c>
      <c r="W18" s="50">
        <f>W$16*S18*$B11</f>
        <v>-0.45542644922811459</v>
      </c>
      <c r="X18" s="51">
        <f>R14+SUM(T18:W18)</f>
        <v>-4.2527160409781146</v>
      </c>
      <c r="Y18" s="36">
        <f t="shared" ref="Y18:Y32" si="20">EXP(X18)</f>
        <v>1.4225544230341419E-2</v>
      </c>
      <c r="Z18" s="51">
        <f>Z17*(1-(Y17*($A18-$A17)/(1+Y17*($A18-$A17)/2)))</f>
        <v>0.99417333944199016</v>
      </c>
      <c r="AA18" s="32"/>
      <c r="AB18" s="32"/>
      <c r="AC18" s="33"/>
      <c r="AD18" s="34"/>
      <c r="AE18" s="1">
        <v>9</v>
      </c>
      <c r="AF18" s="2">
        <v>13.5</v>
      </c>
      <c r="AG18" s="2">
        <f t="shared" ref="AG18:AG32" si="21">AF18*AF18</f>
        <v>182.25</v>
      </c>
      <c r="AH18" s="17">
        <f t="shared" ref="AH18:AH32" si="22">LN(AF18)</f>
        <v>2.6026896854443837</v>
      </c>
      <c r="AI18" s="49">
        <f t="shared" ref="AI18:AI32" si="23">T18</f>
        <v>-1.180917</v>
      </c>
      <c r="AJ18" s="50">
        <f>AJ$16*AF18*$B11</f>
        <v>0.18249299999999999</v>
      </c>
      <c r="AK18" s="50">
        <f>AK$16*AG18*$B11</f>
        <v>-9.9914917500000013E-3</v>
      </c>
      <c r="AL18" s="50">
        <f>AL$16*AH18*$B11</f>
        <v>-0.45542644922811459</v>
      </c>
      <c r="AM18" s="51">
        <f>AG14+SUM(AI18:AL18)</f>
        <v>-4.2241117409781141</v>
      </c>
      <c r="AN18" s="36">
        <f t="shared" ref="AN18:AN32" si="24">EXP(AM18)</f>
        <v>1.4638331566531281E-2</v>
      </c>
      <c r="AO18" s="51">
        <f>AO17*(1-(AN17*($A18-$A17)/(1+AN17*($A18-$A17)/2)))</f>
        <v>0.99400477211861704</v>
      </c>
      <c r="AP18" s="32"/>
      <c r="AQ18" s="32"/>
      <c r="AR18" s="33"/>
      <c r="AS18" s="34"/>
      <c r="AT18" s="1">
        <v>9</v>
      </c>
      <c r="AU18" s="2">
        <v>13.5</v>
      </c>
      <c r="AV18" s="2">
        <f t="shared" ref="AV18:AV32" si="25">AU18*AU18</f>
        <v>182.25</v>
      </c>
      <c r="AW18" s="17">
        <f t="shared" ref="AW18:AW32" si="26">LN(AU18)</f>
        <v>2.6026896854443837</v>
      </c>
      <c r="AX18" s="49">
        <f t="shared" ref="AX18:AX32" si="27">AI18</f>
        <v>-1.180917</v>
      </c>
      <c r="AY18" s="50">
        <f>AY$16*AU18*$B11</f>
        <v>0.18249299999999999</v>
      </c>
      <c r="AZ18" s="50">
        <f>AZ$16*AV18*$B11</f>
        <v>-9.9914917500000013E-3</v>
      </c>
      <c r="BA18" s="50">
        <f>BA$16*AW18*$B11</f>
        <v>-0.45542644922811459</v>
      </c>
      <c r="BB18" s="51">
        <f>AV14+SUM(AX18:BA18)</f>
        <v>-4.1517644409781145</v>
      </c>
      <c r="BC18" s="36">
        <f t="shared" ref="BC18:BC32" si="28">EXP(BB18)</f>
        <v>1.5736625627286501E-2</v>
      </c>
      <c r="BD18" s="51">
        <f>BD17*(1-(BC17*($A18-$A17)/(1+BC17*($A18-$A17)/2)))</f>
        <v>0.99355640755239139</v>
      </c>
      <c r="BE18" s="32"/>
      <c r="BF18" s="32"/>
      <c r="BG18" s="33"/>
      <c r="BH18" s="34"/>
      <c r="BI18" s="1">
        <v>9</v>
      </c>
      <c r="BJ18" s="2">
        <v>13.5</v>
      </c>
      <c r="BK18" s="2">
        <f t="shared" ref="BK18:BK32" si="29">BJ18*BJ18</f>
        <v>182.25</v>
      </c>
      <c r="BL18" s="17">
        <f t="shared" ref="BL18:BL32" si="30">LN(BJ18)</f>
        <v>2.6026896854443837</v>
      </c>
      <c r="BM18" s="49">
        <f t="shared" ref="BM18:BM32" si="31">AX18</f>
        <v>-1.180917</v>
      </c>
      <c r="BN18" s="50">
        <f>BN$16*BJ18*$B11</f>
        <v>0.18249299999999999</v>
      </c>
      <c r="BO18" s="50">
        <f>BO$16*BK18*$B11</f>
        <v>-9.9914917500000013E-3</v>
      </c>
      <c r="BP18" s="50">
        <f>BP$16*BL18*$B11</f>
        <v>-0.45542644922811459</v>
      </c>
      <c r="BQ18" s="51">
        <f>BK14+SUM(BM18:BP18)</f>
        <v>-4.0722718409781145</v>
      </c>
      <c r="BR18" s="13">
        <f t="shared" ref="BR18:BR32" si="32">EXP(BQ18)</f>
        <v>1.7038635433552902E-2</v>
      </c>
      <c r="BS18" s="18">
        <f>BS17*(1-(BR17*($A18-$A17)/(1+BR17*($A18-$A17)/2)))</f>
        <v>0.99302513976112727</v>
      </c>
      <c r="BT18" s="2"/>
      <c r="BU18" s="2"/>
      <c r="BV18" s="4"/>
      <c r="BW18" s="5"/>
    </row>
    <row r="19" spans="1:75" x14ac:dyDescent="0.3">
      <c r="A19" s="1">
        <v>18</v>
      </c>
      <c r="B19" s="2">
        <v>21</v>
      </c>
      <c r="C19" s="2">
        <f t="shared" si="13"/>
        <v>441</v>
      </c>
      <c r="D19" s="17">
        <f t="shared" si="14"/>
        <v>3.044522437723423</v>
      </c>
      <c r="E19" s="60">
        <v>-0.43470710000000001</v>
      </c>
      <c r="F19" s="12">
        <f>F$16*B19*$AF11</f>
        <v>0.28387800000000002</v>
      </c>
      <c r="G19" s="12">
        <f>G$16*C19*$AF11</f>
        <v>-2.4176943000000003E-2</v>
      </c>
      <c r="H19" s="12">
        <f>H$16*D19*$AF11</f>
        <v>-0.53273966972015774</v>
      </c>
      <c r="I19" s="18">
        <f>C14+SUM(E19:H19)</f>
        <v>-3.6091897127201578</v>
      </c>
      <c r="J19" s="13">
        <f t="shared" si="15"/>
        <v>2.7073775516815925E-2</v>
      </c>
      <c r="K19" s="18">
        <f t="shared" si="16"/>
        <v>0.88714597566748299</v>
      </c>
      <c r="L19" s="2"/>
      <c r="M19" s="2"/>
      <c r="N19" s="4"/>
      <c r="O19" s="5"/>
      <c r="P19" s="1">
        <v>18</v>
      </c>
      <c r="Q19" s="2">
        <v>21</v>
      </c>
      <c r="R19" s="2">
        <f t="shared" si="17"/>
        <v>441</v>
      </c>
      <c r="S19" s="17">
        <f t="shared" si="18"/>
        <v>3.044522437723423</v>
      </c>
      <c r="T19" s="49">
        <f t="shared" si="19"/>
        <v>-0.43470710000000001</v>
      </c>
      <c r="U19" s="50">
        <f>U$16*Q19*$B11</f>
        <v>0.28387800000000002</v>
      </c>
      <c r="V19" s="50">
        <f>V$16*R19*$B11</f>
        <v>-2.4176943000000003E-2</v>
      </c>
      <c r="W19" s="50">
        <f>W$16*S19*$B11</f>
        <v>-0.53273966972015774</v>
      </c>
      <c r="X19" s="51">
        <f>R14+SUM(T19:W19)</f>
        <v>-3.4966198127201578</v>
      </c>
      <c r="Y19" s="36">
        <f t="shared" si="20"/>
        <v>3.0299628940795718E-2</v>
      </c>
      <c r="Z19" s="51">
        <f t="shared" ref="Z19:Z32" si="33">Z18*(1-(Y18*($A19-$A18)/(1+Y18*($A19-$A18)/2)))</f>
        <v>0.87454728397070214</v>
      </c>
      <c r="AA19" s="32"/>
      <c r="AB19" s="32"/>
      <c r="AC19" s="33"/>
      <c r="AD19" s="34"/>
      <c r="AE19" s="1">
        <v>18</v>
      </c>
      <c r="AF19" s="2">
        <v>21</v>
      </c>
      <c r="AG19" s="2">
        <f t="shared" si="21"/>
        <v>441</v>
      </c>
      <c r="AH19" s="17">
        <f t="shared" si="22"/>
        <v>3.044522437723423</v>
      </c>
      <c r="AI19" s="49">
        <f t="shared" si="23"/>
        <v>-0.43470710000000001</v>
      </c>
      <c r="AJ19" s="50">
        <f>AJ$16*AF19*$B11</f>
        <v>0.28387800000000002</v>
      </c>
      <c r="AK19" s="50">
        <f>AK$16*AG19*$B11</f>
        <v>-2.4176943000000003E-2</v>
      </c>
      <c r="AL19" s="50">
        <f>AL$16*AH19*$B11</f>
        <v>-0.53273966972015774</v>
      </c>
      <c r="AM19" s="51">
        <f>AG14+SUM(AI19:AL19)</f>
        <v>-3.4680155127201573</v>
      </c>
      <c r="AN19" s="36">
        <f t="shared" si="24"/>
        <v>3.1178843325531572E-2</v>
      </c>
      <c r="AO19" s="51">
        <f t="shared" ref="AO19:AO32" si="34">AO18*(1-(AN18*($A19-$A18)/(1+AN18*($A19-$A18)/2)))</f>
        <v>0.87114285019671045</v>
      </c>
      <c r="AP19" s="32"/>
      <c r="AQ19" s="32"/>
      <c r="AR19" s="33"/>
      <c r="AS19" s="34"/>
      <c r="AT19" s="1">
        <v>18</v>
      </c>
      <c r="AU19" s="2">
        <v>21</v>
      </c>
      <c r="AV19" s="2">
        <f t="shared" si="25"/>
        <v>441</v>
      </c>
      <c r="AW19" s="17">
        <f t="shared" si="26"/>
        <v>3.044522437723423</v>
      </c>
      <c r="AX19" s="49">
        <f t="shared" si="27"/>
        <v>-0.43470710000000001</v>
      </c>
      <c r="AY19" s="50">
        <f>AY$16*AU19*$B11</f>
        <v>0.28387800000000002</v>
      </c>
      <c r="AZ19" s="50">
        <f>AZ$16*AV19*$B11</f>
        <v>-2.4176943000000003E-2</v>
      </c>
      <c r="BA19" s="50">
        <f>BA$16*AW19*$B11</f>
        <v>-0.53273966972015774</v>
      </c>
      <c r="BB19" s="51">
        <f>AV14+SUM(AX19:BA19)</f>
        <v>-3.3956682127201581</v>
      </c>
      <c r="BC19" s="36">
        <f t="shared" si="28"/>
        <v>3.3518149433608958E-2</v>
      </c>
      <c r="BD19" s="51">
        <f t="shared" ref="BD19:BD32" si="35">BD18*(1-(BC18*($A19-$A18)/(1+BC18*($A19-$A18)/2)))</f>
        <v>0.86214523821329803</v>
      </c>
      <c r="BE19" s="32"/>
      <c r="BF19" s="32"/>
      <c r="BG19" s="33"/>
      <c r="BH19" s="34"/>
      <c r="BI19" s="1">
        <v>18</v>
      </c>
      <c r="BJ19" s="2">
        <v>21</v>
      </c>
      <c r="BK19" s="2">
        <f t="shared" si="29"/>
        <v>441</v>
      </c>
      <c r="BL19" s="17">
        <f t="shared" si="30"/>
        <v>3.044522437723423</v>
      </c>
      <c r="BM19" s="49">
        <f t="shared" si="31"/>
        <v>-0.43470710000000001</v>
      </c>
      <c r="BN19" s="50">
        <f>BN$16*BJ19*$B11</f>
        <v>0.28387800000000002</v>
      </c>
      <c r="BO19" s="50">
        <f>BO$16*BK19*$B11</f>
        <v>-2.4176943000000003E-2</v>
      </c>
      <c r="BP19" s="50">
        <f>BP$16*BL19*$B11</f>
        <v>-0.53273966972015774</v>
      </c>
      <c r="BQ19" s="51">
        <f>BK14+SUM(BM19:BP19)</f>
        <v>-3.316175612720158</v>
      </c>
      <c r="BR19" s="13">
        <f t="shared" si="32"/>
        <v>3.6291358905834716E-2</v>
      </c>
      <c r="BS19" s="18">
        <f t="shared" ref="BS19:BS32" si="36">BS18*(1-(BR18*($A19-$A18)/(1+BR18*($A19-$A18)/2)))</f>
        <v>0.85159127967620452</v>
      </c>
      <c r="BT19" s="2"/>
      <c r="BU19" s="2"/>
      <c r="BV19" s="4"/>
      <c r="BW19" s="5"/>
    </row>
    <row r="20" spans="1:75" x14ac:dyDescent="0.3">
      <c r="A20" s="1">
        <v>24</v>
      </c>
      <c r="B20" s="2">
        <v>27</v>
      </c>
      <c r="C20" s="2">
        <f t="shared" si="13"/>
        <v>729</v>
      </c>
      <c r="D20" s="17">
        <f t="shared" si="14"/>
        <v>3.2958368660043291</v>
      </c>
      <c r="E20" s="60">
        <v>-6.1226099999999999E-2</v>
      </c>
      <c r="F20" s="12">
        <f>F$16*B20*$AF11</f>
        <v>0.36498599999999998</v>
      </c>
      <c r="G20" s="12">
        <f>G$16*C20*$AF11</f>
        <v>-3.9965967000000005E-2</v>
      </c>
      <c r="H20" s="12">
        <f>H$16*D20*$AF11</f>
        <v>-0.5767154223240355</v>
      </c>
      <c r="I20" s="18">
        <f>C14+SUM(E20:H20)</f>
        <v>-3.2143654893240354</v>
      </c>
      <c r="J20" s="13">
        <f t="shared" si="15"/>
        <v>4.0180820896686911E-2</v>
      </c>
      <c r="K20" s="18">
        <f t="shared" si="16"/>
        <v>0.75386119628287607</v>
      </c>
      <c r="L20" s="2"/>
      <c r="M20" s="2"/>
      <c r="N20" s="4"/>
      <c r="O20" s="5"/>
      <c r="P20" s="1">
        <v>24</v>
      </c>
      <c r="Q20" s="2">
        <v>27</v>
      </c>
      <c r="R20" s="2">
        <f t="shared" si="17"/>
        <v>729</v>
      </c>
      <c r="S20" s="17">
        <f t="shared" si="18"/>
        <v>3.2958368660043291</v>
      </c>
      <c r="T20" s="49">
        <f t="shared" si="19"/>
        <v>-6.1226099999999999E-2</v>
      </c>
      <c r="U20" s="50">
        <f>U$16*Q20*$B11</f>
        <v>0.36498599999999998</v>
      </c>
      <c r="V20" s="50">
        <f>V$16*R20*$B11</f>
        <v>-3.9965967000000005E-2</v>
      </c>
      <c r="W20" s="50">
        <f>W$16*S20*$B11</f>
        <v>-0.5767154223240355</v>
      </c>
      <c r="X20" s="51">
        <f>R14+SUM(T20:W20)</f>
        <v>-3.1017955893240359</v>
      </c>
      <c r="Y20" s="36">
        <f t="shared" si="20"/>
        <v>4.4968385105727073E-2</v>
      </c>
      <c r="Z20" s="51">
        <f t="shared" si="33"/>
        <v>0.72880440065355778</v>
      </c>
      <c r="AA20" s="32"/>
      <c r="AB20" s="32"/>
      <c r="AC20" s="33"/>
      <c r="AD20" s="34"/>
      <c r="AE20" s="1">
        <v>24</v>
      </c>
      <c r="AF20" s="2">
        <v>27</v>
      </c>
      <c r="AG20" s="2">
        <f t="shared" si="21"/>
        <v>729</v>
      </c>
      <c r="AH20" s="17">
        <f t="shared" si="22"/>
        <v>3.2958368660043291</v>
      </c>
      <c r="AI20" s="49">
        <f t="shared" si="23"/>
        <v>-6.1226099999999999E-2</v>
      </c>
      <c r="AJ20" s="50">
        <f>AJ$16*AF20*$B11</f>
        <v>0.36498599999999998</v>
      </c>
      <c r="AK20" s="50">
        <f>AK$16*AG20*$B11</f>
        <v>-3.9965967000000005E-2</v>
      </c>
      <c r="AL20" s="50">
        <f>AL$16*AH20*$B11</f>
        <v>-0.5767154223240355</v>
      </c>
      <c r="AM20" s="51">
        <f>AG14+SUM(AI20:AL20)</f>
        <v>-3.0731912893240354</v>
      </c>
      <c r="AN20" s="36">
        <f t="shared" si="24"/>
        <v>4.627324765439228E-2</v>
      </c>
      <c r="AO20" s="51">
        <f t="shared" si="34"/>
        <v>0.72211503614999584</v>
      </c>
      <c r="AP20" s="32"/>
      <c r="AQ20" s="32"/>
      <c r="AR20" s="33"/>
      <c r="AS20" s="34"/>
      <c r="AT20" s="1">
        <v>24</v>
      </c>
      <c r="AU20" s="2">
        <v>27</v>
      </c>
      <c r="AV20" s="2">
        <f t="shared" si="25"/>
        <v>729</v>
      </c>
      <c r="AW20" s="17">
        <f t="shared" si="26"/>
        <v>3.2958368660043291</v>
      </c>
      <c r="AX20" s="49">
        <f t="shared" si="27"/>
        <v>-6.1226099999999999E-2</v>
      </c>
      <c r="AY20" s="50">
        <f>AY$16*AU20*$B11</f>
        <v>0.36498599999999998</v>
      </c>
      <c r="AZ20" s="50">
        <f>AZ$16*AV20*$B11</f>
        <v>-3.9965967000000005E-2</v>
      </c>
      <c r="BA20" s="50">
        <f>BA$16*AW20*$B11</f>
        <v>-0.5767154223240355</v>
      </c>
      <c r="BB20" s="51">
        <f>AV14+SUM(AX20:BA20)</f>
        <v>-3.0008439893240357</v>
      </c>
      <c r="BC20" s="36">
        <f t="shared" si="28"/>
        <v>4.974506634081087E-2</v>
      </c>
      <c r="BD20" s="51">
        <f t="shared" si="35"/>
        <v>0.70460184921047331</v>
      </c>
      <c r="BE20" s="32"/>
      <c r="BF20" s="32"/>
      <c r="BG20" s="33"/>
      <c r="BH20" s="34"/>
      <c r="BI20" s="1">
        <v>24</v>
      </c>
      <c r="BJ20" s="2">
        <v>27</v>
      </c>
      <c r="BK20" s="2">
        <f t="shared" si="29"/>
        <v>729</v>
      </c>
      <c r="BL20" s="17">
        <f t="shared" si="30"/>
        <v>3.2958368660043291</v>
      </c>
      <c r="BM20" s="49">
        <f t="shared" si="31"/>
        <v>-6.1226099999999999E-2</v>
      </c>
      <c r="BN20" s="50">
        <f>BN$16*BJ20*$B11</f>
        <v>0.36498599999999998</v>
      </c>
      <c r="BO20" s="50">
        <f>BO$16*BK20*$B11</f>
        <v>-3.9965967000000005E-2</v>
      </c>
      <c r="BP20" s="50">
        <f>BP$16*BL20*$B11</f>
        <v>-0.5767154223240355</v>
      </c>
      <c r="BQ20" s="51">
        <f>BK14+SUM(BM20:BP20)</f>
        <v>-2.9213513893240357</v>
      </c>
      <c r="BR20" s="13">
        <f t="shared" si="32"/>
        <v>5.3860851117237346E-2</v>
      </c>
      <c r="BS20" s="18">
        <f t="shared" si="36"/>
        <v>0.68436541289449782</v>
      </c>
      <c r="BT20" s="2"/>
      <c r="BU20" s="2"/>
      <c r="BV20" s="4"/>
      <c r="BW20" s="5"/>
    </row>
    <row r="21" spans="1:75" x14ac:dyDescent="0.3">
      <c r="A21" s="1">
        <v>30</v>
      </c>
      <c r="B21" s="2">
        <v>33</v>
      </c>
      <c r="C21" s="2">
        <f t="shared" si="13"/>
        <v>1089</v>
      </c>
      <c r="D21" s="17">
        <f t="shared" si="14"/>
        <v>3.4965075614664802</v>
      </c>
      <c r="E21" s="60">
        <v>-3.24476E-2</v>
      </c>
      <c r="F21" s="12">
        <f>F$16*B21*$AF11</f>
        <v>0.44609399999999999</v>
      </c>
      <c r="G21" s="12">
        <f>G$16*C21*$AF11</f>
        <v>-5.9702247E-2</v>
      </c>
      <c r="H21" s="12">
        <f>H$16*D21*$AF11</f>
        <v>-0.61182938262808906</v>
      </c>
      <c r="I21" s="18">
        <f>C14+SUM(E21:H21)</f>
        <v>-3.159329229628089</v>
      </c>
      <c r="J21" s="13">
        <f t="shared" si="15"/>
        <v>4.2454208557137128E-2</v>
      </c>
      <c r="K21" s="18">
        <f t="shared" si="16"/>
        <v>0.59166781557286152</v>
      </c>
      <c r="L21" s="2"/>
      <c r="M21" s="2"/>
      <c r="N21" s="4"/>
      <c r="O21" s="5"/>
      <c r="P21" s="1">
        <v>30</v>
      </c>
      <c r="Q21" s="2">
        <v>33</v>
      </c>
      <c r="R21" s="2">
        <f t="shared" si="17"/>
        <v>1089</v>
      </c>
      <c r="S21" s="17">
        <f t="shared" si="18"/>
        <v>3.4965075614664802</v>
      </c>
      <c r="T21" s="49">
        <f t="shared" si="19"/>
        <v>-3.24476E-2</v>
      </c>
      <c r="U21" s="50">
        <f>U$16*Q21*$B11</f>
        <v>0.44609399999999999</v>
      </c>
      <c r="V21" s="50">
        <f>V$16*R21*$B11</f>
        <v>-5.9702247E-2</v>
      </c>
      <c r="W21" s="50">
        <f>W$16*S21*$B11</f>
        <v>-0.61182938262808906</v>
      </c>
      <c r="X21" s="51">
        <f>R14+SUM(T21:W21)</f>
        <v>-3.046759329628089</v>
      </c>
      <c r="Y21" s="36">
        <f t="shared" si="20"/>
        <v>4.7512648003505846E-2</v>
      </c>
      <c r="Z21" s="51">
        <f t="shared" si="33"/>
        <v>0.55553975310944614</v>
      </c>
      <c r="AA21" s="32"/>
      <c r="AB21" s="32"/>
      <c r="AC21" s="33"/>
      <c r="AD21" s="34"/>
      <c r="AE21" s="1">
        <v>30</v>
      </c>
      <c r="AF21" s="2">
        <v>33</v>
      </c>
      <c r="AG21" s="2">
        <f t="shared" si="21"/>
        <v>1089</v>
      </c>
      <c r="AH21" s="17">
        <f t="shared" si="22"/>
        <v>3.4965075614664802</v>
      </c>
      <c r="AI21" s="49">
        <f t="shared" si="23"/>
        <v>-3.24476E-2</v>
      </c>
      <c r="AJ21" s="50">
        <f>AJ$16*AF21*$B11</f>
        <v>0.44609399999999999</v>
      </c>
      <c r="AK21" s="50">
        <f>AK$16*AG21*$B11</f>
        <v>-5.9702247E-2</v>
      </c>
      <c r="AL21" s="50">
        <f>AL$16*AH21*$B11</f>
        <v>-0.61182938262808906</v>
      </c>
      <c r="AM21" s="51">
        <f>AG14+SUM(AI21:AL21)</f>
        <v>-3.0181550296280886</v>
      </c>
      <c r="AN21" s="36">
        <f t="shared" si="24"/>
        <v>4.8891338272723267E-2</v>
      </c>
      <c r="AO21" s="51">
        <f t="shared" si="34"/>
        <v>0.54606641330586425</v>
      </c>
      <c r="AP21" s="32"/>
      <c r="AQ21" s="32"/>
      <c r="AR21" s="33"/>
      <c r="AS21" s="34"/>
      <c r="AT21" s="1">
        <v>30</v>
      </c>
      <c r="AU21" s="2">
        <v>33</v>
      </c>
      <c r="AV21" s="2">
        <f t="shared" si="25"/>
        <v>1089</v>
      </c>
      <c r="AW21" s="17">
        <f t="shared" si="26"/>
        <v>3.4965075614664802</v>
      </c>
      <c r="AX21" s="49">
        <f t="shared" si="27"/>
        <v>-3.24476E-2</v>
      </c>
      <c r="AY21" s="50">
        <f>AY$16*AU21*$B11</f>
        <v>0.44609399999999999</v>
      </c>
      <c r="AZ21" s="50">
        <f>AZ$16*AV21*$B11</f>
        <v>-5.9702247E-2</v>
      </c>
      <c r="BA21" s="50">
        <f>BA$16*AW21*$B11</f>
        <v>-0.61182938262808906</v>
      </c>
      <c r="BB21" s="51">
        <f>AV14+SUM(AX21:BA21)</f>
        <v>-2.9458077296280893</v>
      </c>
      <c r="BC21" s="36">
        <f t="shared" si="28"/>
        <v>5.2559588728948586E-2</v>
      </c>
      <c r="BD21" s="51">
        <f t="shared" si="35"/>
        <v>0.52160815516430536</v>
      </c>
      <c r="BE21" s="32"/>
      <c r="BF21" s="32"/>
      <c r="BG21" s="33"/>
      <c r="BH21" s="34"/>
      <c r="BI21" s="1">
        <v>30</v>
      </c>
      <c r="BJ21" s="2">
        <v>33</v>
      </c>
      <c r="BK21" s="2">
        <f t="shared" si="29"/>
        <v>1089</v>
      </c>
      <c r="BL21" s="17">
        <f t="shared" si="30"/>
        <v>3.4965075614664802</v>
      </c>
      <c r="BM21" s="49">
        <f t="shared" si="31"/>
        <v>-3.24476E-2</v>
      </c>
      <c r="BN21" s="50">
        <f>BN$16*BJ21*$B11</f>
        <v>0.44609399999999999</v>
      </c>
      <c r="BO21" s="50">
        <f>BO$16*BK21*$B11</f>
        <v>-5.9702247E-2</v>
      </c>
      <c r="BP21" s="50">
        <f>BP$16*BL21*$B11</f>
        <v>-0.61182938262808906</v>
      </c>
      <c r="BQ21" s="51">
        <f>BK14+SUM(BM21:BP21)</f>
        <v>-2.8663151296280893</v>
      </c>
      <c r="BR21" s="13">
        <f t="shared" si="32"/>
        <v>5.6908240184427111E-2</v>
      </c>
      <c r="BS21" s="18">
        <f t="shared" si="36"/>
        <v>0.49396738991797851</v>
      </c>
      <c r="BT21" s="2"/>
      <c r="BU21" s="2"/>
      <c r="BV21" s="4"/>
      <c r="BW21" s="5"/>
    </row>
    <row r="22" spans="1:75" x14ac:dyDescent="0.3">
      <c r="A22" s="1">
        <v>36</v>
      </c>
      <c r="B22" s="2">
        <v>39</v>
      </c>
      <c r="C22" s="2">
        <f t="shared" si="13"/>
        <v>1521</v>
      </c>
      <c r="D22" s="17">
        <f t="shared" si="14"/>
        <v>3.6635616461296463</v>
      </c>
      <c r="E22" s="61">
        <v>0</v>
      </c>
      <c r="F22" s="12">
        <f>F$16*B22*$AF11</f>
        <v>0.52720200000000006</v>
      </c>
      <c r="G22" s="12">
        <f>G$16*C22*$AF11</f>
        <v>-8.3385783000000005E-2</v>
      </c>
      <c r="H22" s="12">
        <f>H$16*D22*$AF11</f>
        <v>-0.64106100752470396</v>
      </c>
      <c r="I22" s="18">
        <f>C14+SUM(E22:H22)</f>
        <v>-3.098688790524704</v>
      </c>
      <c r="J22" s="13">
        <f t="shared" si="15"/>
        <v>4.5108310077399814E-2</v>
      </c>
      <c r="K22" s="18">
        <f t="shared" si="16"/>
        <v>0.4579816975471751</v>
      </c>
      <c r="L22" s="2"/>
      <c r="M22" s="2"/>
      <c r="N22" s="4"/>
      <c r="O22" s="5"/>
      <c r="P22" s="1">
        <v>36</v>
      </c>
      <c r="Q22" s="2">
        <v>39</v>
      </c>
      <c r="R22" s="2">
        <f t="shared" si="17"/>
        <v>1521</v>
      </c>
      <c r="S22" s="17">
        <f t="shared" si="18"/>
        <v>3.6635616461296463</v>
      </c>
      <c r="T22" s="49">
        <f t="shared" si="19"/>
        <v>0</v>
      </c>
      <c r="U22" s="50">
        <f>U$16*Q22*$B11</f>
        <v>0.52720200000000006</v>
      </c>
      <c r="V22" s="50">
        <f>V$16*R22*$B11</f>
        <v>-8.3385783000000005E-2</v>
      </c>
      <c r="W22" s="50">
        <f>W$16*S22*$B11</f>
        <v>-0.64106100752470396</v>
      </c>
      <c r="X22" s="51">
        <f>R14+SUM(T22:W22)</f>
        <v>-2.986118890524704</v>
      </c>
      <c r="Y22" s="36">
        <f t="shared" si="20"/>
        <v>5.048298700130141E-2</v>
      </c>
      <c r="Z22" s="51">
        <f t="shared" si="33"/>
        <v>0.41692642365383892</v>
      </c>
      <c r="AA22" s="32"/>
      <c r="AB22" s="32"/>
      <c r="AC22" s="33"/>
      <c r="AD22" s="34"/>
      <c r="AE22" s="1">
        <v>36</v>
      </c>
      <c r="AF22" s="2">
        <v>39</v>
      </c>
      <c r="AG22" s="2">
        <f t="shared" si="21"/>
        <v>1521</v>
      </c>
      <c r="AH22" s="17">
        <f t="shared" si="22"/>
        <v>3.6635616461296463</v>
      </c>
      <c r="AI22" s="49">
        <f t="shared" si="23"/>
        <v>0</v>
      </c>
      <c r="AJ22" s="50">
        <f>AJ$16*AF22*$B11</f>
        <v>0.52720200000000006</v>
      </c>
      <c r="AK22" s="50">
        <f>AK$16*AG22*$B11</f>
        <v>-8.3385783000000005E-2</v>
      </c>
      <c r="AL22" s="50">
        <f>AL$16*AH22*$B11</f>
        <v>-0.64106100752470396</v>
      </c>
      <c r="AM22" s="51">
        <f>AG14+SUM(AI22:AL22)</f>
        <v>-2.9575145905247036</v>
      </c>
      <c r="AN22" s="36">
        <f t="shared" si="24"/>
        <v>5.1947868582613993E-2</v>
      </c>
      <c r="AO22" s="51">
        <f t="shared" si="34"/>
        <v>0.40636890178663831</v>
      </c>
      <c r="AP22" s="32"/>
      <c r="AQ22" s="32"/>
      <c r="AR22" s="33"/>
      <c r="AS22" s="34"/>
      <c r="AT22" s="1">
        <v>36</v>
      </c>
      <c r="AU22" s="2">
        <v>39</v>
      </c>
      <c r="AV22" s="2">
        <f t="shared" si="25"/>
        <v>1521</v>
      </c>
      <c r="AW22" s="17">
        <f t="shared" si="26"/>
        <v>3.6635616461296463</v>
      </c>
      <c r="AX22" s="49">
        <f t="shared" si="27"/>
        <v>0</v>
      </c>
      <c r="AY22" s="50">
        <f>AY$16*AU22*$B11</f>
        <v>0.52720200000000006</v>
      </c>
      <c r="AZ22" s="50">
        <f>AZ$16*AV22*$B11</f>
        <v>-8.3385783000000005E-2</v>
      </c>
      <c r="BA22" s="50">
        <f>BA$16*AW22*$B11</f>
        <v>-0.64106100752470396</v>
      </c>
      <c r="BB22" s="51">
        <f>AV14+SUM(AX22:BA22)</f>
        <v>-2.8851672905247043</v>
      </c>
      <c r="BC22" s="36">
        <f t="shared" si="28"/>
        <v>5.5845446340971661E-2</v>
      </c>
      <c r="BD22" s="51">
        <f t="shared" si="35"/>
        <v>0.37951946399791642</v>
      </c>
      <c r="BE22" s="32"/>
      <c r="BF22" s="32"/>
      <c r="BG22" s="33"/>
      <c r="BH22" s="34"/>
      <c r="BI22" s="1">
        <v>36</v>
      </c>
      <c r="BJ22" s="2">
        <v>39</v>
      </c>
      <c r="BK22" s="2">
        <f t="shared" si="29"/>
        <v>1521</v>
      </c>
      <c r="BL22" s="17">
        <f t="shared" si="30"/>
        <v>3.6635616461296463</v>
      </c>
      <c r="BM22" s="49">
        <f t="shared" si="31"/>
        <v>0</v>
      </c>
      <c r="BN22" s="50">
        <f>BN$16*BJ22*$B11</f>
        <v>0.52720200000000006</v>
      </c>
      <c r="BO22" s="50">
        <f>BO$16*BK22*$B11</f>
        <v>-8.3385783000000005E-2</v>
      </c>
      <c r="BP22" s="50">
        <f>BP$16*BL22*$B11</f>
        <v>-0.64106100752470396</v>
      </c>
      <c r="BQ22" s="51">
        <f>BK14+SUM(BM22:BP22)</f>
        <v>-2.8056746905247043</v>
      </c>
      <c r="BR22" s="13">
        <f t="shared" si="32"/>
        <v>6.0465961595855239E-2</v>
      </c>
      <c r="BS22" s="18">
        <f t="shared" si="36"/>
        <v>0.34989860393330169</v>
      </c>
      <c r="BT22" s="2"/>
      <c r="BU22" s="2"/>
      <c r="BV22" s="4"/>
      <c r="BW22" s="5"/>
    </row>
    <row r="23" spans="1:75" x14ac:dyDescent="0.3">
      <c r="A23" s="1">
        <v>42</v>
      </c>
      <c r="B23" s="2">
        <v>45</v>
      </c>
      <c r="C23" s="2">
        <f t="shared" si="13"/>
        <v>2025</v>
      </c>
      <c r="D23" s="17">
        <f t="shared" si="14"/>
        <v>3.8066624897703196</v>
      </c>
      <c r="E23" s="60">
        <v>-0.18529119999999999</v>
      </c>
      <c r="F23" s="12">
        <f>F$16*B23*$AF11</f>
        <v>0.60831000000000002</v>
      </c>
      <c r="G23" s="12">
        <f>G$16*C23*$AF11</f>
        <v>-0.11101657500000001</v>
      </c>
      <c r="H23" s="12">
        <f>H$16*D23*$AF11</f>
        <v>-0.66610122244747982</v>
      </c>
      <c r="I23" s="18">
        <f>C14+SUM(E23:H23)</f>
        <v>-3.2555429974474799</v>
      </c>
      <c r="J23" s="13">
        <f t="shared" si="15"/>
        <v>3.855987706290754E-2</v>
      </c>
      <c r="K23" s="18">
        <f t="shared" si="16"/>
        <v>0.34880354137734593</v>
      </c>
      <c r="L23" s="2"/>
      <c r="M23" s="2"/>
      <c r="N23" s="4"/>
      <c r="O23" s="5"/>
      <c r="P23" s="1">
        <v>42</v>
      </c>
      <c r="Q23" s="2">
        <v>45</v>
      </c>
      <c r="R23" s="2">
        <f t="shared" si="17"/>
        <v>2025</v>
      </c>
      <c r="S23" s="17">
        <f t="shared" si="18"/>
        <v>3.8066624897703196</v>
      </c>
      <c r="T23" s="49">
        <f t="shared" si="19"/>
        <v>-0.18529119999999999</v>
      </c>
      <c r="U23" s="50">
        <f>U$16*Q23*$B11</f>
        <v>0.60831000000000002</v>
      </c>
      <c r="V23" s="50">
        <f>V$16*R23*$B11</f>
        <v>-0.11101657500000001</v>
      </c>
      <c r="W23" s="50">
        <f>W$16*S23*$B11</f>
        <v>-0.66610122244747982</v>
      </c>
      <c r="X23" s="51">
        <f>R14+SUM(T23:W23)</f>
        <v>-3.1429730974474799</v>
      </c>
      <c r="Y23" s="36">
        <f t="shared" si="20"/>
        <v>4.3154305031565275E-2</v>
      </c>
      <c r="Z23" s="51">
        <f t="shared" si="33"/>
        <v>0.30725057033178549</v>
      </c>
      <c r="AA23" s="32"/>
      <c r="AB23" s="32"/>
      <c r="AC23" s="33"/>
      <c r="AD23" s="34"/>
      <c r="AE23" s="1">
        <v>42</v>
      </c>
      <c r="AF23" s="2">
        <v>45</v>
      </c>
      <c r="AG23" s="2">
        <f t="shared" si="21"/>
        <v>2025</v>
      </c>
      <c r="AH23" s="17">
        <f t="shared" si="22"/>
        <v>3.8066624897703196</v>
      </c>
      <c r="AI23" s="49">
        <f t="shared" si="23"/>
        <v>-0.18529119999999999</v>
      </c>
      <c r="AJ23" s="50">
        <f>AJ$16*AF23*$B11</f>
        <v>0.60831000000000002</v>
      </c>
      <c r="AK23" s="50">
        <f>AK$16*AG23*$B11</f>
        <v>-0.11101657500000001</v>
      </c>
      <c r="AL23" s="50">
        <f>AL$16*AH23*$B11</f>
        <v>-0.66610122244747982</v>
      </c>
      <c r="AM23" s="51">
        <f>AG14+SUM(AI23:AL23)</f>
        <v>-3.1143687974474794</v>
      </c>
      <c r="AN23" s="36">
        <f t="shared" si="24"/>
        <v>4.4406527816905919E-2</v>
      </c>
      <c r="AO23" s="51">
        <f t="shared" si="34"/>
        <v>0.29678661123575489</v>
      </c>
      <c r="AP23" s="32"/>
      <c r="AQ23" s="32"/>
      <c r="AR23" s="33"/>
      <c r="AS23" s="34"/>
      <c r="AT23" s="1">
        <v>42</v>
      </c>
      <c r="AU23" s="2">
        <v>45</v>
      </c>
      <c r="AV23" s="2">
        <f t="shared" si="25"/>
        <v>2025</v>
      </c>
      <c r="AW23" s="17">
        <f t="shared" si="26"/>
        <v>3.8066624897703196</v>
      </c>
      <c r="AX23" s="49">
        <f t="shared" si="27"/>
        <v>-0.18529119999999999</v>
      </c>
      <c r="AY23" s="50">
        <f>AY$16*AU23*$B11</f>
        <v>0.60831000000000002</v>
      </c>
      <c r="AZ23" s="50">
        <f>AZ$16*AV23*$B11</f>
        <v>-0.11101657500000001</v>
      </c>
      <c r="BA23" s="50">
        <f>BA$16*AW23*$B11</f>
        <v>-0.66610122244747982</v>
      </c>
      <c r="BB23" s="51">
        <f>AV14+SUM(AX23:BA23)</f>
        <v>-3.0420214974474802</v>
      </c>
      <c r="BC23" s="36">
        <f t="shared" si="28"/>
        <v>4.773828905884818E-2</v>
      </c>
      <c r="BD23" s="51">
        <f t="shared" si="35"/>
        <v>0.2706007101039497</v>
      </c>
      <c r="BE23" s="32"/>
      <c r="BF23" s="32"/>
      <c r="BG23" s="33"/>
      <c r="BH23" s="34"/>
      <c r="BI23" s="1">
        <v>42</v>
      </c>
      <c r="BJ23" s="2">
        <v>45</v>
      </c>
      <c r="BK23" s="2">
        <f t="shared" si="29"/>
        <v>2025</v>
      </c>
      <c r="BL23" s="17">
        <f t="shared" si="30"/>
        <v>3.8066624897703196</v>
      </c>
      <c r="BM23" s="49">
        <f t="shared" si="31"/>
        <v>-0.18529119999999999</v>
      </c>
      <c r="BN23" s="50">
        <f>BN$16*BJ23*$B11</f>
        <v>0.60831000000000002</v>
      </c>
      <c r="BO23" s="50">
        <f>BO$16*BK23*$B11</f>
        <v>-0.11101657500000001</v>
      </c>
      <c r="BP23" s="50">
        <f>BP$16*BL23*$B11</f>
        <v>-0.66610122244747982</v>
      </c>
      <c r="BQ23" s="51">
        <f>BK14+SUM(BM23:BP23)</f>
        <v>-2.9625288974474802</v>
      </c>
      <c r="BR23" s="13">
        <f t="shared" si="32"/>
        <v>5.16880380051042E-2</v>
      </c>
      <c r="BS23" s="18">
        <f t="shared" si="36"/>
        <v>0.2424481548324279</v>
      </c>
      <c r="BT23" s="2"/>
      <c r="BU23" s="2"/>
      <c r="BV23" s="4"/>
      <c r="BW23" s="5"/>
    </row>
    <row r="24" spans="1:75" x14ac:dyDescent="0.3">
      <c r="A24" s="1">
        <v>48</v>
      </c>
      <c r="B24" s="2">
        <v>51</v>
      </c>
      <c r="C24" s="2">
        <f t="shared" si="13"/>
        <v>2601</v>
      </c>
      <c r="D24" s="17">
        <f t="shared" si="14"/>
        <v>3.9318256327243257</v>
      </c>
      <c r="E24" s="60">
        <v>-0.35415150000000001</v>
      </c>
      <c r="F24" s="12">
        <f>F$16*B24*$AF11</f>
        <v>0.68941799999999998</v>
      </c>
      <c r="G24" s="12">
        <f>G$16*C24*$AF11</f>
        <v>-0.142594623</v>
      </c>
      <c r="H24" s="12">
        <f>H$16*D24*$AF11</f>
        <v>-0.6880026446910007</v>
      </c>
      <c r="I24" s="18">
        <f>C14+SUM(E24:H24)</f>
        <v>-3.3967747676910007</v>
      </c>
      <c r="J24" s="13">
        <f t="shared" si="15"/>
        <v>3.3481080272054729E-2</v>
      </c>
      <c r="K24" s="18">
        <f t="shared" si="16"/>
        <v>0.27647190800180316</v>
      </c>
      <c r="L24" s="2"/>
      <c r="M24" s="2"/>
      <c r="N24" s="4"/>
      <c r="O24" s="5"/>
      <c r="P24" s="1">
        <v>48</v>
      </c>
      <c r="Q24" s="2">
        <v>51</v>
      </c>
      <c r="R24" s="2">
        <f t="shared" si="17"/>
        <v>2601</v>
      </c>
      <c r="S24" s="17">
        <f t="shared" si="18"/>
        <v>3.9318256327243257</v>
      </c>
      <c r="T24" s="49">
        <f t="shared" si="19"/>
        <v>-0.35415150000000001</v>
      </c>
      <c r="U24" s="50">
        <f>U$16*Q24*$B11</f>
        <v>0.68941799999999998</v>
      </c>
      <c r="V24" s="50">
        <f>V$16*R24*$B11</f>
        <v>-0.142594623</v>
      </c>
      <c r="W24" s="50">
        <f>W$16*S24*$B11</f>
        <v>-0.6880026446910007</v>
      </c>
      <c r="X24" s="51">
        <f>R14+SUM(T24:W24)</f>
        <v>-3.2842048676910007</v>
      </c>
      <c r="Y24" s="36">
        <f t="shared" si="20"/>
        <v>3.7470367151051953E-2</v>
      </c>
      <c r="Z24" s="51">
        <f t="shared" si="33"/>
        <v>0.23681434092034739</v>
      </c>
      <c r="AA24" s="32"/>
      <c r="AB24" s="32"/>
      <c r="AC24" s="33"/>
      <c r="AD24" s="34"/>
      <c r="AE24" s="1">
        <v>48</v>
      </c>
      <c r="AF24" s="2">
        <v>51</v>
      </c>
      <c r="AG24" s="2">
        <f t="shared" si="21"/>
        <v>2601</v>
      </c>
      <c r="AH24" s="17">
        <f t="shared" si="22"/>
        <v>3.9318256327243257</v>
      </c>
      <c r="AI24" s="49">
        <f t="shared" si="23"/>
        <v>-0.35415150000000001</v>
      </c>
      <c r="AJ24" s="50">
        <f>AJ$16*AF24*$B11</f>
        <v>0.68941799999999998</v>
      </c>
      <c r="AK24" s="50">
        <f>AK$16*AG24*$B11</f>
        <v>-0.142594623</v>
      </c>
      <c r="AL24" s="50">
        <f>AL$16*AH24*$B11</f>
        <v>-0.6880026446910007</v>
      </c>
      <c r="AM24" s="51">
        <f>AG14+SUM(AI24:AL24)</f>
        <v>-3.2556005676910003</v>
      </c>
      <c r="AN24" s="36">
        <f t="shared" si="24"/>
        <v>3.855765722529382E-2</v>
      </c>
      <c r="AO24" s="51">
        <f t="shared" si="34"/>
        <v>0.22700703929757399</v>
      </c>
      <c r="AP24" s="32"/>
      <c r="AQ24" s="32"/>
      <c r="AR24" s="33"/>
      <c r="AS24" s="34"/>
      <c r="AT24" s="1">
        <v>48</v>
      </c>
      <c r="AU24" s="2">
        <v>51</v>
      </c>
      <c r="AV24" s="2">
        <f t="shared" si="25"/>
        <v>2601</v>
      </c>
      <c r="AW24" s="17">
        <f t="shared" si="26"/>
        <v>3.9318256327243257</v>
      </c>
      <c r="AX24" s="49">
        <f t="shared" si="27"/>
        <v>-0.35415150000000001</v>
      </c>
      <c r="AY24" s="50">
        <f>AY$16*AU24*$B11</f>
        <v>0.68941799999999998</v>
      </c>
      <c r="AZ24" s="50">
        <f>AZ$16*AV24*$B11</f>
        <v>-0.142594623</v>
      </c>
      <c r="BA24" s="50">
        <f>BA$16*AW24*$B11</f>
        <v>-0.6880026446910007</v>
      </c>
      <c r="BB24" s="51">
        <f>AV14+SUM(AX24:BA24)</f>
        <v>-3.183253267691001</v>
      </c>
      <c r="BC24" s="36">
        <f t="shared" si="28"/>
        <v>4.1450585680610275E-2</v>
      </c>
      <c r="BD24" s="51">
        <f t="shared" si="35"/>
        <v>0.20280235326289739</v>
      </c>
      <c r="BE24" s="32"/>
      <c r="BF24" s="32"/>
      <c r="BG24" s="33"/>
      <c r="BH24" s="34"/>
      <c r="BI24" s="1">
        <v>48</v>
      </c>
      <c r="BJ24" s="2">
        <v>51</v>
      </c>
      <c r="BK24" s="2">
        <f t="shared" si="29"/>
        <v>2601</v>
      </c>
      <c r="BL24" s="17">
        <f t="shared" si="30"/>
        <v>3.9318256327243257</v>
      </c>
      <c r="BM24" s="49">
        <f t="shared" si="31"/>
        <v>-0.35415150000000001</v>
      </c>
      <c r="BN24" s="50">
        <f>BN$16*BJ24*$B11</f>
        <v>0.68941799999999998</v>
      </c>
      <c r="BO24" s="50">
        <f>BO$16*BK24*$B11</f>
        <v>-0.142594623</v>
      </c>
      <c r="BP24" s="50">
        <f>BP$16*BL24*$B11</f>
        <v>-0.6880026446910007</v>
      </c>
      <c r="BQ24" s="51">
        <f>BK14+SUM(BM24:BP24)</f>
        <v>-3.103760667691001</v>
      </c>
      <c r="BR24" s="13">
        <f t="shared" si="32"/>
        <v>4.4880105471566012E-2</v>
      </c>
      <c r="BS24" s="18">
        <f t="shared" si="36"/>
        <v>0.17735218679469286</v>
      </c>
      <c r="BT24" s="2"/>
      <c r="BU24" s="2"/>
      <c r="BV24" s="4"/>
      <c r="BW24" s="5"/>
    </row>
    <row r="25" spans="1:75" x14ac:dyDescent="0.3">
      <c r="A25" s="1">
        <v>54</v>
      </c>
      <c r="B25" s="2">
        <v>57</v>
      </c>
      <c r="C25" s="2">
        <f t="shared" si="13"/>
        <v>3249</v>
      </c>
      <c r="D25" s="17">
        <f t="shared" si="14"/>
        <v>4.0430512678345503</v>
      </c>
      <c r="E25" s="60">
        <v>-0.56881119999999996</v>
      </c>
      <c r="F25" s="12">
        <f>F$16*B25*$AF11</f>
        <v>0.77052600000000004</v>
      </c>
      <c r="G25" s="12">
        <f>G$16*C25*$AF11</f>
        <v>-0.17811992700000001</v>
      </c>
      <c r="H25" s="12">
        <f>H$16*D25*$AF11</f>
        <v>-0.70746523999949307</v>
      </c>
      <c r="I25" s="18">
        <f>C14+SUM(E25:H25)</f>
        <v>-3.5853143669994934</v>
      </c>
      <c r="J25" s="13">
        <f t="shared" si="15"/>
        <v>2.7727949507618435E-2</v>
      </c>
      <c r="K25" s="18">
        <f t="shared" si="16"/>
        <v>0.22600181848817488</v>
      </c>
      <c r="L25" s="2"/>
      <c r="M25" s="2"/>
      <c r="N25" s="4"/>
      <c r="O25" s="5"/>
      <c r="P25" s="1">
        <v>54</v>
      </c>
      <c r="Q25" s="2">
        <v>57</v>
      </c>
      <c r="R25" s="2">
        <f t="shared" si="17"/>
        <v>3249</v>
      </c>
      <c r="S25" s="17">
        <f t="shared" si="18"/>
        <v>4.0430512678345503</v>
      </c>
      <c r="T25" s="49">
        <f t="shared" si="19"/>
        <v>-0.56881119999999996</v>
      </c>
      <c r="U25" s="50">
        <f>U$16*Q25*$B11</f>
        <v>0.77052600000000004</v>
      </c>
      <c r="V25" s="50">
        <f>V$16*R25*$B11</f>
        <v>-0.17811992700000001</v>
      </c>
      <c r="W25" s="50">
        <f>W$16*S25*$B11</f>
        <v>-0.70746523999949307</v>
      </c>
      <c r="X25" s="51">
        <f>R14+SUM(T25:W25)</f>
        <v>-3.4727444669994929</v>
      </c>
      <c r="Y25" s="36">
        <f t="shared" si="20"/>
        <v>3.1031748078435929E-2</v>
      </c>
      <c r="Z25" s="51">
        <f t="shared" si="33"/>
        <v>0.1889533282641726</v>
      </c>
      <c r="AA25" s="32"/>
      <c r="AB25" s="32"/>
      <c r="AC25" s="33"/>
      <c r="AD25" s="34"/>
      <c r="AE25" s="1">
        <v>54</v>
      </c>
      <c r="AF25" s="2">
        <v>57</v>
      </c>
      <c r="AG25" s="2">
        <f t="shared" si="21"/>
        <v>3249</v>
      </c>
      <c r="AH25" s="17">
        <f t="shared" si="22"/>
        <v>4.0430512678345503</v>
      </c>
      <c r="AI25" s="49">
        <f t="shared" si="23"/>
        <v>-0.56881119999999996</v>
      </c>
      <c r="AJ25" s="50">
        <f>AJ$16*AF25*$B11</f>
        <v>0.77052600000000004</v>
      </c>
      <c r="AK25" s="50">
        <f>AK$16*AG25*$B11</f>
        <v>-0.17811992700000001</v>
      </c>
      <c r="AL25" s="50">
        <f>AL$16*AH25*$B11</f>
        <v>-0.70746523999949307</v>
      </c>
      <c r="AM25" s="51">
        <f>AG14+SUM(AI25:AL25)</f>
        <v>-3.4441401669994924</v>
      </c>
      <c r="AN25" s="36">
        <f t="shared" si="24"/>
        <v>3.1932206607065805E-2</v>
      </c>
      <c r="AO25" s="51">
        <f t="shared" si="34"/>
        <v>0.17993486045389315</v>
      </c>
      <c r="AP25" s="32"/>
      <c r="AQ25" s="32"/>
      <c r="AR25" s="33"/>
      <c r="AS25" s="34"/>
      <c r="AT25" s="1">
        <v>54</v>
      </c>
      <c r="AU25" s="2">
        <v>57</v>
      </c>
      <c r="AV25" s="2">
        <f t="shared" si="25"/>
        <v>3249</v>
      </c>
      <c r="AW25" s="17">
        <f t="shared" si="26"/>
        <v>4.0430512678345503</v>
      </c>
      <c r="AX25" s="49">
        <f t="shared" si="27"/>
        <v>-0.56881119999999996</v>
      </c>
      <c r="AY25" s="50">
        <f>AY$16*AU25*$B11</f>
        <v>0.77052600000000004</v>
      </c>
      <c r="AZ25" s="50">
        <f>AZ$16*AV25*$B11</f>
        <v>-0.17811992700000001</v>
      </c>
      <c r="BA25" s="50">
        <f>BA$16*AW25*$B11</f>
        <v>-0.70746523999949307</v>
      </c>
      <c r="BB25" s="51">
        <f>AV14+SUM(AX25:BA25)</f>
        <v>-3.3717928669994937</v>
      </c>
      <c r="BC25" s="36">
        <f t="shared" si="28"/>
        <v>3.4328036535083956E-2</v>
      </c>
      <c r="BD25" s="51">
        <f t="shared" si="35"/>
        <v>0.15794303089778614</v>
      </c>
      <c r="BE25" s="32"/>
      <c r="BF25" s="32"/>
      <c r="BG25" s="33"/>
      <c r="BH25" s="34"/>
      <c r="BI25" s="1">
        <v>54</v>
      </c>
      <c r="BJ25" s="2">
        <v>57</v>
      </c>
      <c r="BK25" s="2">
        <f t="shared" si="29"/>
        <v>3249</v>
      </c>
      <c r="BL25" s="17">
        <f t="shared" si="30"/>
        <v>4.0430512678345503</v>
      </c>
      <c r="BM25" s="49">
        <f t="shared" si="31"/>
        <v>-0.56881119999999996</v>
      </c>
      <c r="BN25" s="50">
        <f>BN$16*BJ25*$B11</f>
        <v>0.77052600000000004</v>
      </c>
      <c r="BO25" s="50">
        <f>BO$16*BK25*$B11</f>
        <v>-0.17811992700000001</v>
      </c>
      <c r="BP25" s="50">
        <f>BP$16*BL25*$B11</f>
        <v>-0.70746523999949307</v>
      </c>
      <c r="BQ25" s="51">
        <f>BK14+SUM(BM25:BP25)</f>
        <v>-3.2923002669994936</v>
      </c>
      <c r="BR25" s="13">
        <f t="shared" si="32"/>
        <v>3.7168254079628642E-2</v>
      </c>
      <c r="BS25" s="18">
        <f t="shared" si="36"/>
        <v>0.13526174773409338</v>
      </c>
      <c r="BT25" s="2"/>
      <c r="BU25" s="2"/>
      <c r="BV25" s="4"/>
      <c r="BW25" s="5"/>
    </row>
    <row r="26" spans="1:75" x14ac:dyDescent="0.3">
      <c r="A26" s="1">
        <v>60</v>
      </c>
      <c r="B26" s="2">
        <v>63</v>
      </c>
      <c r="C26" s="2">
        <f t="shared" si="13"/>
        <v>3969</v>
      </c>
      <c r="D26" s="17">
        <f t="shared" si="14"/>
        <v>4.1431347263915326</v>
      </c>
      <c r="E26" s="60">
        <v>-0.75107740000000001</v>
      </c>
      <c r="F26" s="12">
        <f>F$16*B26*$AF11</f>
        <v>0.851634</v>
      </c>
      <c r="G26" s="12">
        <f>G$16*C26*$AF11</f>
        <v>-0.21759248700000003</v>
      </c>
      <c r="H26" s="12">
        <f>H$16*D26*$AF11</f>
        <v>-0.7249781438281695</v>
      </c>
      <c r="I26" s="18">
        <f>C14+SUM(E26:H26)</f>
        <v>-3.7434580308281697</v>
      </c>
      <c r="J26" s="13">
        <f t="shared" si="15"/>
        <v>2.367210257232525E-2</v>
      </c>
      <c r="K26" s="18">
        <f t="shared" si="16"/>
        <v>0.19128988835618954</v>
      </c>
      <c r="L26" s="2"/>
      <c r="M26" s="2"/>
      <c r="N26" s="4"/>
      <c r="O26" s="5"/>
      <c r="P26" s="1">
        <v>60</v>
      </c>
      <c r="Q26" s="2">
        <v>63</v>
      </c>
      <c r="R26" s="2">
        <f t="shared" si="17"/>
        <v>3969</v>
      </c>
      <c r="S26" s="17">
        <f t="shared" si="18"/>
        <v>4.1431347263915326</v>
      </c>
      <c r="T26" s="49">
        <f t="shared" si="19"/>
        <v>-0.75107740000000001</v>
      </c>
      <c r="U26" s="50">
        <f>U$16*Q26*$B11</f>
        <v>0.851634</v>
      </c>
      <c r="V26" s="50">
        <f>V$16*R26*$B11</f>
        <v>-0.21759248700000003</v>
      </c>
      <c r="W26" s="50">
        <f>W$16*S26*$B11</f>
        <v>-0.7249781438281695</v>
      </c>
      <c r="X26" s="51">
        <f>R14+SUM(T26:W26)</f>
        <v>-3.6308881308281697</v>
      </c>
      <c r="Y26" s="36">
        <f t="shared" si="20"/>
        <v>2.649264502264978E-2</v>
      </c>
      <c r="Z26" s="51">
        <f t="shared" si="33"/>
        <v>0.15676828979365348</v>
      </c>
      <c r="AA26" s="32"/>
      <c r="AB26" s="32"/>
      <c r="AC26" s="33"/>
      <c r="AD26" s="34"/>
      <c r="AE26" s="1">
        <v>60</v>
      </c>
      <c r="AF26" s="2">
        <v>63</v>
      </c>
      <c r="AG26" s="2">
        <f t="shared" si="21"/>
        <v>3969</v>
      </c>
      <c r="AH26" s="17">
        <f t="shared" si="22"/>
        <v>4.1431347263915326</v>
      </c>
      <c r="AI26" s="49">
        <f t="shared" si="23"/>
        <v>-0.75107740000000001</v>
      </c>
      <c r="AJ26" s="50">
        <f>AJ$16*AF26*$B11</f>
        <v>0.851634</v>
      </c>
      <c r="AK26" s="50">
        <f>AK$16*AG26*$B11</f>
        <v>-0.21759248700000003</v>
      </c>
      <c r="AL26" s="50">
        <f>AL$16*AH26*$B11</f>
        <v>-0.7249781438281695</v>
      </c>
      <c r="AM26" s="51">
        <f>AG14+SUM(AI26:AL26)</f>
        <v>-3.6022838308281693</v>
      </c>
      <c r="AN26" s="36">
        <f t="shared" si="24"/>
        <v>2.7261390892083612E-2</v>
      </c>
      <c r="AO26" s="51">
        <f t="shared" si="34"/>
        <v>0.14847436658543348</v>
      </c>
      <c r="AP26" s="32"/>
      <c r="AQ26" s="32"/>
      <c r="AR26" s="33"/>
      <c r="AS26" s="34"/>
      <c r="AT26" s="1">
        <v>60</v>
      </c>
      <c r="AU26" s="2">
        <v>63</v>
      </c>
      <c r="AV26" s="2">
        <f t="shared" si="25"/>
        <v>3969</v>
      </c>
      <c r="AW26" s="17">
        <f t="shared" si="26"/>
        <v>4.1431347263915326</v>
      </c>
      <c r="AX26" s="49">
        <f t="shared" si="27"/>
        <v>-0.75107740000000001</v>
      </c>
      <c r="AY26" s="50">
        <f>AY$16*AU26*$B11</f>
        <v>0.851634</v>
      </c>
      <c r="AZ26" s="50">
        <f>AZ$16*AV26*$B11</f>
        <v>-0.21759248700000003</v>
      </c>
      <c r="BA26" s="50">
        <f>BA$16*AW26*$B11</f>
        <v>-0.7249781438281695</v>
      </c>
      <c r="BB26" s="51">
        <f>AV14+SUM(AX26:BA26)</f>
        <v>-3.52993653082817</v>
      </c>
      <c r="BC26" s="36">
        <f t="shared" si="28"/>
        <v>2.9306775884807651E-2</v>
      </c>
      <c r="BD26" s="51">
        <f t="shared" si="35"/>
        <v>0.12844918368146566</v>
      </c>
      <c r="BE26" s="32"/>
      <c r="BF26" s="32"/>
      <c r="BG26" s="33"/>
      <c r="BH26" s="34"/>
      <c r="BI26" s="1">
        <v>60</v>
      </c>
      <c r="BJ26" s="2">
        <v>63</v>
      </c>
      <c r="BK26" s="2">
        <f t="shared" si="29"/>
        <v>3969</v>
      </c>
      <c r="BL26" s="17">
        <f t="shared" si="30"/>
        <v>4.1431347263915326</v>
      </c>
      <c r="BM26" s="49">
        <f t="shared" si="31"/>
        <v>-0.75107740000000001</v>
      </c>
      <c r="BN26" s="50">
        <f>BN$16*BJ26*$B11</f>
        <v>0.851634</v>
      </c>
      <c r="BO26" s="50">
        <f>BO$16*BK26*$B11</f>
        <v>-0.21759248700000003</v>
      </c>
      <c r="BP26" s="50">
        <f>BP$16*BL26*$B11</f>
        <v>-0.7249781438281695</v>
      </c>
      <c r="BQ26" s="51">
        <f>BK14+SUM(BM26:BP26)</f>
        <v>-3.45044393082817</v>
      </c>
      <c r="BR26" s="13">
        <f t="shared" si="32"/>
        <v>3.1731546639085985E-2</v>
      </c>
      <c r="BS26" s="18">
        <f t="shared" si="36"/>
        <v>0.10812317031454881</v>
      </c>
      <c r="BT26" s="2"/>
      <c r="BU26" s="2"/>
      <c r="BV26" s="4"/>
      <c r="BW26" s="5"/>
    </row>
    <row r="27" spans="1:75" x14ac:dyDescent="0.3">
      <c r="A27" s="1">
        <v>66</v>
      </c>
      <c r="B27" s="2">
        <v>69</v>
      </c>
      <c r="C27" s="2">
        <f t="shared" si="13"/>
        <v>4761</v>
      </c>
      <c r="D27" s="17">
        <f t="shared" si="14"/>
        <v>4.2341065045972597</v>
      </c>
      <c r="E27" s="60">
        <v>-0.93510890000000002</v>
      </c>
      <c r="F27" s="12">
        <f>F$16*B27*$AF11</f>
        <v>0.93274200000000007</v>
      </c>
      <c r="G27" s="12">
        <f>G$16*C27*$AF11</f>
        <v>-0.261012303</v>
      </c>
      <c r="H27" s="12">
        <f>H$16*D27*$AF11</f>
        <v>-0.74089665849394226</v>
      </c>
      <c r="I27" s="18">
        <f>C14+SUM(E27:H27)</f>
        <v>-3.9057198614939423</v>
      </c>
      <c r="J27" s="13">
        <f t="shared" si="15"/>
        <v>2.0126461010974105E-2</v>
      </c>
      <c r="K27" s="18">
        <f t="shared" si="16"/>
        <v>0.16592201771450563</v>
      </c>
      <c r="L27" s="2"/>
      <c r="M27" s="2"/>
      <c r="N27" s="4"/>
      <c r="O27" s="5"/>
      <c r="P27" s="1">
        <v>66</v>
      </c>
      <c r="Q27" s="2">
        <v>69</v>
      </c>
      <c r="R27" s="2">
        <f t="shared" si="17"/>
        <v>4761</v>
      </c>
      <c r="S27" s="17">
        <f t="shared" si="18"/>
        <v>4.2341065045972597</v>
      </c>
      <c r="T27" s="49">
        <f t="shared" si="19"/>
        <v>-0.93510890000000002</v>
      </c>
      <c r="U27" s="50">
        <f>U$16*Q27*$B11</f>
        <v>0.93274200000000007</v>
      </c>
      <c r="V27" s="50">
        <f>V$16*R27*$B11</f>
        <v>-0.261012303</v>
      </c>
      <c r="W27" s="50">
        <f>W$16*S27*$B11</f>
        <v>-0.74089665849394226</v>
      </c>
      <c r="X27" s="51">
        <f>R14+SUM(T27:W27)</f>
        <v>-3.7931499614939423</v>
      </c>
      <c r="Y27" s="36">
        <f t="shared" si="20"/>
        <v>2.2524538557436764E-2</v>
      </c>
      <c r="Z27" s="51">
        <f t="shared" si="33"/>
        <v>0.13368376059269454</v>
      </c>
      <c r="AA27" s="32"/>
      <c r="AB27" s="32"/>
      <c r="AC27" s="33"/>
      <c r="AD27" s="34"/>
      <c r="AE27" s="1">
        <v>66</v>
      </c>
      <c r="AF27" s="2">
        <v>69</v>
      </c>
      <c r="AG27" s="2">
        <f t="shared" si="21"/>
        <v>4761</v>
      </c>
      <c r="AH27" s="17">
        <f t="shared" si="22"/>
        <v>4.2341065045972597</v>
      </c>
      <c r="AI27" s="49">
        <f t="shared" si="23"/>
        <v>-0.93510890000000002</v>
      </c>
      <c r="AJ27" s="50">
        <f>AJ$16*AF27*$B11</f>
        <v>0.93274200000000007</v>
      </c>
      <c r="AK27" s="50">
        <f>AK$16*AG27*$B11</f>
        <v>-0.261012303</v>
      </c>
      <c r="AL27" s="50">
        <f>AL$16*AH27*$B11</f>
        <v>-0.74089665849394226</v>
      </c>
      <c r="AM27" s="51">
        <f>AG14+SUM(AI27:AL27)</f>
        <v>-3.7645456614939419</v>
      </c>
      <c r="AN27" s="36">
        <f t="shared" si="24"/>
        <v>2.3178140565168669E-2</v>
      </c>
      <c r="AO27" s="51">
        <f t="shared" si="34"/>
        <v>0.12602468846751544</v>
      </c>
      <c r="AP27" s="32"/>
      <c r="AQ27" s="32"/>
      <c r="AR27" s="33"/>
      <c r="AS27" s="34"/>
      <c r="AT27" s="1">
        <v>66</v>
      </c>
      <c r="AU27" s="2">
        <v>69</v>
      </c>
      <c r="AV27" s="2">
        <f t="shared" si="25"/>
        <v>4761</v>
      </c>
      <c r="AW27" s="17">
        <f t="shared" si="26"/>
        <v>4.2341065045972597</v>
      </c>
      <c r="AX27" s="49">
        <f t="shared" si="27"/>
        <v>-0.93510890000000002</v>
      </c>
      <c r="AY27" s="50">
        <f>AY$16*AU27*$B11</f>
        <v>0.93274200000000007</v>
      </c>
      <c r="AZ27" s="50">
        <f>AZ$16*AV27*$B11</f>
        <v>-0.261012303</v>
      </c>
      <c r="BA27" s="50">
        <f>BA$16*AW27*$B11</f>
        <v>-0.74089665849394226</v>
      </c>
      <c r="BB27" s="51">
        <f>AV14+SUM(AX27:BA27)</f>
        <v>-3.6921983614939426</v>
      </c>
      <c r="BC27" s="36">
        <f t="shared" si="28"/>
        <v>2.4917164852627568E-2</v>
      </c>
      <c r="BD27" s="51">
        <f t="shared" si="35"/>
        <v>0.10768793117216439</v>
      </c>
      <c r="BE27" s="32"/>
      <c r="BF27" s="32"/>
      <c r="BG27" s="33"/>
      <c r="BH27" s="34"/>
      <c r="BI27" s="1">
        <v>66</v>
      </c>
      <c r="BJ27" s="2">
        <v>69</v>
      </c>
      <c r="BK27" s="2">
        <f t="shared" si="29"/>
        <v>4761</v>
      </c>
      <c r="BL27" s="17">
        <f t="shared" si="30"/>
        <v>4.2341065045972597</v>
      </c>
      <c r="BM27" s="49">
        <f t="shared" si="31"/>
        <v>-0.93510890000000002</v>
      </c>
      <c r="BN27" s="50">
        <f>BN$16*BJ27*$B11</f>
        <v>0.93274200000000007</v>
      </c>
      <c r="BO27" s="50">
        <f>BO$16*BK27*$B11</f>
        <v>-0.261012303</v>
      </c>
      <c r="BP27" s="50">
        <f>BP$16*BL27*$B11</f>
        <v>-0.74089665849394226</v>
      </c>
      <c r="BQ27" s="51">
        <f>BK14+SUM(BM27:BP27)</f>
        <v>-3.6127057614939426</v>
      </c>
      <c r="BR27" s="13">
        <f t="shared" si="32"/>
        <v>2.6978749956757146E-2</v>
      </c>
      <c r="BS27" s="18">
        <f t="shared" si="36"/>
        <v>8.9326974844520859E-2</v>
      </c>
      <c r="BT27" s="2"/>
      <c r="BU27" s="2"/>
      <c r="BV27" s="4"/>
      <c r="BW27" s="5"/>
    </row>
    <row r="28" spans="1:75" x14ac:dyDescent="0.3">
      <c r="A28" s="1">
        <v>72</v>
      </c>
      <c r="B28" s="2">
        <v>78</v>
      </c>
      <c r="C28" s="2">
        <f t="shared" si="13"/>
        <v>6084</v>
      </c>
      <c r="D28" s="17">
        <f t="shared" si="14"/>
        <v>4.3567088266895917</v>
      </c>
      <c r="E28" s="60">
        <v>-1.156946</v>
      </c>
      <c r="F28" s="12">
        <f>F$16*B28*$AF11</f>
        <v>1.0544040000000001</v>
      </c>
      <c r="G28" s="12">
        <f>G$16*C28*$AF11</f>
        <v>-0.33354313200000002</v>
      </c>
      <c r="H28" s="12">
        <f>H$16*D28*$AF11</f>
        <v>-0.76234998062062476</v>
      </c>
      <c r="I28" s="18">
        <f>C14+SUM(E28:H28)</f>
        <v>-4.0998791126206253</v>
      </c>
      <c r="J28" s="13">
        <f t="shared" si="15"/>
        <v>1.6574678950159211E-2</v>
      </c>
      <c r="K28" s="18">
        <f t="shared" si="16"/>
        <v>0.14702638616700237</v>
      </c>
      <c r="L28" s="2"/>
      <c r="M28" s="2"/>
      <c r="N28" s="4"/>
      <c r="O28" s="5"/>
      <c r="P28" s="1">
        <v>72</v>
      </c>
      <c r="Q28" s="2">
        <v>78</v>
      </c>
      <c r="R28" s="2">
        <f t="shared" si="17"/>
        <v>6084</v>
      </c>
      <c r="S28" s="17">
        <f t="shared" si="18"/>
        <v>4.3567088266895917</v>
      </c>
      <c r="T28" s="49">
        <f t="shared" si="19"/>
        <v>-1.156946</v>
      </c>
      <c r="U28" s="50">
        <f>U$16*Q28*$B11</f>
        <v>1.0544040000000001</v>
      </c>
      <c r="V28" s="50">
        <f>V$16*R28*$B11</f>
        <v>-0.33354313200000002</v>
      </c>
      <c r="W28" s="50">
        <f>W$16*S28*$B11</f>
        <v>-0.76234998062062476</v>
      </c>
      <c r="X28" s="51">
        <f>R14+SUM(T28:W28)</f>
        <v>-3.9873092126206249</v>
      </c>
      <c r="Y28" s="36">
        <f t="shared" si="20"/>
        <v>1.8549559949284276E-2</v>
      </c>
      <c r="Z28" s="51">
        <f t="shared" si="33"/>
        <v>0.11676034673662808</v>
      </c>
      <c r="AA28" s="32"/>
      <c r="AB28" s="32"/>
      <c r="AC28" s="33"/>
      <c r="AD28" s="34"/>
      <c r="AE28" s="1">
        <v>72</v>
      </c>
      <c r="AF28" s="2">
        <v>78</v>
      </c>
      <c r="AG28" s="2">
        <f t="shared" si="21"/>
        <v>6084</v>
      </c>
      <c r="AH28" s="17">
        <f t="shared" si="22"/>
        <v>4.3567088266895917</v>
      </c>
      <c r="AI28" s="49">
        <f t="shared" si="23"/>
        <v>-1.156946</v>
      </c>
      <c r="AJ28" s="50">
        <f>AJ$16*AF28*$B11</f>
        <v>1.0544040000000001</v>
      </c>
      <c r="AK28" s="50">
        <f>AK$16*AG28*$B11</f>
        <v>-0.33354313200000002</v>
      </c>
      <c r="AL28" s="50">
        <f>AL$16*AH28*$B11</f>
        <v>-0.76234998062062476</v>
      </c>
      <c r="AM28" s="51">
        <f>AG14+SUM(AI28:AL28)</f>
        <v>-3.9587049126206244</v>
      </c>
      <c r="AN28" s="36">
        <f t="shared" si="24"/>
        <v>1.9087818684062778E-2</v>
      </c>
      <c r="AO28" s="51">
        <f t="shared" si="34"/>
        <v>0.10963801842831625</v>
      </c>
      <c r="AP28" s="32"/>
      <c r="AQ28" s="32"/>
      <c r="AR28" s="33"/>
      <c r="AS28" s="34"/>
      <c r="AT28" s="1">
        <v>72</v>
      </c>
      <c r="AU28" s="2">
        <v>78</v>
      </c>
      <c r="AV28" s="2">
        <f t="shared" si="25"/>
        <v>6084</v>
      </c>
      <c r="AW28" s="17">
        <f t="shared" si="26"/>
        <v>4.3567088266895917</v>
      </c>
      <c r="AX28" s="49">
        <f t="shared" si="27"/>
        <v>-1.156946</v>
      </c>
      <c r="AY28" s="50">
        <f>AY$16*AU28*$B11</f>
        <v>1.0544040000000001</v>
      </c>
      <c r="AZ28" s="50">
        <f>AZ$16*AV28*$B11</f>
        <v>-0.33354313200000002</v>
      </c>
      <c r="BA28" s="50">
        <f>BA$16*AW28*$B11</f>
        <v>-0.76234998062062476</v>
      </c>
      <c r="BB28" s="51">
        <f>AV14+SUM(AX28:BA28)</f>
        <v>-3.8863576126206252</v>
      </c>
      <c r="BC28" s="36">
        <f t="shared" si="28"/>
        <v>2.0519951697186362E-2</v>
      </c>
      <c r="BD28" s="51">
        <f t="shared" si="35"/>
        <v>9.2708033322797589E-2</v>
      </c>
      <c r="BE28" s="32"/>
      <c r="BF28" s="32"/>
      <c r="BG28" s="33"/>
      <c r="BH28" s="34"/>
      <c r="BI28" s="1">
        <v>72</v>
      </c>
      <c r="BJ28" s="2">
        <v>78</v>
      </c>
      <c r="BK28" s="2">
        <f t="shared" si="29"/>
        <v>6084</v>
      </c>
      <c r="BL28" s="17">
        <f t="shared" si="30"/>
        <v>4.3567088266895917</v>
      </c>
      <c r="BM28" s="49">
        <f t="shared" si="31"/>
        <v>-1.156946</v>
      </c>
      <c r="BN28" s="50">
        <f>BN$16*BJ28*$B11</f>
        <v>1.0544040000000001</v>
      </c>
      <c r="BO28" s="50">
        <f>BO$16*BK28*$B11</f>
        <v>-0.33354313200000002</v>
      </c>
      <c r="BP28" s="50">
        <f>BP$16*BL28*$B11</f>
        <v>-0.76234998062062476</v>
      </c>
      <c r="BQ28" s="51">
        <f>BK14+SUM(BM28:BP28)</f>
        <v>-3.8068650126206252</v>
      </c>
      <c r="BR28" s="13">
        <f t="shared" si="32"/>
        <v>2.2217722170134728E-2</v>
      </c>
      <c r="BS28" s="18">
        <f t="shared" si="36"/>
        <v>7.595007059685728E-2</v>
      </c>
      <c r="BT28" s="2"/>
      <c r="BU28" s="2"/>
      <c r="BV28" s="4"/>
      <c r="BW28" s="5"/>
    </row>
    <row r="29" spans="1:75" x14ac:dyDescent="0.3">
      <c r="A29" s="1">
        <v>84</v>
      </c>
      <c r="B29" s="2">
        <v>90</v>
      </c>
      <c r="C29" s="2">
        <f t="shared" si="13"/>
        <v>8100</v>
      </c>
      <c r="D29" s="17">
        <f t="shared" si="14"/>
        <v>4.499809670330265</v>
      </c>
      <c r="E29" s="60">
        <v>-1.398056</v>
      </c>
      <c r="F29" s="12">
        <f>F$16*B29*$AF11</f>
        <v>1.21662</v>
      </c>
      <c r="G29" s="12">
        <f>G$16*C29*$AF11</f>
        <v>-0.44406630000000002</v>
      </c>
      <c r="H29" s="12">
        <f>H$16*D29*$AF11</f>
        <v>-0.78739019554340084</v>
      </c>
      <c r="I29" s="18">
        <f>C14+SUM(E29:H29)</f>
        <v>-4.3143364955434009</v>
      </c>
      <c r="J29" s="13">
        <f t="shared" si="15"/>
        <v>1.3375421194164712E-2</v>
      </c>
      <c r="K29" s="18">
        <f t="shared" si="16"/>
        <v>0.12042851176570867</v>
      </c>
      <c r="L29" s="2"/>
      <c r="M29" s="2"/>
      <c r="N29" s="4"/>
      <c r="O29" s="5"/>
      <c r="P29" s="1">
        <v>84</v>
      </c>
      <c r="Q29" s="2">
        <v>90</v>
      </c>
      <c r="R29" s="2">
        <f t="shared" si="17"/>
        <v>8100</v>
      </c>
      <c r="S29" s="17">
        <f t="shared" si="18"/>
        <v>4.499809670330265</v>
      </c>
      <c r="T29" s="49">
        <f t="shared" si="19"/>
        <v>-1.398056</v>
      </c>
      <c r="U29" s="50">
        <f>U$16*Q29*$B11</f>
        <v>1.21662</v>
      </c>
      <c r="V29" s="50">
        <f>V$16*R29*$B11</f>
        <v>-0.44406630000000002</v>
      </c>
      <c r="W29" s="50">
        <f>W$16*S29*$B11</f>
        <v>-0.78739019554340084</v>
      </c>
      <c r="X29" s="51">
        <f>R14+SUM(T29:W29)</f>
        <v>-4.2017665955434005</v>
      </c>
      <c r="Y29" s="36">
        <f t="shared" si="20"/>
        <v>1.4969109087069379E-2</v>
      </c>
      <c r="Z29" s="51">
        <f t="shared" si="33"/>
        <v>9.3373054045677903E-2</v>
      </c>
      <c r="AA29" s="32"/>
      <c r="AB29" s="32"/>
      <c r="AC29" s="33"/>
      <c r="AD29" s="34"/>
      <c r="AE29" s="1">
        <v>84</v>
      </c>
      <c r="AF29" s="2">
        <v>90</v>
      </c>
      <c r="AG29" s="2">
        <f t="shared" si="21"/>
        <v>8100</v>
      </c>
      <c r="AH29" s="17">
        <f t="shared" si="22"/>
        <v>4.499809670330265</v>
      </c>
      <c r="AI29" s="49">
        <f t="shared" si="23"/>
        <v>-1.398056</v>
      </c>
      <c r="AJ29" s="50">
        <f>AJ$16*AF29*$B11</f>
        <v>1.21662</v>
      </c>
      <c r="AK29" s="50">
        <f>AK$16*AG29*$B11</f>
        <v>-0.44406630000000002</v>
      </c>
      <c r="AL29" s="50">
        <f>AL$16*AH29*$B11</f>
        <v>-0.78739019554340084</v>
      </c>
      <c r="AM29" s="51">
        <f>AG14+SUM(AI29:AL29)</f>
        <v>-4.1731622955434009</v>
      </c>
      <c r="AN29" s="36">
        <f t="shared" si="24"/>
        <v>1.5403472691381081E-2</v>
      </c>
      <c r="AO29" s="51">
        <f t="shared" si="34"/>
        <v>8.7105581457136358E-2</v>
      </c>
      <c r="AP29" s="32"/>
      <c r="AQ29" s="32"/>
      <c r="AR29" s="33"/>
      <c r="AS29" s="34"/>
      <c r="AT29" s="1">
        <v>84</v>
      </c>
      <c r="AU29" s="2">
        <v>90</v>
      </c>
      <c r="AV29" s="2">
        <f t="shared" si="25"/>
        <v>8100</v>
      </c>
      <c r="AW29" s="17">
        <f t="shared" si="26"/>
        <v>4.499809670330265</v>
      </c>
      <c r="AX29" s="49">
        <f t="shared" si="27"/>
        <v>-1.398056</v>
      </c>
      <c r="AY29" s="50">
        <f>AY$16*AU29*$B11</f>
        <v>1.21662</v>
      </c>
      <c r="AZ29" s="50">
        <f>AZ$16*AV29*$B11</f>
        <v>-0.44406630000000002</v>
      </c>
      <c r="BA29" s="50">
        <f>BA$16*AW29*$B11</f>
        <v>-0.78739019554340084</v>
      </c>
      <c r="BB29" s="51">
        <f>AV14+SUM(AX29:BA29)</f>
        <v>-4.1008149955434012</v>
      </c>
      <c r="BC29" s="36">
        <f t="shared" si="28"/>
        <v>1.6559174247604121E-2</v>
      </c>
      <c r="BD29" s="51">
        <f t="shared" si="35"/>
        <v>7.2382174750715927E-2</v>
      </c>
      <c r="BE29" s="32"/>
      <c r="BF29" s="32"/>
      <c r="BG29" s="33"/>
      <c r="BH29" s="34"/>
      <c r="BI29" s="1">
        <v>84</v>
      </c>
      <c r="BJ29" s="2">
        <v>90</v>
      </c>
      <c r="BK29" s="2">
        <f t="shared" si="29"/>
        <v>8100</v>
      </c>
      <c r="BL29" s="17">
        <f t="shared" si="30"/>
        <v>4.499809670330265</v>
      </c>
      <c r="BM29" s="49">
        <f t="shared" si="31"/>
        <v>-1.398056</v>
      </c>
      <c r="BN29" s="50">
        <f>BN$16*BJ29*$B11</f>
        <v>1.21662</v>
      </c>
      <c r="BO29" s="50">
        <f>BO$16*BK29*$B11</f>
        <v>-0.44406630000000002</v>
      </c>
      <c r="BP29" s="50">
        <f>BP$16*BL29*$B11</f>
        <v>-0.78739019554340084</v>
      </c>
      <c r="BQ29" s="51">
        <f>BK14+SUM(BM29:BP29)</f>
        <v>-4.0213223955434012</v>
      </c>
      <c r="BR29" s="13">
        <f t="shared" si="32"/>
        <v>1.7929239709202845E-2</v>
      </c>
      <c r="BS29" s="18">
        <f t="shared" si="36"/>
        <v>5.8082658920172218E-2</v>
      </c>
      <c r="BT29" s="2"/>
      <c r="BU29" s="2"/>
      <c r="BV29" s="4"/>
      <c r="BW29" s="5"/>
    </row>
    <row r="30" spans="1:75" x14ac:dyDescent="0.3">
      <c r="A30" s="1">
        <v>96</v>
      </c>
      <c r="B30" s="2">
        <v>102</v>
      </c>
      <c r="C30" s="2">
        <f t="shared" si="13"/>
        <v>10404</v>
      </c>
      <c r="D30" s="17">
        <f t="shared" si="14"/>
        <v>4.6249728132842707</v>
      </c>
      <c r="E30" s="60">
        <v>-1.62269</v>
      </c>
      <c r="F30" s="12">
        <f>F$16*B30*$AF11</f>
        <v>1.378836</v>
      </c>
      <c r="G30" s="12">
        <f>G$16*C30*$AF11</f>
        <v>-0.57037849200000001</v>
      </c>
      <c r="H30" s="12">
        <f>H$16*D30*$AF11</f>
        <v>-0.8092916177869216</v>
      </c>
      <c r="I30" s="18">
        <f>C14+SUM(E30:H30)</f>
        <v>-4.5249681097869221</v>
      </c>
      <c r="J30" s="13">
        <f t="shared" si="15"/>
        <v>1.0835059963297606E-2</v>
      </c>
      <c r="K30" s="18">
        <f t="shared" si="16"/>
        <v>0.10253511708459528</v>
      </c>
      <c r="L30" s="2"/>
      <c r="M30" s="2"/>
      <c r="N30" s="4"/>
      <c r="O30" s="5"/>
      <c r="P30" s="1">
        <v>96</v>
      </c>
      <c r="Q30" s="2">
        <v>102</v>
      </c>
      <c r="R30" s="2">
        <f t="shared" si="17"/>
        <v>10404</v>
      </c>
      <c r="S30" s="17">
        <f t="shared" si="18"/>
        <v>4.6249728132842707</v>
      </c>
      <c r="T30" s="49">
        <f t="shared" si="19"/>
        <v>-1.62269</v>
      </c>
      <c r="U30" s="50">
        <f>U$16*Q30*$B11</f>
        <v>1.378836</v>
      </c>
      <c r="V30" s="50">
        <f>V$16*R30*$B11</f>
        <v>-0.57037849200000001</v>
      </c>
      <c r="W30" s="50">
        <f>W$16*S30*$B11</f>
        <v>-0.8092916177869216</v>
      </c>
      <c r="X30" s="51">
        <f>R14+SUM(T30:W30)</f>
        <v>-4.4123982097869217</v>
      </c>
      <c r="Y30" s="36">
        <f t="shared" si="20"/>
        <v>1.2126062589064401E-2</v>
      </c>
      <c r="Z30" s="51">
        <f t="shared" si="33"/>
        <v>7.798278826788739E-2</v>
      </c>
      <c r="AA30" s="32"/>
      <c r="AB30" s="32"/>
      <c r="AC30" s="33"/>
      <c r="AD30" s="34"/>
      <c r="AE30" s="1">
        <v>96</v>
      </c>
      <c r="AF30" s="2">
        <v>102</v>
      </c>
      <c r="AG30" s="2">
        <f t="shared" si="21"/>
        <v>10404</v>
      </c>
      <c r="AH30" s="17">
        <f t="shared" si="22"/>
        <v>4.6249728132842707</v>
      </c>
      <c r="AI30" s="49">
        <f t="shared" si="23"/>
        <v>-1.62269</v>
      </c>
      <c r="AJ30" s="50">
        <f>AJ$16*AF30*$B11</f>
        <v>1.378836</v>
      </c>
      <c r="AK30" s="50">
        <f>AK$16*AG30*$B11</f>
        <v>-0.57037849200000001</v>
      </c>
      <c r="AL30" s="50">
        <f>AL$16*AH30*$B11</f>
        <v>-0.8092916177869216</v>
      </c>
      <c r="AM30" s="51">
        <f>AG14+SUM(AI30:AL30)</f>
        <v>-4.3837939097869212</v>
      </c>
      <c r="AN30" s="36">
        <f t="shared" si="24"/>
        <v>1.2477928569976071E-2</v>
      </c>
      <c r="AO30" s="51">
        <f t="shared" si="34"/>
        <v>7.2366992801439101E-2</v>
      </c>
      <c r="AP30" s="32"/>
      <c r="AQ30" s="32"/>
      <c r="AR30" s="33"/>
      <c r="AS30" s="34"/>
      <c r="AT30" s="1">
        <v>96</v>
      </c>
      <c r="AU30" s="2">
        <v>102</v>
      </c>
      <c r="AV30" s="2">
        <f t="shared" si="25"/>
        <v>10404</v>
      </c>
      <c r="AW30" s="17">
        <f t="shared" si="26"/>
        <v>4.6249728132842707</v>
      </c>
      <c r="AX30" s="49">
        <f t="shared" si="27"/>
        <v>-1.62269</v>
      </c>
      <c r="AY30" s="50">
        <f>AY$16*AU30*$B11</f>
        <v>1.378836</v>
      </c>
      <c r="AZ30" s="50">
        <f>AZ$16*AV30*$B11</f>
        <v>-0.57037849200000001</v>
      </c>
      <c r="BA30" s="50">
        <f>BA$16*AW30*$B11</f>
        <v>-0.8092916177869216</v>
      </c>
      <c r="BB30" s="51">
        <f>AV14+SUM(AX30:BA30)</f>
        <v>-4.3114466097869215</v>
      </c>
      <c r="BC30" s="36">
        <f t="shared" si="28"/>
        <v>1.3414130539213198E-2</v>
      </c>
      <c r="BD30" s="51">
        <f t="shared" si="35"/>
        <v>5.9298986941214299E-2</v>
      </c>
      <c r="BE30" s="32"/>
      <c r="BF30" s="32"/>
      <c r="BG30" s="33"/>
      <c r="BH30" s="34"/>
      <c r="BI30" s="1">
        <v>96</v>
      </c>
      <c r="BJ30" s="2">
        <v>102</v>
      </c>
      <c r="BK30" s="2">
        <f t="shared" si="29"/>
        <v>10404</v>
      </c>
      <c r="BL30" s="17">
        <f t="shared" si="30"/>
        <v>4.6249728132842707</v>
      </c>
      <c r="BM30" s="49">
        <f t="shared" si="31"/>
        <v>-1.62269</v>
      </c>
      <c r="BN30" s="50">
        <f>BN$16*BJ30*$B11</f>
        <v>1.378836</v>
      </c>
      <c r="BO30" s="50">
        <f>BO$16*BK30*$B11</f>
        <v>-0.57037849200000001</v>
      </c>
      <c r="BP30" s="50">
        <f>BP$16*BL30*$B11</f>
        <v>-0.8092916177869216</v>
      </c>
      <c r="BQ30" s="51">
        <f>BK14+SUM(BM30:BP30)</f>
        <v>-4.2319540097869215</v>
      </c>
      <c r="BR30" s="13">
        <f t="shared" si="32"/>
        <v>1.4523982798410951E-2</v>
      </c>
      <c r="BS30" s="18">
        <f t="shared" si="36"/>
        <v>4.6799874429738188E-2</v>
      </c>
      <c r="BT30" s="2"/>
      <c r="BU30" s="2"/>
      <c r="BV30" s="4"/>
      <c r="BW30" s="5"/>
    </row>
    <row r="31" spans="1:75" x14ac:dyDescent="0.3">
      <c r="A31" s="1">
        <v>108</v>
      </c>
      <c r="B31" s="2">
        <v>114</v>
      </c>
      <c r="C31" s="2">
        <f t="shared" si="13"/>
        <v>12996</v>
      </c>
      <c r="D31" s="17">
        <f t="shared" si="14"/>
        <v>4.7361984483944957</v>
      </c>
      <c r="E31" s="60">
        <v>-1.942807</v>
      </c>
      <c r="F31" s="12">
        <f>F$16*B31*$AF11</f>
        <v>1.5410520000000001</v>
      </c>
      <c r="G31" s="12">
        <f>G$16*C31*$AF11</f>
        <v>-0.71247970800000004</v>
      </c>
      <c r="H31" s="12">
        <f>H$16*D31*$AF11</f>
        <v>-0.82875421309541397</v>
      </c>
      <c r="I31" s="18">
        <f>C14+SUM(E31:H31)</f>
        <v>-4.8444329210954145</v>
      </c>
      <c r="J31" s="13">
        <f t="shared" si="15"/>
        <v>7.8720802801420086E-3</v>
      </c>
      <c r="K31" s="18">
        <f t="shared" si="16"/>
        <v>9.0017220351439942E-2</v>
      </c>
      <c r="L31" s="2"/>
      <c r="M31" s="2"/>
      <c r="N31" s="4"/>
      <c r="O31" s="5"/>
      <c r="P31" s="1">
        <v>108</v>
      </c>
      <c r="Q31" s="2">
        <v>114</v>
      </c>
      <c r="R31" s="2">
        <f t="shared" si="17"/>
        <v>12996</v>
      </c>
      <c r="S31" s="17">
        <f t="shared" si="18"/>
        <v>4.7361984483944957</v>
      </c>
      <c r="T31" s="49">
        <f t="shared" si="19"/>
        <v>-1.942807</v>
      </c>
      <c r="U31" s="50">
        <f>U$16*Q31*$B11</f>
        <v>1.5410520000000001</v>
      </c>
      <c r="V31" s="50">
        <f>V$16*R31*$B11</f>
        <v>-0.71247970800000004</v>
      </c>
      <c r="W31" s="50">
        <f>W$16*S31*$B11</f>
        <v>-0.82875421309541397</v>
      </c>
      <c r="X31" s="51">
        <f>R14+SUM(T31:W31)</f>
        <v>-4.731863021095414</v>
      </c>
      <c r="Y31" s="36">
        <f t="shared" si="20"/>
        <v>8.8100424461416242E-3</v>
      </c>
      <c r="Z31" s="51">
        <f t="shared" si="33"/>
        <v>6.7404906545934229E-2</v>
      </c>
      <c r="AA31" s="32"/>
      <c r="AB31" s="32"/>
      <c r="AC31" s="33"/>
      <c r="AD31" s="34"/>
      <c r="AE31" s="1">
        <v>108</v>
      </c>
      <c r="AF31" s="2">
        <v>114</v>
      </c>
      <c r="AG31" s="2">
        <f t="shared" si="21"/>
        <v>12996</v>
      </c>
      <c r="AH31" s="17">
        <f t="shared" si="22"/>
        <v>4.7361984483944957</v>
      </c>
      <c r="AI31" s="49">
        <f t="shared" si="23"/>
        <v>-1.942807</v>
      </c>
      <c r="AJ31" s="50">
        <f>AJ$16*AF31*$B11</f>
        <v>1.5410520000000001</v>
      </c>
      <c r="AK31" s="50">
        <f>AK$16*AG31*$B11</f>
        <v>-0.71247970800000004</v>
      </c>
      <c r="AL31" s="50">
        <f>AL$16*AH31*$B11</f>
        <v>-0.82875421309541397</v>
      </c>
      <c r="AM31" s="51">
        <f>AG14+SUM(AI31:AL31)</f>
        <v>-4.7032587210954135</v>
      </c>
      <c r="AN31" s="36">
        <f t="shared" si="24"/>
        <v>9.0656863704918662E-3</v>
      </c>
      <c r="AO31" s="51">
        <f t="shared" si="34"/>
        <v>6.2285860676771693E-2</v>
      </c>
      <c r="AP31" s="32"/>
      <c r="AQ31" s="32"/>
      <c r="AR31" s="33"/>
      <c r="AS31" s="34"/>
      <c r="AT31" s="1">
        <v>108</v>
      </c>
      <c r="AU31" s="2">
        <v>114</v>
      </c>
      <c r="AV31" s="2">
        <f t="shared" si="25"/>
        <v>12996</v>
      </c>
      <c r="AW31" s="17">
        <f t="shared" si="26"/>
        <v>4.7361984483944957</v>
      </c>
      <c r="AX31" s="49">
        <f t="shared" si="27"/>
        <v>-1.942807</v>
      </c>
      <c r="AY31" s="50">
        <f>AY$16*AU31*$B11</f>
        <v>1.5410520000000001</v>
      </c>
      <c r="AZ31" s="50">
        <f>AZ$16*AV31*$B11</f>
        <v>-0.71247970800000004</v>
      </c>
      <c r="BA31" s="50">
        <f>BA$16*AW31*$B11</f>
        <v>-0.82875421309541397</v>
      </c>
      <c r="BB31" s="51">
        <f>AV14+SUM(AX31:BA31)</f>
        <v>-4.6309114210954139</v>
      </c>
      <c r="BC31" s="36">
        <f t="shared" si="28"/>
        <v>9.7458724594684069E-3</v>
      </c>
      <c r="BD31" s="51">
        <f t="shared" si="35"/>
        <v>5.0464681851336839E-2</v>
      </c>
      <c r="BE31" s="32"/>
      <c r="BF31" s="32"/>
      <c r="BG31" s="33"/>
      <c r="BH31" s="34"/>
      <c r="BI31" s="1">
        <v>108</v>
      </c>
      <c r="BJ31" s="2">
        <v>114</v>
      </c>
      <c r="BK31" s="2">
        <f t="shared" si="29"/>
        <v>12996</v>
      </c>
      <c r="BL31" s="17">
        <f t="shared" si="30"/>
        <v>4.7361984483944957</v>
      </c>
      <c r="BM31" s="49">
        <f t="shared" si="31"/>
        <v>-1.942807</v>
      </c>
      <c r="BN31" s="50">
        <f>BN$16*BJ31*$B11</f>
        <v>1.5410520000000001</v>
      </c>
      <c r="BO31" s="50">
        <f>BO$16*BK31*$B11</f>
        <v>-0.71247970800000004</v>
      </c>
      <c r="BP31" s="50">
        <f>BP$16*BL31*$B11</f>
        <v>-0.82875421309541397</v>
      </c>
      <c r="BQ31" s="51">
        <f>BK14+SUM(BM31:BP31)</f>
        <v>-4.5514188210954138</v>
      </c>
      <c r="BR31" s="13">
        <f t="shared" si="32"/>
        <v>1.0552222042497634E-2</v>
      </c>
      <c r="BS31" s="18">
        <f t="shared" si="36"/>
        <v>3.9297052698130913E-2</v>
      </c>
      <c r="BT31" s="2"/>
      <c r="BU31" s="2"/>
      <c r="BV31" s="4"/>
      <c r="BW31" s="5"/>
    </row>
    <row r="32" spans="1:75" x14ac:dyDescent="0.3">
      <c r="A32" s="1">
        <v>120</v>
      </c>
      <c r="B32" s="2">
        <v>126</v>
      </c>
      <c r="C32" s="2">
        <f t="shared" si="13"/>
        <v>15876</v>
      </c>
      <c r="D32" s="17">
        <f t="shared" si="14"/>
        <v>4.836281906951478</v>
      </c>
      <c r="E32" s="60">
        <v>-1.8673029999999999</v>
      </c>
      <c r="F32" s="12">
        <f>F$16*B32*$AF11</f>
        <v>1.703268</v>
      </c>
      <c r="G32" s="12">
        <f>G$16*C32*$AF11</f>
        <v>-0.87036994800000012</v>
      </c>
      <c r="H32" s="12">
        <f>H$16*D32*$AF11</f>
        <v>-0.84626711692409051</v>
      </c>
      <c r="I32" s="18">
        <f>C14+SUM(E32:H32)</f>
        <v>-4.7821160649240912</v>
      </c>
      <c r="J32" s="13">
        <f t="shared" si="15"/>
        <v>8.3782512728331811E-3</v>
      </c>
      <c r="K32" s="18">
        <f t="shared" si="16"/>
        <v>8.1897272229917981E-2</v>
      </c>
      <c r="L32" s="2"/>
      <c r="M32" s="2"/>
      <c r="N32" s="4"/>
      <c r="O32" s="5"/>
      <c r="P32" s="1">
        <v>120</v>
      </c>
      <c r="Q32" s="2">
        <v>126</v>
      </c>
      <c r="R32" s="2">
        <f t="shared" si="17"/>
        <v>15876</v>
      </c>
      <c r="S32" s="17">
        <f t="shared" si="18"/>
        <v>4.836281906951478</v>
      </c>
      <c r="T32" s="49">
        <f t="shared" si="19"/>
        <v>-1.8673029999999999</v>
      </c>
      <c r="U32" s="50">
        <f>U$16*Q32*$B11</f>
        <v>1.703268</v>
      </c>
      <c r="V32" s="50">
        <f>V$16*R32*$B11</f>
        <v>-0.87036994800000012</v>
      </c>
      <c r="W32" s="50">
        <f>W$16*S32*$B11</f>
        <v>-0.84626711692409051</v>
      </c>
      <c r="X32" s="51">
        <f>R14+SUM(T32:W32)</f>
        <v>-4.6695461649240908</v>
      </c>
      <c r="Y32" s="36">
        <f t="shared" si="20"/>
        <v>9.3765239569900422E-3</v>
      </c>
      <c r="Z32" s="51">
        <f t="shared" si="33"/>
        <v>6.0636599905693679E-2</v>
      </c>
      <c r="AA32" s="32"/>
      <c r="AB32" s="32"/>
      <c r="AC32" s="33"/>
      <c r="AD32" s="34"/>
      <c r="AE32" s="1">
        <v>120</v>
      </c>
      <c r="AF32" s="2">
        <v>126</v>
      </c>
      <c r="AG32" s="2">
        <f t="shared" si="21"/>
        <v>15876</v>
      </c>
      <c r="AH32" s="17">
        <f t="shared" si="22"/>
        <v>4.836281906951478</v>
      </c>
      <c r="AI32" s="49">
        <f t="shared" si="23"/>
        <v>-1.8673029999999999</v>
      </c>
      <c r="AJ32" s="50">
        <f>AJ$16*AF32*$B11</f>
        <v>1.703268</v>
      </c>
      <c r="AK32" s="50">
        <f>AK$16*AG32*$B11</f>
        <v>-0.87036994800000012</v>
      </c>
      <c r="AL32" s="50">
        <f>AL$16*AH32*$B11</f>
        <v>-0.84626711692409051</v>
      </c>
      <c r="AM32" s="51">
        <f>AG14+SUM(AI32:AL32)</f>
        <v>-4.6409418649240903</v>
      </c>
      <c r="AN32" s="36">
        <f t="shared" si="24"/>
        <v>9.6486056632681741E-3</v>
      </c>
      <c r="AO32" s="51">
        <f t="shared" si="34"/>
        <v>5.5859450645235079E-2</v>
      </c>
      <c r="AP32" s="32"/>
      <c r="AQ32" s="32"/>
      <c r="AR32" s="33"/>
      <c r="AS32" s="34"/>
      <c r="AT32" s="1">
        <v>120</v>
      </c>
      <c r="AU32" s="2">
        <v>126</v>
      </c>
      <c r="AV32" s="2">
        <f t="shared" si="25"/>
        <v>15876</v>
      </c>
      <c r="AW32" s="17">
        <f t="shared" si="26"/>
        <v>4.836281906951478</v>
      </c>
      <c r="AX32" s="49">
        <f t="shared" si="27"/>
        <v>-1.8673029999999999</v>
      </c>
      <c r="AY32" s="50">
        <f>AY$16*AU32*$B11</f>
        <v>1.703268</v>
      </c>
      <c r="AZ32" s="50">
        <f>AZ$16*AV32*$B11</f>
        <v>-0.87036994800000012</v>
      </c>
      <c r="BA32" s="50">
        <f>BA$16*AW32*$B11</f>
        <v>-0.84626711692409051</v>
      </c>
      <c r="BB32" s="51">
        <f>AV14+SUM(AX32:BA32)</f>
        <v>-4.5685945649240907</v>
      </c>
      <c r="BC32" s="36">
        <f t="shared" si="28"/>
        <v>1.0372527392078126E-2</v>
      </c>
      <c r="BD32" s="51">
        <f t="shared" si="35"/>
        <v>4.4888861045547908E-2</v>
      </c>
      <c r="BE32" s="32"/>
      <c r="BF32" s="32"/>
      <c r="BG32" s="33"/>
      <c r="BH32" s="34"/>
      <c r="BI32" s="1">
        <v>120</v>
      </c>
      <c r="BJ32" s="2">
        <v>126</v>
      </c>
      <c r="BK32" s="2">
        <f t="shared" si="29"/>
        <v>15876</v>
      </c>
      <c r="BL32" s="17">
        <f t="shared" si="30"/>
        <v>4.836281906951478</v>
      </c>
      <c r="BM32" s="49">
        <f t="shared" si="31"/>
        <v>-1.8673029999999999</v>
      </c>
      <c r="BN32" s="50">
        <f>BN$16*BJ32*$B11</f>
        <v>1.703268</v>
      </c>
      <c r="BO32" s="50">
        <f>BO$16*BK32*$B11</f>
        <v>-0.87036994800000012</v>
      </c>
      <c r="BP32" s="50">
        <f>BP$16*BL32*$B11</f>
        <v>-0.84626711692409051</v>
      </c>
      <c r="BQ32" s="51">
        <f>BK14+SUM(BM32:BP32)</f>
        <v>-4.4891019649240906</v>
      </c>
      <c r="BR32" s="13">
        <f t="shared" si="32"/>
        <v>1.1230724867198547E-2</v>
      </c>
      <c r="BS32" s="18">
        <f t="shared" si="36"/>
        <v>3.4617289398554768E-2</v>
      </c>
      <c r="BT32" s="2"/>
      <c r="BU32" s="2"/>
      <c r="BV32" s="4"/>
      <c r="BW32" s="5"/>
    </row>
    <row r="33" spans="1:75" x14ac:dyDescent="0.3">
      <c r="A33" s="6"/>
      <c r="B33" s="7"/>
      <c r="C33" s="7"/>
      <c r="D33" s="6"/>
      <c r="E33" s="7"/>
      <c r="F33" s="19"/>
      <c r="G33" s="19"/>
      <c r="H33" s="19"/>
      <c r="I33" s="7"/>
      <c r="J33" s="7"/>
      <c r="K33" s="20">
        <f ca="1">INDIRECT(ADDRESS(ROW(K17)+MATCH(0.5,K18:K32,-1),COLUMN(A17),2,1))+(INDIRECT(ADDRESS(ROW(K17)+MATCH(0.5,K18:K32,-1)+1,COLUMN(A17),2,1))-INDIRECT(ADDRESS(ROW(K17)+MATCH(0.5,K18:K32,-1),COLUMN(A17),2,1)))*(INDIRECT(ADDRESS(ROW(K17)+MATCH(0.5,K18:K32,-1),COLUMN(),2,1))-0.5)/(INDIRECT(ADDRESS(ROW(K17)+MATCH(0.5,K18:K32,-1),COLUMN(),2,1))-INDIRECT(ADDRESS(ROW(K17)+MATCH(0.5,K18:K32,-1)+1,COLUMN(),2,1)))</f>
        <v>34.11416608964209</v>
      </c>
      <c r="L33" s="7"/>
      <c r="M33" s="7"/>
      <c r="N33" s="7"/>
      <c r="O33" s="5"/>
      <c r="P33" s="6"/>
      <c r="Q33" s="7"/>
      <c r="R33" s="7"/>
      <c r="S33" s="6"/>
      <c r="T33" s="7"/>
      <c r="U33" s="19"/>
      <c r="V33" s="19"/>
      <c r="W33" s="19"/>
      <c r="X33" s="7"/>
      <c r="Y33" s="7"/>
      <c r="Z33" s="20">
        <f ca="1">INDIRECT(ADDRESS(ROW(Z17)+MATCH(0.5,Z18:Z32,-1),COLUMN(P17),2,1))+(INDIRECT(ADDRESS(ROW(Z17)+MATCH(0.5,Z18:Z32,-1)+1,COLUMN(P17),2,1))-INDIRECT(ADDRESS(ROW(Z17)+MATCH(0.5,Z18:Z32,-1),COLUMN(P17),2,1)))*(INDIRECT(ADDRESS(ROW(Z17)+MATCH(0.5,Z18:Z32,-1),COLUMN(),2,1))-0.5)/(INDIRECT(ADDRESS(ROW(Z17)+MATCH(0.5,Z18:Z32,-1),COLUMN(),2,1))-INDIRECT(ADDRESS(ROW(Z17)+MATCH(0.5,Z18:Z32,-1)+1,COLUMN(),2,1)))</f>
        <v>32.40408711027608</v>
      </c>
      <c r="AA33" s="7"/>
      <c r="AB33" s="7"/>
      <c r="AC33" s="7"/>
      <c r="AD33" s="5"/>
      <c r="AE33" s="6"/>
      <c r="AF33" s="7"/>
      <c r="AG33" s="7"/>
      <c r="AH33" s="6"/>
      <c r="AI33" s="7"/>
      <c r="AJ33" s="19"/>
      <c r="AK33" s="19"/>
      <c r="AL33" s="19"/>
      <c r="AM33" s="7"/>
      <c r="AN33" s="7"/>
      <c r="AO33" s="20">
        <f ca="1">INDIRECT(ADDRESS(ROW(AO17)+MATCH(0.5,AO18:AO32,-1),COLUMN(AE17),2,1))+(INDIRECT(ADDRESS(ROW(AO17)+MATCH(0.5,AO18:AO32,-1)+1,COLUMN(AE17),2,1))-INDIRECT(ADDRESS(ROW(AO17)+MATCH(0.5,AO18:AO32,-1),COLUMN(AE17),2,1)))*(INDIRECT(ADDRESS(ROW(AO17)+MATCH(0.5,AO18:AO32,-1),COLUMN(),2,1))-0.5)/(INDIRECT(ADDRESS(ROW(AO17)+MATCH(0.5,AO18:AO32,-1),COLUMN(),2,1))-INDIRECT(ADDRESS(ROW(AO17)+MATCH(0.5,AO18:AO32,-1)+1,COLUMN(),2,1)))</f>
        <v>31.9785497739317</v>
      </c>
      <c r="AP33" s="7"/>
      <c r="AQ33" s="7"/>
      <c r="AR33" s="7"/>
      <c r="AS33" s="5"/>
      <c r="AT33" s="6"/>
      <c r="AU33" s="7"/>
      <c r="AV33" s="7"/>
      <c r="AW33" s="6"/>
      <c r="AX33" s="7"/>
      <c r="AY33" s="19"/>
      <c r="AZ33" s="19"/>
      <c r="BA33" s="19"/>
      <c r="BB33" s="7"/>
      <c r="BC33" s="7"/>
      <c r="BD33" s="20">
        <f ca="1">INDIRECT(ADDRESS(ROW(BD17)+MATCH(0.5,BD18:BD32,-1),COLUMN(AT17),2,1))+(INDIRECT(ADDRESS(ROW(BD17)+MATCH(0.5,BD18:BD32,-1)+1,COLUMN(AT17),2,1))-INDIRECT(ADDRESS(ROW(BD17)+MATCH(0.5,BD18:BD32,-1),COLUMN(AT17),2,1)))*(INDIRECT(ADDRESS(ROW(BD17)+MATCH(0.5,BD18:BD32,-1),COLUMN(),2,1))-0.5)/(INDIRECT(ADDRESS(ROW(BD17)+MATCH(0.5,BD18:BD32,-1),COLUMN(),2,1))-INDIRECT(ADDRESS(ROW(BD17)+MATCH(0.5,BD18:BD32,-1)+1,COLUMN(),2,1)))</f>
        <v>30.91245073708231</v>
      </c>
      <c r="BE33" s="7"/>
      <c r="BF33" s="7"/>
      <c r="BG33" s="7"/>
      <c r="BH33" s="5"/>
      <c r="BI33" s="6"/>
      <c r="BJ33" s="7"/>
      <c r="BK33" s="7"/>
      <c r="BL33" s="6"/>
      <c r="BM33" s="7"/>
      <c r="BN33" s="19"/>
      <c r="BO33" s="19"/>
      <c r="BP33" s="19"/>
      <c r="BQ33" s="7"/>
      <c r="BR33" s="7"/>
      <c r="BS33" s="20">
        <f ca="1">INDIRECT(ADDRESS(ROW(BS17)+MATCH(0.5,BS18:BS32,-1),COLUMN(BI17),2,1))+(INDIRECT(ADDRESS(ROW(BS17)+MATCH(0.5,BS18:BS32,-1)+1,COLUMN(BI17),2,1))-INDIRECT(ADDRESS(ROW(BS17)+MATCH(0.5,BS18:BS32,-1),COLUMN(BI17),2,1)))*(INDIRECT(ADDRESS(ROW(BS17)+MATCH(0.5,BS18:BS32,-1),COLUMN(),2,1))-0.5)/(INDIRECT(ADDRESS(ROW(BS17)+MATCH(0.5,BS18:BS32,-1),COLUMN(),2,1))-INDIRECT(ADDRESS(ROW(BS17)+MATCH(0.5,BS18:BS32,-1)+1,COLUMN(),2,1)))</f>
        <v>29.809894767150009</v>
      </c>
      <c r="BT33" s="7"/>
      <c r="BU33" s="7"/>
      <c r="BV33" s="7"/>
      <c r="BW33" s="5"/>
    </row>
    <row r="34" spans="1:75" x14ac:dyDescent="0.3">
      <c r="A34" s="9" t="s">
        <v>9</v>
      </c>
      <c r="B34" s="4"/>
      <c r="C34" s="4"/>
      <c r="D34" s="1"/>
      <c r="E34" s="4"/>
      <c r="F34" s="21"/>
      <c r="G34" s="21"/>
      <c r="H34" s="21"/>
      <c r="I34" s="4"/>
      <c r="J34" s="4"/>
      <c r="K34" s="4"/>
      <c r="L34" s="4"/>
      <c r="M34" s="4"/>
      <c r="N34" s="4"/>
      <c r="O34" s="22"/>
      <c r="P34" s="9" t="s">
        <v>9</v>
      </c>
      <c r="Q34" s="4"/>
      <c r="R34" s="4"/>
      <c r="S34" s="1"/>
      <c r="T34" s="4"/>
      <c r="U34" s="21"/>
      <c r="V34" s="21"/>
      <c r="W34" s="21"/>
      <c r="X34" s="4"/>
      <c r="Y34" s="4"/>
      <c r="Z34" s="4"/>
      <c r="AA34" s="4"/>
      <c r="AB34" s="4"/>
      <c r="AC34" s="4"/>
      <c r="AD34" s="22"/>
      <c r="AE34" s="9" t="s">
        <v>9</v>
      </c>
      <c r="AF34" s="4"/>
      <c r="AG34" s="4"/>
      <c r="AH34" s="1"/>
      <c r="AI34" s="4"/>
      <c r="AJ34" s="21"/>
      <c r="AK34" s="21"/>
      <c r="AL34" s="21"/>
      <c r="AM34" s="4"/>
      <c r="AN34" s="4"/>
      <c r="AO34" s="4"/>
      <c r="AP34" s="4"/>
      <c r="AQ34" s="4"/>
      <c r="AR34" s="4"/>
      <c r="AS34" s="22"/>
      <c r="AT34" s="9" t="s">
        <v>9</v>
      </c>
      <c r="AU34" s="4"/>
      <c r="AV34" s="4"/>
      <c r="AW34" s="1"/>
      <c r="AX34" s="4"/>
      <c r="AY34" s="21"/>
      <c r="AZ34" s="21"/>
      <c r="BA34" s="21"/>
      <c r="BB34" s="4"/>
      <c r="BC34" s="4"/>
      <c r="BD34" s="4"/>
      <c r="BE34" s="4"/>
      <c r="BF34" s="4"/>
      <c r="BG34" s="4"/>
      <c r="BH34" s="22"/>
      <c r="BI34" s="9" t="s">
        <v>9</v>
      </c>
      <c r="BJ34" s="4"/>
      <c r="BK34" s="4"/>
      <c r="BL34" s="1"/>
      <c r="BM34" s="4"/>
      <c r="BN34" s="21"/>
      <c r="BO34" s="21"/>
      <c r="BP34" s="21"/>
      <c r="BQ34" s="4"/>
      <c r="BR34" s="4"/>
      <c r="BS34" s="4"/>
      <c r="BT34" s="4"/>
      <c r="BU34" s="4"/>
      <c r="BV34" s="4"/>
      <c r="BW34" s="22"/>
    </row>
    <row r="35" spans="1:75" x14ac:dyDescent="0.3">
      <c r="A35" s="1" t="s">
        <v>10</v>
      </c>
      <c r="B35" s="2">
        <f>B10+60</f>
        <v>781</v>
      </c>
      <c r="C35" s="12">
        <f>HLOOKUP(B35,E35:O36,2)</f>
        <v>-0.9981177</v>
      </c>
      <c r="D35" s="1"/>
      <c r="E35" s="2">
        <v>721</v>
      </c>
      <c r="F35" s="2">
        <f>E35+60</f>
        <v>781</v>
      </c>
      <c r="G35" s="2">
        <f t="shared" ref="G35:M35" si="37">F35+60</f>
        <v>841</v>
      </c>
      <c r="H35" s="2">
        <f t="shared" si="37"/>
        <v>901</v>
      </c>
      <c r="I35" s="2">
        <f t="shared" si="37"/>
        <v>961</v>
      </c>
      <c r="J35" s="2">
        <f t="shared" si="37"/>
        <v>1021</v>
      </c>
      <c r="K35" s="2">
        <f t="shared" si="37"/>
        <v>1081</v>
      </c>
      <c r="L35" s="2">
        <f t="shared" si="37"/>
        <v>1141</v>
      </c>
      <c r="M35" s="2">
        <f t="shared" si="37"/>
        <v>1201</v>
      </c>
      <c r="N35" s="4">
        <f>M35+60</f>
        <v>1261</v>
      </c>
      <c r="O35" s="1">
        <f>N35+60</f>
        <v>1321</v>
      </c>
      <c r="P35" s="1" t="s">
        <v>10</v>
      </c>
      <c r="Q35" s="2">
        <f>Q10+60</f>
        <v>781</v>
      </c>
      <c r="R35" s="12">
        <f>HLOOKUP(Q35,T35:AD36,2)</f>
        <v>-0.9981177</v>
      </c>
      <c r="S35" s="1"/>
      <c r="T35" s="2">
        <v>721</v>
      </c>
      <c r="U35" s="2">
        <f>T35+60</f>
        <v>781</v>
      </c>
      <c r="V35" s="2">
        <f t="shared" ref="V35:AB35" si="38">U35+60</f>
        <v>841</v>
      </c>
      <c r="W35" s="2">
        <f t="shared" si="38"/>
        <v>901</v>
      </c>
      <c r="X35" s="2">
        <f t="shared" si="38"/>
        <v>961</v>
      </c>
      <c r="Y35" s="2">
        <f t="shared" si="38"/>
        <v>1021</v>
      </c>
      <c r="Z35" s="2">
        <f t="shared" si="38"/>
        <v>1081</v>
      </c>
      <c r="AA35" s="2">
        <f t="shared" si="38"/>
        <v>1141</v>
      </c>
      <c r="AB35" s="2">
        <f t="shared" si="38"/>
        <v>1201</v>
      </c>
      <c r="AC35" s="4">
        <f>AB35+60</f>
        <v>1261</v>
      </c>
      <c r="AD35" s="1">
        <f>AC35+60</f>
        <v>1321</v>
      </c>
      <c r="AE35" s="1" t="s">
        <v>10</v>
      </c>
      <c r="AF35" s="2">
        <f>AF10+60</f>
        <v>781</v>
      </c>
      <c r="AG35" s="12">
        <f>HLOOKUP(AF35,AI35:AS36,2)</f>
        <v>-0.9981177</v>
      </c>
      <c r="AH35" s="1"/>
      <c r="AI35" s="2">
        <v>721</v>
      </c>
      <c r="AJ35" s="2">
        <f>AI35+60</f>
        <v>781</v>
      </c>
      <c r="AK35" s="2">
        <f t="shared" ref="AK35:AQ35" si="39">AJ35+60</f>
        <v>841</v>
      </c>
      <c r="AL35" s="2">
        <f t="shared" si="39"/>
        <v>901</v>
      </c>
      <c r="AM35" s="2">
        <f t="shared" si="39"/>
        <v>961</v>
      </c>
      <c r="AN35" s="2">
        <f t="shared" si="39"/>
        <v>1021</v>
      </c>
      <c r="AO35" s="2">
        <f t="shared" si="39"/>
        <v>1081</v>
      </c>
      <c r="AP35" s="2">
        <f t="shared" si="39"/>
        <v>1141</v>
      </c>
      <c r="AQ35" s="2">
        <f t="shared" si="39"/>
        <v>1201</v>
      </c>
      <c r="AR35" s="4">
        <f>AQ35+60</f>
        <v>1261</v>
      </c>
      <c r="AS35" s="1">
        <f>AR35+60</f>
        <v>1321</v>
      </c>
      <c r="AT35" s="1" t="s">
        <v>10</v>
      </c>
      <c r="AU35" s="2">
        <f>AU10+60</f>
        <v>781</v>
      </c>
      <c r="AV35" s="12">
        <f>HLOOKUP(AU35,AX35:BH36,2)</f>
        <v>-0.9981177</v>
      </c>
      <c r="AW35" s="1"/>
      <c r="AX35" s="2">
        <v>721</v>
      </c>
      <c r="AY35" s="2">
        <f>AX35+60</f>
        <v>781</v>
      </c>
      <c r="AZ35" s="2">
        <f t="shared" ref="AZ35:BF35" si="40">AY35+60</f>
        <v>841</v>
      </c>
      <c r="BA35" s="2">
        <f t="shared" si="40"/>
        <v>901</v>
      </c>
      <c r="BB35" s="2">
        <f t="shared" si="40"/>
        <v>961</v>
      </c>
      <c r="BC35" s="2">
        <f t="shared" si="40"/>
        <v>1021</v>
      </c>
      <c r="BD35" s="2">
        <f t="shared" si="40"/>
        <v>1081</v>
      </c>
      <c r="BE35" s="2">
        <f t="shared" si="40"/>
        <v>1141</v>
      </c>
      <c r="BF35" s="2">
        <f t="shared" si="40"/>
        <v>1201</v>
      </c>
      <c r="BG35" s="4">
        <f>BF35+60</f>
        <v>1261</v>
      </c>
      <c r="BH35" s="1">
        <f>BG35+60</f>
        <v>1321</v>
      </c>
      <c r="BI35" s="1" t="s">
        <v>10</v>
      </c>
      <c r="BJ35" s="2">
        <f>BJ10+60</f>
        <v>781</v>
      </c>
      <c r="BK35" s="12">
        <f>HLOOKUP(BJ35,BM35:BW36,2)</f>
        <v>-0.9981177</v>
      </c>
      <c r="BL35" s="1"/>
      <c r="BM35" s="2">
        <v>721</v>
      </c>
      <c r="BN35" s="2">
        <f>BM35+60</f>
        <v>781</v>
      </c>
      <c r="BO35" s="2">
        <f t="shared" ref="BO35:BU35" si="41">BN35+60</f>
        <v>841</v>
      </c>
      <c r="BP35" s="2">
        <f t="shared" si="41"/>
        <v>901</v>
      </c>
      <c r="BQ35" s="2">
        <f t="shared" si="41"/>
        <v>961</v>
      </c>
      <c r="BR35" s="2">
        <f t="shared" si="41"/>
        <v>1021</v>
      </c>
      <c r="BS35" s="2">
        <f t="shared" si="41"/>
        <v>1081</v>
      </c>
      <c r="BT35" s="2">
        <f t="shared" si="41"/>
        <v>1141</v>
      </c>
      <c r="BU35" s="2">
        <f t="shared" si="41"/>
        <v>1201</v>
      </c>
      <c r="BV35" s="4">
        <f>BU35+60</f>
        <v>1261</v>
      </c>
      <c r="BW35" s="1">
        <f>BV35+60</f>
        <v>1321</v>
      </c>
    </row>
    <row r="36" spans="1:75" x14ac:dyDescent="0.3">
      <c r="A36" s="1" t="s">
        <v>11</v>
      </c>
      <c r="B36" s="2">
        <f>B35+30</f>
        <v>811</v>
      </c>
      <c r="C36" s="2"/>
      <c r="D36" s="1"/>
      <c r="E36" s="12">
        <f t="shared" ref="E36:O36" si="42">E11</f>
        <v>-1.236542</v>
      </c>
      <c r="F36" s="12">
        <f t="shared" si="42"/>
        <v>-0.9981177</v>
      </c>
      <c r="G36" s="12">
        <f t="shared" si="42"/>
        <v>-0.8879688</v>
      </c>
      <c r="H36" s="12">
        <f t="shared" si="42"/>
        <v>-0.57089120000000004</v>
      </c>
      <c r="I36" s="12">
        <f t="shared" si="42"/>
        <v>-0.3188203</v>
      </c>
      <c r="J36" s="15">
        <f t="shared" si="42"/>
        <v>0</v>
      </c>
      <c r="K36" s="12">
        <f t="shared" si="42"/>
        <v>0.33834160000000002</v>
      </c>
      <c r="L36" s="12">
        <f t="shared" si="42"/>
        <v>0.58889599999999998</v>
      </c>
      <c r="M36" s="12">
        <f t="shared" si="42"/>
        <v>0.83778969999999997</v>
      </c>
      <c r="N36" s="23">
        <f t="shared" si="42"/>
        <v>1.093097</v>
      </c>
      <c r="O36" s="24">
        <f t="shared" si="42"/>
        <v>1.2253499999999999</v>
      </c>
      <c r="P36" s="1" t="s">
        <v>11</v>
      </c>
      <c r="Q36" s="2">
        <f>Q35+30</f>
        <v>811</v>
      </c>
      <c r="R36" s="2"/>
      <c r="S36" s="1"/>
      <c r="T36" s="12">
        <f t="shared" ref="T36:AD36" si="43">T11</f>
        <v>-1.236542</v>
      </c>
      <c r="U36" s="12">
        <f t="shared" si="43"/>
        <v>-0.9981177</v>
      </c>
      <c r="V36" s="12">
        <f t="shared" si="43"/>
        <v>-0.8879688</v>
      </c>
      <c r="W36" s="12">
        <f t="shared" si="43"/>
        <v>-0.57089120000000004</v>
      </c>
      <c r="X36" s="12">
        <f t="shared" si="43"/>
        <v>-0.3188203</v>
      </c>
      <c r="Y36" s="15">
        <f t="shared" si="43"/>
        <v>0</v>
      </c>
      <c r="Z36" s="12">
        <f t="shared" si="43"/>
        <v>0.33834160000000002</v>
      </c>
      <c r="AA36" s="12">
        <f t="shared" si="43"/>
        <v>0.58889599999999998</v>
      </c>
      <c r="AB36" s="12">
        <f t="shared" si="43"/>
        <v>0.83778969999999997</v>
      </c>
      <c r="AC36" s="23">
        <f t="shared" si="43"/>
        <v>1.093097</v>
      </c>
      <c r="AD36" s="24">
        <f t="shared" si="43"/>
        <v>1.2253499999999999</v>
      </c>
      <c r="AE36" s="1" t="s">
        <v>11</v>
      </c>
      <c r="AF36" s="2">
        <f>AF35+30</f>
        <v>811</v>
      </c>
      <c r="AG36" s="2"/>
      <c r="AH36" s="1"/>
      <c r="AI36" s="12">
        <f t="shared" ref="AI36:AS36" si="44">AI11</f>
        <v>-1.236542</v>
      </c>
      <c r="AJ36" s="12">
        <f t="shared" si="44"/>
        <v>-0.9981177</v>
      </c>
      <c r="AK36" s="12">
        <f t="shared" si="44"/>
        <v>-0.8879688</v>
      </c>
      <c r="AL36" s="12">
        <f t="shared" si="44"/>
        <v>-0.57089120000000004</v>
      </c>
      <c r="AM36" s="12">
        <f t="shared" si="44"/>
        <v>-0.3188203</v>
      </c>
      <c r="AN36" s="15">
        <f t="shared" si="44"/>
        <v>0</v>
      </c>
      <c r="AO36" s="12">
        <f t="shared" si="44"/>
        <v>0.33834160000000002</v>
      </c>
      <c r="AP36" s="12">
        <f t="shared" si="44"/>
        <v>0.58889599999999998</v>
      </c>
      <c r="AQ36" s="12">
        <f t="shared" si="44"/>
        <v>0.83778969999999997</v>
      </c>
      <c r="AR36" s="23">
        <f t="shared" si="44"/>
        <v>1.093097</v>
      </c>
      <c r="AS36" s="24">
        <f t="shared" si="44"/>
        <v>1.2253499999999999</v>
      </c>
      <c r="AT36" s="1" t="s">
        <v>11</v>
      </c>
      <c r="AU36" s="2">
        <f>AU35+30</f>
        <v>811</v>
      </c>
      <c r="AV36" s="2"/>
      <c r="AW36" s="1"/>
      <c r="AX36" s="12">
        <f t="shared" ref="AX36:BH36" si="45">AX11</f>
        <v>-1.236542</v>
      </c>
      <c r="AY36" s="12">
        <f t="shared" si="45"/>
        <v>-0.9981177</v>
      </c>
      <c r="AZ36" s="12">
        <f t="shared" si="45"/>
        <v>-0.8879688</v>
      </c>
      <c r="BA36" s="12">
        <f t="shared" si="45"/>
        <v>-0.57089120000000004</v>
      </c>
      <c r="BB36" s="12">
        <f t="shared" si="45"/>
        <v>-0.3188203</v>
      </c>
      <c r="BC36" s="15">
        <f t="shared" si="45"/>
        <v>0</v>
      </c>
      <c r="BD36" s="12">
        <f t="shared" si="45"/>
        <v>0.33834160000000002</v>
      </c>
      <c r="BE36" s="12">
        <f t="shared" si="45"/>
        <v>0.58889599999999998</v>
      </c>
      <c r="BF36" s="12">
        <f t="shared" si="45"/>
        <v>0.83778969999999997</v>
      </c>
      <c r="BG36" s="23">
        <f t="shared" si="45"/>
        <v>1.093097</v>
      </c>
      <c r="BH36" s="24">
        <f t="shared" si="45"/>
        <v>1.2253499999999999</v>
      </c>
      <c r="BI36" s="1" t="s">
        <v>11</v>
      </c>
      <c r="BJ36" s="2">
        <f>BJ35+30</f>
        <v>811</v>
      </c>
      <c r="BK36" s="2"/>
      <c r="BL36" s="1"/>
      <c r="BM36" s="12">
        <f t="shared" ref="BM36:BW36" si="46">BM11</f>
        <v>-1.236542</v>
      </c>
      <c r="BN36" s="12">
        <f t="shared" si="46"/>
        <v>-0.9981177</v>
      </c>
      <c r="BO36" s="12">
        <f t="shared" si="46"/>
        <v>-0.8879688</v>
      </c>
      <c r="BP36" s="12">
        <f t="shared" si="46"/>
        <v>-0.57089120000000004</v>
      </c>
      <c r="BQ36" s="12">
        <f t="shared" si="46"/>
        <v>-0.3188203</v>
      </c>
      <c r="BR36" s="15">
        <f t="shared" si="46"/>
        <v>0</v>
      </c>
      <c r="BS36" s="12">
        <f t="shared" si="46"/>
        <v>0.33834160000000002</v>
      </c>
      <c r="BT36" s="12">
        <f t="shared" si="46"/>
        <v>0.58889599999999998</v>
      </c>
      <c r="BU36" s="12">
        <f t="shared" si="46"/>
        <v>0.83778969999999997</v>
      </c>
      <c r="BV36" s="23">
        <f t="shared" si="46"/>
        <v>1.093097</v>
      </c>
      <c r="BW36" s="24">
        <f t="shared" si="46"/>
        <v>1.2253499999999999</v>
      </c>
    </row>
    <row r="37" spans="1:75" x14ac:dyDescent="0.3">
      <c r="A37" s="1" t="s">
        <v>12</v>
      </c>
      <c r="B37" s="12">
        <f>B12</f>
        <v>-4.7732E-3</v>
      </c>
      <c r="C37" s="13">
        <f>B36*B37</f>
        <v>-3.8710651999999999</v>
      </c>
      <c r="D37" s="1"/>
      <c r="E37" s="2"/>
      <c r="F37" s="2"/>
      <c r="G37" s="2"/>
      <c r="H37" s="2"/>
      <c r="I37" s="2"/>
      <c r="J37" s="2"/>
      <c r="K37" s="2"/>
      <c r="L37" s="2"/>
      <c r="M37" s="2"/>
      <c r="N37" s="4"/>
      <c r="O37" s="5"/>
      <c r="P37" s="1" t="s">
        <v>12</v>
      </c>
      <c r="Q37" s="12">
        <f>Q12</f>
        <v>-5.0495999999999996E-3</v>
      </c>
      <c r="R37" s="13">
        <f>Q36*Q37</f>
        <v>-4.0952256</v>
      </c>
      <c r="S37" s="1"/>
      <c r="T37" s="2"/>
      <c r="U37" s="2"/>
      <c r="V37" s="2"/>
      <c r="W37" s="2"/>
      <c r="X37" s="2"/>
      <c r="Y37" s="2"/>
      <c r="Z37" s="2"/>
      <c r="AA37" s="2"/>
      <c r="AB37" s="2"/>
      <c r="AC37" s="4"/>
      <c r="AD37" s="5"/>
      <c r="AE37" s="1" t="s">
        <v>12</v>
      </c>
      <c r="AF37" s="12">
        <f>AF12</f>
        <v>-4.9677999999999996E-3</v>
      </c>
      <c r="AG37" s="13">
        <f>AF36*AF37</f>
        <v>-4.0288857999999994</v>
      </c>
      <c r="AH37" s="1"/>
      <c r="AI37" s="2"/>
      <c r="AJ37" s="2"/>
      <c r="AK37" s="2"/>
      <c r="AL37" s="2"/>
      <c r="AM37" s="2"/>
      <c r="AN37" s="2"/>
      <c r="AO37" s="2"/>
      <c r="AP37" s="2"/>
      <c r="AQ37" s="2"/>
      <c r="AR37" s="4"/>
      <c r="AS37" s="5"/>
      <c r="AT37" s="1" t="s">
        <v>12</v>
      </c>
      <c r="AU37" s="12">
        <f>AU12</f>
        <v>-5.0350000000000004E-3</v>
      </c>
      <c r="AV37" s="13">
        <f>AU36*AU37</f>
        <v>-4.0833850000000007</v>
      </c>
      <c r="AW37" s="1"/>
      <c r="AX37" s="2"/>
      <c r="AY37" s="2"/>
      <c r="AZ37" s="2"/>
      <c r="BA37" s="2"/>
      <c r="BB37" s="2"/>
      <c r="BC37" s="2"/>
      <c r="BD37" s="2"/>
      <c r="BE37" s="2"/>
      <c r="BF37" s="2"/>
      <c r="BG37" s="4"/>
      <c r="BH37" s="5"/>
      <c r="BI37" s="1" t="s">
        <v>12</v>
      </c>
      <c r="BJ37" s="12">
        <f>BJ12</f>
        <v>-5.372E-3</v>
      </c>
      <c r="BK37" s="13">
        <f>BJ36*BJ37</f>
        <v>-4.3566919999999998</v>
      </c>
      <c r="BL37" s="1"/>
      <c r="BM37" s="2"/>
      <c r="BN37" s="2"/>
      <c r="BO37" s="2"/>
      <c r="BP37" s="2"/>
      <c r="BQ37" s="2"/>
      <c r="BR37" s="2"/>
      <c r="BS37" s="2"/>
      <c r="BT37" s="2"/>
      <c r="BU37" s="2"/>
      <c r="BV37" s="4"/>
      <c r="BW37" s="5"/>
    </row>
    <row r="38" spans="1:75" x14ac:dyDescent="0.3">
      <c r="A38" s="1"/>
      <c r="B38" s="12">
        <f>B13</f>
        <v>-7.316E-4</v>
      </c>
      <c r="C38" s="13">
        <f>(1-B$7)*B36*B38</f>
        <v>0</v>
      </c>
      <c r="D38" s="1"/>
      <c r="E38" s="2"/>
      <c r="F38" s="2"/>
      <c r="G38" s="2"/>
      <c r="H38" s="2"/>
      <c r="I38" s="2"/>
      <c r="J38" s="2"/>
      <c r="K38" s="2"/>
      <c r="L38" s="2"/>
      <c r="M38" s="2"/>
      <c r="N38" s="4"/>
      <c r="O38" s="5"/>
      <c r="P38" s="1"/>
      <c r="Q38" s="12">
        <f>Q13</f>
        <v>-7.316E-4</v>
      </c>
      <c r="R38" s="13">
        <f>(1-Q$7)*Q36*Q38</f>
        <v>0</v>
      </c>
      <c r="S38" s="1"/>
      <c r="T38" s="2"/>
      <c r="U38" s="2"/>
      <c r="V38" s="2"/>
      <c r="W38" s="2"/>
      <c r="X38" s="2"/>
      <c r="Y38" s="2"/>
      <c r="Z38" s="2"/>
      <c r="AA38" s="2"/>
      <c r="AB38" s="2"/>
      <c r="AC38" s="4"/>
      <c r="AD38" s="5"/>
      <c r="AE38" s="1"/>
      <c r="AF38" s="12">
        <f>AF13</f>
        <v>-7.316E-4</v>
      </c>
      <c r="AG38" s="13">
        <f>(1-AF$7)*AF36*AF38</f>
        <v>0</v>
      </c>
      <c r="AH38" s="1"/>
      <c r="AI38" s="2"/>
      <c r="AJ38" s="2"/>
      <c r="AK38" s="2"/>
      <c r="AL38" s="2"/>
      <c r="AM38" s="2"/>
      <c r="AN38" s="2"/>
      <c r="AO38" s="2"/>
      <c r="AP38" s="2"/>
      <c r="AQ38" s="2"/>
      <c r="AR38" s="4"/>
      <c r="AS38" s="5"/>
      <c r="AT38" s="1"/>
      <c r="AU38" s="12">
        <f>AU13</f>
        <v>-7.316E-4</v>
      </c>
      <c r="AV38" s="13">
        <f>(1-AU$7)*AU36*AU38</f>
        <v>0</v>
      </c>
      <c r="AW38" s="1"/>
      <c r="AX38" s="2"/>
      <c r="AY38" s="2"/>
      <c r="AZ38" s="2"/>
      <c r="BA38" s="2"/>
      <c r="BB38" s="2"/>
      <c r="BC38" s="2"/>
      <c r="BD38" s="2"/>
      <c r="BE38" s="2"/>
      <c r="BF38" s="2"/>
      <c r="BG38" s="4"/>
      <c r="BH38" s="5"/>
      <c r="BI38" s="1"/>
      <c r="BJ38" s="12">
        <f>BJ13</f>
        <v>-7.316E-4</v>
      </c>
      <c r="BK38" s="13">
        <f>(1-BJ$7)*BJ36*BJ38</f>
        <v>0</v>
      </c>
      <c r="BL38" s="1"/>
      <c r="BM38" s="2"/>
      <c r="BN38" s="2"/>
      <c r="BO38" s="2"/>
      <c r="BP38" s="2"/>
      <c r="BQ38" s="2"/>
      <c r="BR38" s="2"/>
      <c r="BS38" s="2"/>
      <c r="BT38" s="2"/>
      <c r="BU38" s="2"/>
      <c r="BV38" s="4"/>
      <c r="BW38" s="5"/>
    </row>
    <row r="39" spans="1:75" x14ac:dyDescent="0.3">
      <c r="A39" s="14" t="s">
        <v>14</v>
      </c>
      <c r="B39" s="15"/>
      <c r="C39" s="13">
        <f>C$8+C35+C37+C38</f>
        <v>-2.9494116999999997</v>
      </c>
      <c r="D39" s="1"/>
      <c r="E39" s="2"/>
      <c r="F39" s="15" t="s">
        <v>15</v>
      </c>
      <c r="G39" s="15" t="s">
        <v>16</v>
      </c>
      <c r="H39" s="15" t="s">
        <v>17</v>
      </c>
      <c r="I39" s="2"/>
      <c r="J39" s="2"/>
      <c r="K39" s="2"/>
      <c r="L39" s="2"/>
      <c r="M39" s="2"/>
      <c r="N39" s="4"/>
      <c r="O39" s="5"/>
      <c r="P39" s="14" t="s">
        <v>14</v>
      </c>
      <c r="Q39" s="15"/>
      <c r="R39" s="13">
        <f>R$8+R35+R37+R38</f>
        <v>-2.8534258000000001</v>
      </c>
      <c r="S39" s="1"/>
      <c r="T39" s="2"/>
      <c r="U39" s="15" t="s">
        <v>15</v>
      </c>
      <c r="V39" s="15" t="s">
        <v>16</v>
      </c>
      <c r="W39" s="15" t="s">
        <v>17</v>
      </c>
      <c r="X39" s="2"/>
      <c r="Y39" s="2"/>
      <c r="Z39" s="2"/>
      <c r="AA39" s="2"/>
      <c r="AB39" s="2"/>
      <c r="AC39" s="4"/>
      <c r="AD39" s="5"/>
      <c r="AE39" s="14" t="s">
        <v>14</v>
      </c>
      <c r="AF39" s="15"/>
      <c r="AG39" s="13">
        <f>AG$8+AG35+AG37+AG38</f>
        <v>-2.8199134999999993</v>
      </c>
      <c r="AH39" s="1"/>
      <c r="AI39" s="2"/>
      <c r="AJ39" s="15" t="s">
        <v>15</v>
      </c>
      <c r="AK39" s="15" t="s">
        <v>16</v>
      </c>
      <c r="AL39" s="15" t="s">
        <v>17</v>
      </c>
      <c r="AM39" s="2"/>
      <c r="AN39" s="2"/>
      <c r="AO39" s="2"/>
      <c r="AP39" s="2"/>
      <c r="AQ39" s="2"/>
      <c r="AR39" s="4"/>
      <c r="AS39" s="5"/>
      <c r="AT39" s="14" t="s">
        <v>14</v>
      </c>
      <c r="AU39" s="15"/>
      <c r="AV39" s="13">
        <f>AV$8+AV35+AV37+AV38</f>
        <v>-2.7515982000000005</v>
      </c>
      <c r="AW39" s="1"/>
      <c r="AX39" s="2"/>
      <c r="AY39" s="15" t="s">
        <v>15</v>
      </c>
      <c r="AZ39" s="15" t="s">
        <v>16</v>
      </c>
      <c r="BA39" s="15" t="s">
        <v>17</v>
      </c>
      <c r="BB39" s="2"/>
      <c r="BC39" s="2"/>
      <c r="BD39" s="2"/>
      <c r="BE39" s="2"/>
      <c r="BF39" s="2"/>
      <c r="BG39" s="4"/>
      <c r="BH39" s="5"/>
      <c r="BI39" s="14" t="s">
        <v>14</v>
      </c>
      <c r="BJ39" s="15"/>
      <c r="BK39" s="13">
        <f>BK$8+BK35+BK37+BK38</f>
        <v>-2.6923255999999998</v>
      </c>
      <c r="BL39" s="1"/>
      <c r="BM39" s="2"/>
      <c r="BN39" s="15" t="s">
        <v>15</v>
      </c>
      <c r="BO39" s="15" t="s">
        <v>16</v>
      </c>
      <c r="BP39" s="15" t="s">
        <v>17</v>
      </c>
      <c r="BQ39" s="2"/>
      <c r="BR39" s="2"/>
      <c r="BS39" s="2"/>
      <c r="BT39" s="2"/>
      <c r="BU39" s="2"/>
      <c r="BV39" s="4"/>
      <c r="BW39" s="5"/>
    </row>
    <row r="40" spans="1:75" x14ac:dyDescent="0.3">
      <c r="A40" s="9" t="s">
        <v>18</v>
      </c>
      <c r="B40" s="2" t="s">
        <v>19</v>
      </c>
      <c r="C40" s="2" t="s">
        <v>20</v>
      </c>
      <c r="D40" s="1" t="s">
        <v>21</v>
      </c>
      <c r="E40" s="2" t="s">
        <v>22</v>
      </c>
      <c r="F40" s="15" t="s">
        <v>23</v>
      </c>
      <c r="G40" s="15" t="s">
        <v>23</v>
      </c>
      <c r="H40" s="15" t="s">
        <v>23</v>
      </c>
      <c r="I40" s="2" t="s">
        <v>24</v>
      </c>
      <c r="J40" s="16" t="s">
        <v>25</v>
      </c>
      <c r="K40" s="16" t="s">
        <v>26</v>
      </c>
      <c r="L40" s="2"/>
      <c r="M40" s="2"/>
      <c r="N40" s="4"/>
      <c r="O40" s="5"/>
      <c r="P40" s="9" t="s">
        <v>18</v>
      </c>
      <c r="Q40" s="2" t="s">
        <v>19</v>
      </c>
      <c r="R40" s="2" t="s">
        <v>20</v>
      </c>
      <c r="S40" s="1" t="s">
        <v>21</v>
      </c>
      <c r="T40" s="2" t="s">
        <v>22</v>
      </c>
      <c r="U40" s="15" t="s">
        <v>23</v>
      </c>
      <c r="V40" s="15" t="s">
        <v>23</v>
      </c>
      <c r="W40" s="15" t="s">
        <v>23</v>
      </c>
      <c r="X40" s="2" t="s">
        <v>24</v>
      </c>
      <c r="Y40" s="16" t="s">
        <v>25</v>
      </c>
      <c r="Z40" s="16" t="s">
        <v>26</v>
      </c>
      <c r="AA40" s="2"/>
      <c r="AB40" s="2"/>
      <c r="AC40" s="4"/>
      <c r="AD40" s="5"/>
      <c r="AE40" s="9" t="s">
        <v>18</v>
      </c>
      <c r="AF40" s="2" t="s">
        <v>19</v>
      </c>
      <c r="AG40" s="2" t="s">
        <v>20</v>
      </c>
      <c r="AH40" s="1" t="s">
        <v>21</v>
      </c>
      <c r="AI40" s="2" t="s">
        <v>22</v>
      </c>
      <c r="AJ40" s="15" t="s">
        <v>23</v>
      </c>
      <c r="AK40" s="15" t="s">
        <v>23</v>
      </c>
      <c r="AL40" s="15" t="s">
        <v>23</v>
      </c>
      <c r="AM40" s="2" t="s">
        <v>24</v>
      </c>
      <c r="AN40" s="16" t="s">
        <v>25</v>
      </c>
      <c r="AO40" s="16" t="s">
        <v>26</v>
      </c>
      <c r="AP40" s="2"/>
      <c r="AQ40" s="2"/>
      <c r="AR40" s="4"/>
      <c r="AS40" s="5"/>
      <c r="AT40" s="9" t="s">
        <v>18</v>
      </c>
      <c r="AU40" s="2" t="s">
        <v>19</v>
      </c>
      <c r="AV40" s="2" t="s">
        <v>20</v>
      </c>
      <c r="AW40" s="1" t="s">
        <v>21</v>
      </c>
      <c r="AX40" s="2" t="s">
        <v>22</v>
      </c>
      <c r="AY40" s="15" t="s">
        <v>23</v>
      </c>
      <c r="AZ40" s="15" t="s">
        <v>23</v>
      </c>
      <c r="BA40" s="15" t="s">
        <v>23</v>
      </c>
      <c r="BB40" s="2" t="s">
        <v>24</v>
      </c>
      <c r="BC40" s="16" t="s">
        <v>25</v>
      </c>
      <c r="BD40" s="16" t="s">
        <v>26</v>
      </c>
      <c r="BE40" s="2"/>
      <c r="BF40" s="2"/>
      <c r="BG40" s="4"/>
      <c r="BH40" s="5"/>
      <c r="BI40" s="9" t="s">
        <v>18</v>
      </c>
      <c r="BJ40" s="2" t="s">
        <v>19</v>
      </c>
      <c r="BK40" s="2" t="s">
        <v>20</v>
      </c>
      <c r="BL40" s="1" t="s">
        <v>21</v>
      </c>
      <c r="BM40" s="2" t="s">
        <v>22</v>
      </c>
      <c r="BN40" s="15" t="s">
        <v>23</v>
      </c>
      <c r="BO40" s="15" t="s">
        <v>23</v>
      </c>
      <c r="BP40" s="15" t="s">
        <v>23</v>
      </c>
      <c r="BQ40" s="2" t="s">
        <v>24</v>
      </c>
      <c r="BR40" s="16" t="s">
        <v>25</v>
      </c>
      <c r="BS40" s="16" t="s">
        <v>26</v>
      </c>
      <c r="BT40" s="2"/>
      <c r="BU40" s="2"/>
      <c r="BV40" s="4"/>
      <c r="BW40" s="5"/>
    </row>
    <row r="41" spans="1:75" x14ac:dyDescent="0.3">
      <c r="A41" s="1"/>
      <c r="B41" s="2"/>
      <c r="C41" s="2"/>
      <c r="D41" s="1"/>
      <c r="E41" s="2"/>
      <c r="F41" s="25">
        <f>F16</f>
        <v>1.8E-5</v>
      </c>
      <c r="G41" s="26">
        <f>G16</f>
        <v>-7.3000000000000005E-8</v>
      </c>
      <c r="H41" s="25">
        <f>H16</f>
        <v>-2.33E-4</v>
      </c>
      <c r="I41" s="2"/>
      <c r="J41" s="2"/>
      <c r="K41" s="2"/>
      <c r="L41" s="2"/>
      <c r="M41" s="2"/>
      <c r="N41" s="4"/>
      <c r="O41" s="5"/>
      <c r="P41" s="1"/>
      <c r="Q41" s="2"/>
      <c r="R41" s="2"/>
      <c r="S41" s="1"/>
      <c r="T41" s="2"/>
      <c r="U41" s="25">
        <f>U16</f>
        <v>1.8E-5</v>
      </c>
      <c r="V41" s="26">
        <f>V16</f>
        <v>-7.3000000000000005E-8</v>
      </c>
      <c r="W41" s="25">
        <f>W16</f>
        <v>-2.33E-4</v>
      </c>
      <c r="X41" s="2"/>
      <c r="Y41" s="2"/>
      <c r="Z41" s="2"/>
      <c r="AA41" s="2"/>
      <c r="AB41" s="2"/>
      <c r="AC41" s="4"/>
      <c r="AD41" s="5"/>
      <c r="AE41" s="1"/>
      <c r="AF41" s="2"/>
      <c r="AG41" s="2"/>
      <c r="AH41" s="1"/>
      <c r="AI41" s="2"/>
      <c r="AJ41" s="25">
        <f>AJ16</f>
        <v>1.8E-5</v>
      </c>
      <c r="AK41" s="26">
        <f>AK16</f>
        <v>-7.3000000000000005E-8</v>
      </c>
      <c r="AL41" s="25">
        <f>AL16</f>
        <v>-2.33E-4</v>
      </c>
      <c r="AM41" s="2"/>
      <c r="AN41" s="2"/>
      <c r="AO41" s="2"/>
      <c r="AP41" s="2"/>
      <c r="AQ41" s="2"/>
      <c r="AR41" s="4"/>
      <c r="AS41" s="5"/>
      <c r="AT41" s="1"/>
      <c r="AU41" s="2"/>
      <c r="AV41" s="2"/>
      <c r="AW41" s="1"/>
      <c r="AX41" s="2"/>
      <c r="AY41" s="25">
        <f>AY16</f>
        <v>1.8E-5</v>
      </c>
      <c r="AZ41" s="26">
        <f>AZ16</f>
        <v>-7.3000000000000005E-8</v>
      </c>
      <c r="BA41" s="25">
        <f>BA16</f>
        <v>-2.33E-4</v>
      </c>
      <c r="BB41" s="2"/>
      <c r="BC41" s="2"/>
      <c r="BD41" s="2"/>
      <c r="BE41" s="2"/>
      <c r="BF41" s="2"/>
      <c r="BG41" s="4"/>
      <c r="BH41" s="5"/>
      <c r="BI41" s="1"/>
      <c r="BJ41" s="2"/>
      <c r="BK41" s="2"/>
      <c r="BL41" s="1"/>
      <c r="BM41" s="2"/>
      <c r="BN41" s="25">
        <f>BN16</f>
        <v>1.8E-5</v>
      </c>
      <c r="BO41" s="26">
        <f>BO16</f>
        <v>-7.3000000000000005E-8</v>
      </c>
      <c r="BP41" s="25">
        <f>BP16</f>
        <v>-2.33E-4</v>
      </c>
      <c r="BQ41" s="2"/>
      <c r="BR41" s="2"/>
      <c r="BS41" s="2"/>
      <c r="BT41" s="2"/>
      <c r="BU41" s="2"/>
      <c r="BV41" s="4"/>
      <c r="BW41" s="5"/>
    </row>
    <row r="42" spans="1:75" x14ac:dyDescent="0.3">
      <c r="A42" s="1">
        <v>0</v>
      </c>
      <c r="B42" s="2">
        <v>4.5</v>
      </c>
      <c r="C42" s="2">
        <f>B42*B42</f>
        <v>20.25</v>
      </c>
      <c r="D42" s="17">
        <f>LN(B42)</f>
        <v>1.5040773967762742</v>
      </c>
      <c r="E42" s="27">
        <f>E17</f>
        <v>-4.3472770000000001</v>
      </c>
      <c r="F42" s="12">
        <f>F$16*B42*$AF36</f>
        <v>6.5690999999999999E-2</v>
      </c>
      <c r="G42" s="12">
        <f>G$16*C42*$AF36</f>
        <v>-1.1988607500000002E-3</v>
      </c>
      <c r="H42" s="12">
        <f>H$16*D42*$AF36</f>
        <v>-0.28421497712703508</v>
      </c>
      <c r="I42" s="18">
        <f>C39+SUM(E42:H42)</f>
        <v>-7.5164115378770342</v>
      </c>
      <c r="J42" s="13">
        <f>EXP(I42)</f>
        <v>5.4408148273964001E-4</v>
      </c>
      <c r="K42" s="2">
        <v>1</v>
      </c>
      <c r="L42" s="2"/>
      <c r="M42" s="2"/>
      <c r="N42" s="4"/>
      <c r="O42" s="5"/>
      <c r="P42" s="1">
        <v>0</v>
      </c>
      <c r="Q42" s="2">
        <v>4.5</v>
      </c>
      <c r="R42" s="2">
        <f>Q42*Q42</f>
        <v>20.25</v>
      </c>
      <c r="S42" s="17">
        <f>LN(Q42)</f>
        <v>1.5040773967762742</v>
      </c>
      <c r="T42" s="27">
        <f>T17</f>
        <v>-4.3472770000000001</v>
      </c>
      <c r="U42" s="12">
        <f>U$16*Q42*$B36</f>
        <v>6.5690999999999999E-2</v>
      </c>
      <c r="V42" s="12">
        <f>V$16*R42*$B36</f>
        <v>-1.1988607500000002E-3</v>
      </c>
      <c r="W42" s="12">
        <f>W$16*S42*$B36</f>
        <v>-0.28421497712703508</v>
      </c>
      <c r="X42" s="18">
        <f>R39+SUM(T42:W42)</f>
        <v>-7.4204256378770346</v>
      </c>
      <c r="Y42" s="13">
        <f>EXP(X42)</f>
        <v>5.9889417920948188E-4</v>
      </c>
      <c r="Z42" s="2">
        <v>1</v>
      </c>
      <c r="AA42" s="2"/>
      <c r="AB42" s="2"/>
      <c r="AC42" s="4"/>
      <c r="AD42" s="5"/>
      <c r="AE42" s="1">
        <v>0</v>
      </c>
      <c r="AF42" s="2">
        <v>4.5</v>
      </c>
      <c r="AG42" s="2">
        <f>AF42*AF42</f>
        <v>20.25</v>
      </c>
      <c r="AH42" s="17">
        <f>LN(AF42)</f>
        <v>1.5040773967762742</v>
      </c>
      <c r="AI42" s="27">
        <f>AI17</f>
        <v>-4.3472770000000001</v>
      </c>
      <c r="AJ42" s="12">
        <f>AJ$16*AF42*$B36</f>
        <v>6.5690999999999999E-2</v>
      </c>
      <c r="AK42" s="12">
        <f>AK$16*AG42*$B36</f>
        <v>-1.1988607500000002E-3</v>
      </c>
      <c r="AL42" s="12">
        <f>AL$16*AH42*$B36</f>
        <v>-0.28421497712703508</v>
      </c>
      <c r="AM42" s="18">
        <f>AG39+SUM(AI42:AL42)</f>
        <v>-7.3869133378770337</v>
      </c>
      <c r="AN42" s="13">
        <f>EXP(AM42)</f>
        <v>6.1930459035731153E-4</v>
      </c>
      <c r="AO42" s="2">
        <v>1</v>
      </c>
      <c r="AP42" s="2"/>
      <c r="AQ42" s="2"/>
      <c r="AR42" s="4"/>
      <c r="AS42" s="5"/>
      <c r="AT42" s="1">
        <v>0</v>
      </c>
      <c r="AU42" s="2">
        <v>4.5</v>
      </c>
      <c r="AV42" s="2">
        <f>AU42*AU42</f>
        <v>20.25</v>
      </c>
      <c r="AW42" s="17">
        <f>LN(AU42)</f>
        <v>1.5040773967762742</v>
      </c>
      <c r="AX42" s="27">
        <f>AX17</f>
        <v>-4.3472770000000001</v>
      </c>
      <c r="AY42" s="12">
        <f>AY$16*AU42*$B36</f>
        <v>6.5690999999999999E-2</v>
      </c>
      <c r="AZ42" s="12">
        <f>AZ$16*AV42*$B36</f>
        <v>-1.1988607500000002E-3</v>
      </c>
      <c r="BA42" s="12">
        <f>BA$16*AW42*$B36</f>
        <v>-0.28421497712703508</v>
      </c>
      <c r="BB42" s="18">
        <f>AV39+SUM(AX42:BA42)</f>
        <v>-7.3185980378770346</v>
      </c>
      <c r="BC42" s="13">
        <f>EXP(BB42)</f>
        <v>6.6309118859504852E-4</v>
      </c>
      <c r="BD42" s="2">
        <v>1</v>
      </c>
      <c r="BE42" s="2"/>
      <c r="BF42" s="2"/>
      <c r="BG42" s="4"/>
      <c r="BH42" s="5"/>
      <c r="BI42" s="1">
        <v>0</v>
      </c>
      <c r="BJ42" s="2">
        <v>4.5</v>
      </c>
      <c r="BK42" s="2">
        <f>BJ42*BJ42</f>
        <v>20.25</v>
      </c>
      <c r="BL42" s="17">
        <f>LN(BJ42)</f>
        <v>1.5040773967762742</v>
      </c>
      <c r="BM42" s="27">
        <f>BM17</f>
        <v>-4.3472770000000001</v>
      </c>
      <c r="BN42" s="12">
        <f>BN$16*BJ42*$B36</f>
        <v>6.5690999999999999E-2</v>
      </c>
      <c r="BO42" s="12">
        <f>BO$16*BK42*$B36</f>
        <v>-1.1988607500000002E-3</v>
      </c>
      <c r="BP42" s="12">
        <f>BP$16*BL42*$B36</f>
        <v>-0.28421497712703508</v>
      </c>
      <c r="BQ42" s="18">
        <f>BK39+SUM(BM42:BP42)</f>
        <v>-7.2593254378770347</v>
      </c>
      <c r="BR42" s="13">
        <f>EXP(BQ42)</f>
        <v>7.0358248566068237E-4</v>
      </c>
      <c r="BS42" s="2">
        <v>1</v>
      </c>
      <c r="BT42" s="2"/>
      <c r="BU42" s="2"/>
      <c r="BV42" s="4"/>
      <c r="BW42" s="5"/>
    </row>
    <row r="43" spans="1:75" x14ac:dyDescent="0.3">
      <c r="A43" s="1">
        <v>9</v>
      </c>
      <c r="B43" s="2">
        <v>13.5</v>
      </c>
      <c r="C43" s="2">
        <f t="shared" ref="C43:C57" si="47">B43*B43</f>
        <v>182.25</v>
      </c>
      <c r="D43" s="17">
        <f t="shared" ref="D43:D57" si="48">LN(B43)</f>
        <v>2.6026896854443837</v>
      </c>
      <c r="E43" s="27">
        <f t="shared" ref="E43:E57" si="49">E18</f>
        <v>-1.180917</v>
      </c>
      <c r="F43" s="12">
        <f>F$16*B43*$AF36</f>
        <v>0.197073</v>
      </c>
      <c r="G43" s="12">
        <f>G$16*C43*$AF36</f>
        <v>-1.0789746750000001E-2</v>
      </c>
      <c r="H43" s="12">
        <f>H$16*D43*$AF36</f>
        <v>-0.49181205103062708</v>
      </c>
      <c r="I43" s="18">
        <f>C39+SUM(E43:H43)</f>
        <v>-4.4358574977806269</v>
      </c>
      <c r="J43" s="13">
        <f t="shared" ref="J43:J57" si="50">EXP(I43)</f>
        <v>1.1844904572216972E-2</v>
      </c>
      <c r="K43" s="18">
        <f t="shared" ref="K43:K57" si="51">K42*(1-(J42*($AE43-$AE42)/(1+J42*($AE43-$AE42)/2)))</f>
        <v>0.99511522637229521</v>
      </c>
      <c r="L43" s="2"/>
      <c r="M43" s="2"/>
      <c r="N43" s="4"/>
      <c r="O43" s="5"/>
      <c r="P43" s="1">
        <v>9</v>
      </c>
      <c r="Q43" s="2">
        <v>13.5</v>
      </c>
      <c r="R43" s="2">
        <f t="shared" ref="R43:R57" si="52">Q43*Q43</f>
        <v>182.25</v>
      </c>
      <c r="S43" s="17">
        <f t="shared" ref="S43:S57" si="53">LN(Q43)</f>
        <v>2.6026896854443837</v>
      </c>
      <c r="T43" s="27">
        <f t="shared" ref="T43:T57" si="54">T18</f>
        <v>-1.180917</v>
      </c>
      <c r="U43" s="12">
        <f>U$16*Q43*$B36</f>
        <v>0.197073</v>
      </c>
      <c r="V43" s="12">
        <f>V$16*R43*$B36</f>
        <v>-1.0789746750000001E-2</v>
      </c>
      <c r="W43" s="12">
        <f>W$16*S43*$B36</f>
        <v>-0.49181205103062708</v>
      </c>
      <c r="X43" s="18">
        <f>R39+SUM(T43:W43)</f>
        <v>-4.3398715977806273</v>
      </c>
      <c r="Y43" s="13">
        <f t="shared" ref="Y43:Y57" si="55">EXP(X43)</f>
        <v>1.3038202230064038E-2</v>
      </c>
      <c r="Z43" s="18">
        <f>Z42*(1-(Y42*($A43-$A42)/(1+Y42*($A43-$A42)/2)))</f>
        <v>0.99462443965023029</v>
      </c>
      <c r="AA43" s="2"/>
      <c r="AB43" s="2"/>
      <c r="AC43" s="4"/>
      <c r="AD43" s="5"/>
      <c r="AE43" s="1">
        <v>9</v>
      </c>
      <c r="AF43" s="2">
        <v>13.5</v>
      </c>
      <c r="AG43" s="2">
        <f t="shared" ref="AG43:AG57" si="56">AF43*AF43</f>
        <v>182.25</v>
      </c>
      <c r="AH43" s="17">
        <f t="shared" ref="AH43:AH57" si="57">LN(AF43)</f>
        <v>2.6026896854443837</v>
      </c>
      <c r="AI43" s="27">
        <f t="shared" ref="AI43:AI57" si="58">AI18</f>
        <v>-1.180917</v>
      </c>
      <c r="AJ43" s="12">
        <f>AJ$16*AF43*$B36</f>
        <v>0.197073</v>
      </c>
      <c r="AK43" s="12">
        <f>AK$16*AG43*$B36</f>
        <v>-1.0789746750000001E-2</v>
      </c>
      <c r="AL43" s="12">
        <f>AL$16*AH43*$B36</f>
        <v>-0.49181205103062708</v>
      </c>
      <c r="AM43" s="18">
        <f>AG39+SUM(AI43:AL43)</f>
        <v>-4.3063592977806264</v>
      </c>
      <c r="AN43" s="13">
        <f t="shared" ref="AN43:AN57" si="59">EXP(AM43)</f>
        <v>1.3482546285128018E-2</v>
      </c>
      <c r="AO43" s="18">
        <f>AO42*(1-(AN42*($A43-$A42)/(1+AN42*($A43-$A42)/2)))</f>
        <v>0.99444174881391678</v>
      </c>
      <c r="AP43" s="2"/>
      <c r="AQ43" s="2"/>
      <c r="AR43" s="4"/>
      <c r="AS43" s="5"/>
      <c r="AT43" s="1">
        <v>9</v>
      </c>
      <c r="AU43" s="2">
        <v>13.5</v>
      </c>
      <c r="AV43" s="2">
        <f t="shared" ref="AV43:AV57" si="60">AU43*AU43</f>
        <v>182.25</v>
      </c>
      <c r="AW43" s="17">
        <f t="shared" ref="AW43:AW57" si="61">LN(AU43)</f>
        <v>2.6026896854443837</v>
      </c>
      <c r="AX43" s="27">
        <f t="shared" ref="AX43:AX57" si="62">AX18</f>
        <v>-1.180917</v>
      </c>
      <c r="AY43" s="12">
        <f>AY$16*AU43*$B36</f>
        <v>0.197073</v>
      </c>
      <c r="AZ43" s="12">
        <f>AZ$16*AV43*$B36</f>
        <v>-1.0789746750000001E-2</v>
      </c>
      <c r="BA43" s="12">
        <f>BA$16*AW43*$B36</f>
        <v>-0.49181205103062708</v>
      </c>
      <c r="BB43" s="18">
        <f>AV39+SUM(AX43:BA43)</f>
        <v>-4.2380439977806272</v>
      </c>
      <c r="BC43" s="13">
        <f t="shared" ref="BC43:BC57" si="63">EXP(BB43)</f>
        <v>1.4435800704036791E-2</v>
      </c>
      <c r="BD43" s="18">
        <f>BD42*(1-(BC42*($A43-$A42)/(1+BC42*($A43-$A42)/2)))</f>
        <v>0.99404993376685302</v>
      </c>
      <c r="BE43" s="2"/>
      <c r="BF43" s="2"/>
      <c r="BG43" s="4"/>
      <c r="BH43" s="5"/>
      <c r="BI43" s="1">
        <v>9</v>
      </c>
      <c r="BJ43" s="2">
        <v>13.5</v>
      </c>
      <c r="BK43" s="2">
        <f t="shared" ref="BK43:BK57" si="64">BJ43*BJ43</f>
        <v>182.25</v>
      </c>
      <c r="BL43" s="17">
        <f t="shared" ref="BL43:BL57" si="65">LN(BJ43)</f>
        <v>2.6026896854443837</v>
      </c>
      <c r="BM43" s="27">
        <f t="shared" ref="BM43:BM57" si="66">BM18</f>
        <v>-1.180917</v>
      </c>
      <c r="BN43" s="12">
        <f>BN$16*BJ43*$B36</f>
        <v>0.197073</v>
      </c>
      <c r="BO43" s="12">
        <f>BO$16*BK43*$B36</f>
        <v>-1.0789746750000001E-2</v>
      </c>
      <c r="BP43" s="12">
        <f>BP$16*BL43*$B36</f>
        <v>-0.49181205103062708</v>
      </c>
      <c r="BQ43" s="18">
        <f>BK39+SUM(BM43:BP43)</f>
        <v>-4.1787713977806273</v>
      </c>
      <c r="BR43" s="13">
        <f t="shared" ref="BR43:BR57" si="67">EXP(BQ43)</f>
        <v>1.5317314898073852E-2</v>
      </c>
      <c r="BS43" s="18">
        <f>BS42*(1-(BR42*($A43-$A42)/(1+BR42*($A43-$A42)/2)))</f>
        <v>0.99368774299967078</v>
      </c>
      <c r="BT43" s="2"/>
      <c r="BU43" s="2"/>
      <c r="BV43" s="4"/>
      <c r="BW43" s="5"/>
    </row>
    <row r="44" spans="1:75" x14ac:dyDescent="0.3">
      <c r="A44" s="1">
        <v>18</v>
      </c>
      <c r="B44" s="2">
        <v>21</v>
      </c>
      <c r="C44" s="2">
        <f t="shared" si="47"/>
        <v>441</v>
      </c>
      <c r="D44" s="17">
        <f t="shared" si="48"/>
        <v>3.044522437723423</v>
      </c>
      <c r="E44" s="27">
        <f t="shared" si="49"/>
        <v>-0.43470710000000001</v>
      </c>
      <c r="F44" s="12">
        <f>F$16*B44*$AF36</f>
        <v>0.306558</v>
      </c>
      <c r="G44" s="12">
        <f>G$16*C44*$AF36</f>
        <v>-2.6108523000000002E-2</v>
      </c>
      <c r="H44" s="12">
        <f>H$16*D44*$AF36</f>
        <v>-0.5753020933995312</v>
      </c>
      <c r="I44" s="18">
        <f>C39+SUM(E44:H44)</f>
        <v>-3.6789714163995311</v>
      </c>
      <c r="J44" s="13">
        <f t="shared" si="50"/>
        <v>2.5248932120828377E-2</v>
      </c>
      <c r="K44" s="18">
        <f t="shared" si="51"/>
        <v>0.89440014471034557</v>
      </c>
      <c r="L44" s="2"/>
      <c r="M44" s="2"/>
      <c r="N44" s="4"/>
      <c r="O44" s="5"/>
      <c r="P44" s="1">
        <v>18</v>
      </c>
      <c r="Q44" s="2">
        <v>21</v>
      </c>
      <c r="R44" s="2">
        <f t="shared" si="52"/>
        <v>441</v>
      </c>
      <c r="S44" s="17">
        <f t="shared" si="53"/>
        <v>3.044522437723423</v>
      </c>
      <c r="T44" s="27">
        <f t="shared" si="54"/>
        <v>-0.43470710000000001</v>
      </c>
      <c r="U44" s="12">
        <f>U$16*Q44*$B36</f>
        <v>0.306558</v>
      </c>
      <c r="V44" s="12">
        <f>V$16*R44*$B36</f>
        <v>-2.6108523000000002E-2</v>
      </c>
      <c r="W44" s="12">
        <f>W$16*S44*$B36</f>
        <v>-0.5753020933995312</v>
      </c>
      <c r="X44" s="18">
        <f>R39+SUM(T44:W44)</f>
        <v>-3.5829855163995314</v>
      </c>
      <c r="Y44" s="13">
        <f t="shared" si="55"/>
        <v>2.7792599009761769E-2</v>
      </c>
      <c r="Z44" s="18">
        <f t="shared" ref="Z44:Z57" si="68">Z43*(1-(Y43*($A44-$A43)/(1+Y43*($A44-$A43)/2)))</f>
        <v>0.88437967904236248</v>
      </c>
      <c r="AA44" s="2"/>
      <c r="AB44" s="2"/>
      <c r="AC44" s="4"/>
      <c r="AD44" s="5"/>
      <c r="AE44" s="1">
        <v>18</v>
      </c>
      <c r="AF44" s="2">
        <v>21</v>
      </c>
      <c r="AG44" s="2">
        <f t="shared" si="56"/>
        <v>441</v>
      </c>
      <c r="AH44" s="17">
        <f t="shared" si="57"/>
        <v>3.044522437723423</v>
      </c>
      <c r="AI44" s="27">
        <f t="shared" si="58"/>
        <v>-0.43470710000000001</v>
      </c>
      <c r="AJ44" s="12">
        <f>AJ$16*AF44*$B36</f>
        <v>0.306558</v>
      </c>
      <c r="AK44" s="12">
        <f>AK$16*AG44*$B36</f>
        <v>-2.6108523000000002E-2</v>
      </c>
      <c r="AL44" s="12">
        <f>AL$16*AH44*$B36</f>
        <v>-0.5753020933995312</v>
      </c>
      <c r="AM44" s="18">
        <f>AG39+SUM(AI44:AL44)</f>
        <v>-3.5494732163995306</v>
      </c>
      <c r="AN44" s="13">
        <f t="shared" si="59"/>
        <v>2.8739775309596174E-2</v>
      </c>
      <c r="AO44" s="18">
        <f t="shared" ref="AO44:AO57" si="69">AO43*(1-(AN43*($A44-$A43)/(1+AN43*($A44-$A43)/2)))</f>
        <v>0.88067564224633432</v>
      </c>
      <c r="AP44" s="2"/>
      <c r="AQ44" s="2"/>
      <c r="AR44" s="4"/>
      <c r="AS44" s="5"/>
      <c r="AT44" s="1">
        <v>18</v>
      </c>
      <c r="AU44" s="2">
        <v>21</v>
      </c>
      <c r="AV44" s="2">
        <f t="shared" si="60"/>
        <v>441</v>
      </c>
      <c r="AW44" s="17">
        <f t="shared" si="61"/>
        <v>3.044522437723423</v>
      </c>
      <c r="AX44" s="27">
        <f t="shared" si="62"/>
        <v>-0.43470710000000001</v>
      </c>
      <c r="AY44" s="12">
        <f>AY$16*AU44*$B36</f>
        <v>0.306558</v>
      </c>
      <c r="AZ44" s="12">
        <f>AZ$16*AV44*$B36</f>
        <v>-2.6108523000000002E-2</v>
      </c>
      <c r="BA44" s="12">
        <f>BA$16*AW44*$B36</f>
        <v>-0.5753020933995312</v>
      </c>
      <c r="BB44" s="18">
        <f>AV39+SUM(AX44:BA44)</f>
        <v>-3.4811579163995319</v>
      </c>
      <c r="BC44" s="13">
        <f t="shared" si="63"/>
        <v>3.0771759271152249E-2</v>
      </c>
      <c r="BD44" s="18">
        <f t="shared" ref="BD44:BD57" si="70">BD43*(1-(BC43*($A44-$A43)/(1+BC43*($A44-$A43)/2)))</f>
        <v>0.87277868712764151</v>
      </c>
      <c r="BE44" s="2"/>
      <c r="BF44" s="2"/>
      <c r="BG44" s="4"/>
      <c r="BH44" s="5"/>
      <c r="BI44" s="1">
        <v>18</v>
      </c>
      <c r="BJ44" s="2">
        <v>21</v>
      </c>
      <c r="BK44" s="2">
        <f t="shared" si="64"/>
        <v>441</v>
      </c>
      <c r="BL44" s="17">
        <f t="shared" si="65"/>
        <v>3.044522437723423</v>
      </c>
      <c r="BM44" s="27">
        <f t="shared" si="66"/>
        <v>-0.43470710000000001</v>
      </c>
      <c r="BN44" s="12">
        <f>BN$16*BJ44*$B36</f>
        <v>0.306558</v>
      </c>
      <c r="BO44" s="12">
        <f>BO$16*BK44*$B36</f>
        <v>-2.6108523000000002E-2</v>
      </c>
      <c r="BP44" s="12">
        <f>BP$16*BL44*$B36</f>
        <v>-0.5753020933995312</v>
      </c>
      <c r="BQ44" s="18">
        <f>BK39+SUM(BM44:BP44)</f>
        <v>-3.4218853163995311</v>
      </c>
      <c r="BR44" s="13">
        <f t="shared" si="67"/>
        <v>3.2650819749275035E-2</v>
      </c>
      <c r="BS44" s="18">
        <f t="shared" ref="BS44:BS57" si="71">BS43*(1-(BR43*($A44-$A43)/(1+BR43*($A44-$A43)/2)))</f>
        <v>0.86553536673083831</v>
      </c>
      <c r="BT44" s="2"/>
      <c r="BU44" s="2"/>
      <c r="BV44" s="4"/>
      <c r="BW44" s="5"/>
    </row>
    <row r="45" spans="1:75" x14ac:dyDescent="0.3">
      <c r="A45" s="1">
        <v>24</v>
      </c>
      <c r="B45" s="2">
        <v>27</v>
      </c>
      <c r="C45" s="2">
        <f t="shared" si="47"/>
        <v>729</v>
      </c>
      <c r="D45" s="17">
        <f t="shared" si="48"/>
        <v>3.2958368660043291</v>
      </c>
      <c r="E45" s="27">
        <f t="shared" si="49"/>
        <v>-6.1226099999999999E-2</v>
      </c>
      <c r="F45" s="12">
        <f>F$16*B45*$AF36</f>
        <v>0.394146</v>
      </c>
      <c r="G45" s="12">
        <f>G$16*C45*$AF36</f>
        <v>-4.3158987000000003E-2</v>
      </c>
      <c r="H45" s="12">
        <f>H$16*D45*$AF36</f>
        <v>-0.62279122171077594</v>
      </c>
      <c r="I45" s="18">
        <f>C39+SUM(E45:H45)</f>
        <v>-3.2824420087107757</v>
      </c>
      <c r="J45" s="13">
        <f t="shared" si="50"/>
        <v>3.7536480381305831E-2</v>
      </c>
      <c r="K45" s="18">
        <f t="shared" si="51"/>
        <v>0.76844495552078218</v>
      </c>
      <c r="L45" s="2"/>
      <c r="M45" s="2"/>
      <c r="N45" s="4"/>
      <c r="O45" s="5"/>
      <c r="P45" s="1">
        <v>24</v>
      </c>
      <c r="Q45" s="2">
        <v>27</v>
      </c>
      <c r="R45" s="2">
        <f t="shared" si="52"/>
        <v>729</v>
      </c>
      <c r="S45" s="17">
        <f t="shared" si="53"/>
        <v>3.2958368660043291</v>
      </c>
      <c r="T45" s="27">
        <f t="shared" si="54"/>
        <v>-6.1226099999999999E-2</v>
      </c>
      <c r="U45" s="12">
        <f>U$16*Q45*$B36</f>
        <v>0.394146</v>
      </c>
      <c r="V45" s="12">
        <f>V$16*R45*$B36</f>
        <v>-4.3158987000000003E-2</v>
      </c>
      <c r="W45" s="12">
        <f>W$16*S45*$B36</f>
        <v>-0.62279122171077594</v>
      </c>
      <c r="X45" s="18">
        <f>R39+SUM(T45:W45)</f>
        <v>-3.1864561087107761</v>
      </c>
      <c r="Y45" s="13">
        <f t="shared" si="55"/>
        <v>4.1318038421705554E-2</v>
      </c>
      <c r="Z45" s="18">
        <f t="shared" si="68"/>
        <v>0.74825425801524992</v>
      </c>
      <c r="AA45" s="2"/>
      <c r="AB45" s="2"/>
      <c r="AC45" s="4"/>
      <c r="AD45" s="5"/>
      <c r="AE45" s="1">
        <v>24</v>
      </c>
      <c r="AF45" s="2">
        <v>27</v>
      </c>
      <c r="AG45" s="2">
        <f t="shared" si="56"/>
        <v>729</v>
      </c>
      <c r="AH45" s="17">
        <f t="shared" si="57"/>
        <v>3.2958368660043291</v>
      </c>
      <c r="AI45" s="27">
        <f t="shared" si="58"/>
        <v>-6.1226099999999999E-2</v>
      </c>
      <c r="AJ45" s="12">
        <f>AJ$16*AF45*$B36</f>
        <v>0.394146</v>
      </c>
      <c r="AK45" s="12">
        <f>AK$16*AG45*$B36</f>
        <v>-4.3158987000000003E-2</v>
      </c>
      <c r="AL45" s="12">
        <f>AL$16*AH45*$B36</f>
        <v>-0.62279122171077594</v>
      </c>
      <c r="AM45" s="18">
        <f>AG39+SUM(AI45:AL45)</f>
        <v>-3.1529438087107753</v>
      </c>
      <c r="AN45" s="13">
        <f t="shared" si="59"/>
        <v>4.2726163899101215E-2</v>
      </c>
      <c r="AO45" s="18">
        <f t="shared" si="69"/>
        <v>0.74086730257891831</v>
      </c>
      <c r="AP45" s="2"/>
      <c r="AQ45" s="2"/>
      <c r="AR45" s="4"/>
      <c r="AS45" s="5"/>
      <c r="AT45" s="1">
        <v>24</v>
      </c>
      <c r="AU45" s="2">
        <v>27</v>
      </c>
      <c r="AV45" s="2">
        <f t="shared" si="60"/>
        <v>729</v>
      </c>
      <c r="AW45" s="17">
        <f t="shared" si="61"/>
        <v>3.2958368660043291</v>
      </c>
      <c r="AX45" s="27">
        <f t="shared" si="62"/>
        <v>-6.1226099999999999E-2</v>
      </c>
      <c r="AY45" s="12">
        <f>AY$16*AU45*$B36</f>
        <v>0.394146</v>
      </c>
      <c r="AZ45" s="12">
        <f>AZ$16*AV45*$B36</f>
        <v>-4.3158987000000003E-2</v>
      </c>
      <c r="BA45" s="12">
        <f>BA$16*AW45*$B36</f>
        <v>-0.62279122171077594</v>
      </c>
      <c r="BB45" s="18">
        <f>AV39+SUM(AX45:BA45)</f>
        <v>-3.0846285087107765</v>
      </c>
      <c r="BC45" s="13">
        <f t="shared" si="63"/>
        <v>4.5747025365363306E-2</v>
      </c>
      <c r="BD45" s="18">
        <f t="shared" si="70"/>
        <v>0.72525569883229335</v>
      </c>
      <c r="BE45" s="2"/>
      <c r="BF45" s="2"/>
      <c r="BG45" s="4"/>
      <c r="BH45" s="5"/>
      <c r="BI45" s="1">
        <v>24</v>
      </c>
      <c r="BJ45" s="2">
        <v>27</v>
      </c>
      <c r="BK45" s="2">
        <f t="shared" si="64"/>
        <v>729</v>
      </c>
      <c r="BL45" s="17">
        <f t="shared" si="65"/>
        <v>3.2958368660043291</v>
      </c>
      <c r="BM45" s="27">
        <f t="shared" si="66"/>
        <v>-6.1226099999999999E-2</v>
      </c>
      <c r="BN45" s="12">
        <f>BN$16*BJ45*$B36</f>
        <v>0.394146</v>
      </c>
      <c r="BO45" s="12">
        <f>BO$16*BK45*$B36</f>
        <v>-4.3158987000000003E-2</v>
      </c>
      <c r="BP45" s="12">
        <f>BP$16*BL45*$B36</f>
        <v>-0.62279122171077594</v>
      </c>
      <c r="BQ45" s="18">
        <f>BK39+SUM(BM45:BP45)</f>
        <v>-3.0253559087107758</v>
      </c>
      <c r="BR45" s="13">
        <f t="shared" si="67"/>
        <v>4.8540542193512996E-2</v>
      </c>
      <c r="BS45" s="18">
        <f t="shared" si="71"/>
        <v>0.71110005029585355</v>
      </c>
      <c r="BT45" s="2"/>
      <c r="BU45" s="2"/>
      <c r="BV45" s="4"/>
      <c r="BW45" s="5"/>
    </row>
    <row r="46" spans="1:75" x14ac:dyDescent="0.3">
      <c r="A46" s="1">
        <v>30</v>
      </c>
      <c r="B46" s="2">
        <v>33</v>
      </c>
      <c r="C46" s="2">
        <f t="shared" si="47"/>
        <v>1089</v>
      </c>
      <c r="D46" s="17">
        <f t="shared" si="48"/>
        <v>3.4965075614664802</v>
      </c>
      <c r="E46" s="27">
        <f t="shared" si="49"/>
        <v>-3.24476E-2</v>
      </c>
      <c r="F46" s="12">
        <f>F$16*B46*$AF36</f>
        <v>0.481734</v>
      </c>
      <c r="G46" s="12">
        <f>G$16*C46*$AF36</f>
        <v>-6.4472067000000008E-2</v>
      </c>
      <c r="H46" s="12">
        <f>H$16*D46*$AF36</f>
        <v>-0.66071055833739045</v>
      </c>
      <c r="I46" s="18">
        <f>C39+SUM(E46:H46)</f>
        <v>-3.2253079253373902</v>
      </c>
      <c r="J46" s="13">
        <f t="shared" si="50"/>
        <v>3.9743541648354912E-2</v>
      </c>
      <c r="K46" s="18">
        <f t="shared" si="51"/>
        <v>0.61289323397132511</v>
      </c>
      <c r="L46" s="2"/>
      <c r="M46" s="2"/>
      <c r="N46" s="4"/>
      <c r="O46" s="5"/>
      <c r="P46" s="1">
        <v>30</v>
      </c>
      <c r="Q46" s="2">
        <v>33</v>
      </c>
      <c r="R46" s="2">
        <f t="shared" si="52"/>
        <v>1089</v>
      </c>
      <c r="S46" s="17">
        <f t="shared" si="53"/>
        <v>3.4965075614664802</v>
      </c>
      <c r="T46" s="27">
        <f t="shared" si="54"/>
        <v>-3.24476E-2</v>
      </c>
      <c r="U46" s="12">
        <f>U$16*Q46*$B36</f>
        <v>0.481734</v>
      </c>
      <c r="V46" s="12">
        <f>V$16*R46*$B36</f>
        <v>-6.4472067000000008E-2</v>
      </c>
      <c r="W46" s="12">
        <f>W$16*S46*$B36</f>
        <v>-0.66071055833739045</v>
      </c>
      <c r="X46" s="18">
        <f>R39+SUM(T46:W46)</f>
        <v>-3.1293220253373906</v>
      </c>
      <c r="Y46" s="13">
        <f t="shared" si="55"/>
        <v>4.3747446861299374E-2</v>
      </c>
      <c r="Z46" s="18">
        <f t="shared" si="68"/>
        <v>0.58321336660170831</v>
      </c>
      <c r="AA46" s="2"/>
      <c r="AB46" s="2"/>
      <c r="AC46" s="4"/>
      <c r="AD46" s="5"/>
      <c r="AE46" s="1">
        <v>30</v>
      </c>
      <c r="AF46" s="2">
        <v>33</v>
      </c>
      <c r="AG46" s="2">
        <f t="shared" si="56"/>
        <v>1089</v>
      </c>
      <c r="AH46" s="17">
        <f t="shared" si="57"/>
        <v>3.4965075614664802</v>
      </c>
      <c r="AI46" s="27">
        <f t="shared" si="58"/>
        <v>-3.24476E-2</v>
      </c>
      <c r="AJ46" s="12">
        <f>AJ$16*AF46*$B36</f>
        <v>0.481734</v>
      </c>
      <c r="AK46" s="12">
        <f>AK$16*AG46*$B36</f>
        <v>-6.4472067000000008E-2</v>
      </c>
      <c r="AL46" s="12">
        <f>AL$16*AH46*$B36</f>
        <v>-0.66071055833739045</v>
      </c>
      <c r="AM46" s="18">
        <f>AG39+SUM(AI46:AL46)</f>
        <v>-3.0958097253373897</v>
      </c>
      <c r="AN46" s="13">
        <f t="shared" si="59"/>
        <v>4.5238366973906825E-2</v>
      </c>
      <c r="AO46" s="18">
        <f t="shared" si="69"/>
        <v>0.57251937875075376</v>
      </c>
      <c r="AP46" s="2"/>
      <c r="AQ46" s="2"/>
      <c r="AR46" s="4"/>
      <c r="AS46" s="5"/>
      <c r="AT46" s="1">
        <v>30</v>
      </c>
      <c r="AU46" s="2">
        <v>33</v>
      </c>
      <c r="AV46" s="2">
        <f t="shared" si="60"/>
        <v>1089</v>
      </c>
      <c r="AW46" s="17">
        <f t="shared" si="61"/>
        <v>3.4965075614664802</v>
      </c>
      <c r="AX46" s="27">
        <f t="shared" si="62"/>
        <v>-3.24476E-2</v>
      </c>
      <c r="AY46" s="12">
        <f>AY$16*AU46*$B36</f>
        <v>0.481734</v>
      </c>
      <c r="AZ46" s="12">
        <f>AZ$16*AV46*$B36</f>
        <v>-6.4472067000000008E-2</v>
      </c>
      <c r="BA46" s="12">
        <f>BA$16*AW46*$B36</f>
        <v>-0.66071055833739045</v>
      </c>
      <c r="BB46" s="18">
        <f>AV39+SUM(AX46:BA46)</f>
        <v>-3.027494425337391</v>
      </c>
      <c r="BC46" s="13">
        <f t="shared" si="63"/>
        <v>4.843684835198752E-2</v>
      </c>
      <c r="BD46" s="18">
        <f t="shared" si="70"/>
        <v>0.55020948454279905</v>
      </c>
      <c r="BE46" s="2"/>
      <c r="BF46" s="2"/>
      <c r="BG46" s="4"/>
      <c r="BH46" s="5"/>
      <c r="BI46" s="1">
        <v>30</v>
      </c>
      <c r="BJ46" s="2">
        <v>33</v>
      </c>
      <c r="BK46" s="2">
        <f t="shared" si="64"/>
        <v>1089</v>
      </c>
      <c r="BL46" s="17">
        <f t="shared" si="65"/>
        <v>3.4965075614664802</v>
      </c>
      <c r="BM46" s="27">
        <f t="shared" si="66"/>
        <v>-3.24476E-2</v>
      </c>
      <c r="BN46" s="12">
        <f>BN$16*BJ46*$B36</f>
        <v>0.481734</v>
      </c>
      <c r="BO46" s="12">
        <f>BO$16*BK46*$B36</f>
        <v>-6.4472067000000008E-2</v>
      </c>
      <c r="BP46" s="12">
        <f>BP$16*BL46*$B36</f>
        <v>-0.66071055833739045</v>
      </c>
      <c r="BQ46" s="18">
        <f>BK39+SUM(BM46:BP46)</f>
        <v>-2.9682218253373902</v>
      </c>
      <c r="BR46" s="13">
        <f t="shared" si="67"/>
        <v>5.1394617734655597E-2</v>
      </c>
      <c r="BS46" s="18">
        <f t="shared" si="71"/>
        <v>0.53032213273040607</v>
      </c>
      <c r="BT46" s="2"/>
      <c r="BU46" s="2"/>
      <c r="BV46" s="4"/>
      <c r="BW46" s="5"/>
    </row>
    <row r="47" spans="1:75" x14ac:dyDescent="0.3">
      <c r="A47" s="1">
        <v>36</v>
      </c>
      <c r="B47" s="2">
        <v>39</v>
      </c>
      <c r="C47" s="2">
        <f t="shared" si="47"/>
        <v>1521</v>
      </c>
      <c r="D47" s="17">
        <f t="shared" si="48"/>
        <v>3.6635616461296463</v>
      </c>
      <c r="E47" s="28">
        <f t="shared" si="49"/>
        <v>0</v>
      </c>
      <c r="F47" s="12">
        <f>F$16*B47*$AF36</f>
        <v>0.56932199999999999</v>
      </c>
      <c r="G47" s="12">
        <f>G$16*C47*$AF36</f>
        <v>-9.0047763000000003E-2</v>
      </c>
      <c r="H47" s="12">
        <f>H$16*D47*$AF36</f>
        <v>-0.69227759933759636</v>
      </c>
      <c r="I47" s="18">
        <f>C39+SUM(E47:H47)</f>
        <v>-3.1624150623375962</v>
      </c>
      <c r="J47" s="13">
        <f t="shared" si="50"/>
        <v>4.2323403896163417E-2</v>
      </c>
      <c r="K47" s="18">
        <f t="shared" si="51"/>
        <v>0.48231131156442236</v>
      </c>
      <c r="L47" s="2"/>
      <c r="M47" s="2"/>
      <c r="N47" s="4"/>
      <c r="O47" s="5"/>
      <c r="P47" s="1">
        <v>36</v>
      </c>
      <c r="Q47" s="2">
        <v>39</v>
      </c>
      <c r="R47" s="2">
        <f t="shared" si="52"/>
        <v>1521</v>
      </c>
      <c r="S47" s="17">
        <f t="shared" si="53"/>
        <v>3.6635616461296463</v>
      </c>
      <c r="T47" s="28">
        <f t="shared" si="54"/>
        <v>0</v>
      </c>
      <c r="U47" s="12">
        <f>U$16*Q47*$B36</f>
        <v>0.56932199999999999</v>
      </c>
      <c r="V47" s="12">
        <f>V$16*R47*$B36</f>
        <v>-9.0047763000000003E-2</v>
      </c>
      <c r="W47" s="12">
        <f>W$16*S47*$B36</f>
        <v>-0.69227759933759636</v>
      </c>
      <c r="X47" s="18">
        <f>R39+SUM(T47:W47)</f>
        <v>-3.0664291623375965</v>
      </c>
      <c r="Y47" s="13">
        <f t="shared" si="55"/>
        <v>4.6587213573437536E-2</v>
      </c>
      <c r="Z47" s="18">
        <f t="shared" si="68"/>
        <v>0.4478890695052693</v>
      </c>
      <c r="AA47" s="2"/>
      <c r="AB47" s="2"/>
      <c r="AC47" s="4"/>
      <c r="AD47" s="5"/>
      <c r="AE47" s="1">
        <v>36</v>
      </c>
      <c r="AF47" s="2">
        <v>39</v>
      </c>
      <c r="AG47" s="2">
        <f t="shared" si="56"/>
        <v>1521</v>
      </c>
      <c r="AH47" s="17">
        <f t="shared" si="57"/>
        <v>3.6635616461296463</v>
      </c>
      <c r="AI47" s="28">
        <f t="shared" si="58"/>
        <v>0</v>
      </c>
      <c r="AJ47" s="12">
        <f>AJ$16*AF47*$B36</f>
        <v>0.56932199999999999</v>
      </c>
      <c r="AK47" s="12">
        <f>AK$16*AG47*$B36</f>
        <v>-9.0047763000000003E-2</v>
      </c>
      <c r="AL47" s="12">
        <f>AL$16*AH47*$B36</f>
        <v>-0.69227759933759636</v>
      </c>
      <c r="AM47" s="18">
        <f>AG39+SUM(AI47:AL47)</f>
        <v>-3.0329168623375957</v>
      </c>
      <c r="AN47" s="13">
        <f t="shared" si="59"/>
        <v>4.8174913398005399E-2</v>
      </c>
      <c r="AO47" s="18">
        <f t="shared" si="69"/>
        <v>0.43569012429470211</v>
      </c>
      <c r="AP47" s="2"/>
      <c r="AQ47" s="2"/>
      <c r="AR47" s="4"/>
      <c r="AS47" s="5"/>
      <c r="AT47" s="1">
        <v>36</v>
      </c>
      <c r="AU47" s="2">
        <v>39</v>
      </c>
      <c r="AV47" s="2">
        <f t="shared" si="60"/>
        <v>1521</v>
      </c>
      <c r="AW47" s="17">
        <f t="shared" si="61"/>
        <v>3.6635616461296463</v>
      </c>
      <c r="AX47" s="28">
        <f t="shared" si="62"/>
        <v>0</v>
      </c>
      <c r="AY47" s="12">
        <f>AY$16*AU47*$B36</f>
        <v>0.56932199999999999</v>
      </c>
      <c r="AZ47" s="12">
        <f>AZ$16*AV47*$B36</f>
        <v>-9.0047763000000003E-2</v>
      </c>
      <c r="BA47" s="12">
        <f>BA$16*AW47*$B36</f>
        <v>-0.69227759933759636</v>
      </c>
      <c r="BB47" s="18">
        <f>AV39+SUM(AX47:BA47)</f>
        <v>-2.964601562337597</v>
      </c>
      <c r="BC47" s="13">
        <f t="shared" si="63"/>
        <v>5.1581016971174752E-2</v>
      </c>
      <c r="BD47" s="18">
        <f t="shared" si="70"/>
        <v>0.41059452956136611</v>
      </c>
      <c r="BE47" s="2"/>
      <c r="BF47" s="2"/>
      <c r="BG47" s="4"/>
      <c r="BH47" s="5"/>
      <c r="BI47" s="1">
        <v>36</v>
      </c>
      <c r="BJ47" s="2">
        <v>39</v>
      </c>
      <c r="BK47" s="2">
        <f t="shared" si="64"/>
        <v>1521</v>
      </c>
      <c r="BL47" s="17">
        <f t="shared" si="65"/>
        <v>3.6635616461296463</v>
      </c>
      <c r="BM47" s="28">
        <f t="shared" si="66"/>
        <v>0</v>
      </c>
      <c r="BN47" s="12">
        <f>BN$16*BJ47*$B36</f>
        <v>0.56932199999999999</v>
      </c>
      <c r="BO47" s="12">
        <f>BO$16*BK47*$B36</f>
        <v>-9.0047763000000003E-2</v>
      </c>
      <c r="BP47" s="12">
        <f>BP$16*BL47*$B36</f>
        <v>-0.69227759933759636</v>
      </c>
      <c r="BQ47" s="18">
        <f>BK39+SUM(BM47:BP47)</f>
        <v>-2.9053289623375962</v>
      </c>
      <c r="BR47" s="13">
        <f t="shared" si="67"/>
        <v>5.4730783273382211E-2</v>
      </c>
      <c r="BS47" s="18">
        <f t="shared" si="71"/>
        <v>0.38863394390895029</v>
      </c>
      <c r="BT47" s="2"/>
      <c r="BU47" s="2"/>
      <c r="BV47" s="4"/>
      <c r="BW47" s="5"/>
    </row>
    <row r="48" spans="1:75" x14ac:dyDescent="0.3">
      <c r="A48" s="1">
        <v>42</v>
      </c>
      <c r="B48" s="2">
        <v>45</v>
      </c>
      <c r="C48" s="2">
        <f t="shared" si="47"/>
        <v>2025</v>
      </c>
      <c r="D48" s="17">
        <f t="shared" si="48"/>
        <v>3.8066624897703196</v>
      </c>
      <c r="E48" s="27">
        <f t="shared" si="49"/>
        <v>-0.18529119999999999</v>
      </c>
      <c r="F48" s="12">
        <f>F$16*B48*$AF36</f>
        <v>0.6569100000000001</v>
      </c>
      <c r="G48" s="12">
        <f>G$16*C48*$AF36</f>
        <v>-0.11988607499999999</v>
      </c>
      <c r="H48" s="12">
        <f>H$16*D48*$AF36</f>
        <v>-0.71931836405446892</v>
      </c>
      <c r="I48" s="18">
        <f>C39+SUM(E48:H48)</f>
        <v>-3.3169973390544687</v>
      </c>
      <c r="J48" s="13">
        <f t="shared" si="50"/>
        <v>3.6261549589741246E-2</v>
      </c>
      <c r="K48" s="18">
        <f t="shared" si="51"/>
        <v>0.37363200718895695</v>
      </c>
      <c r="L48" s="2"/>
      <c r="M48" s="2"/>
      <c r="N48" s="4"/>
      <c r="O48" s="5"/>
      <c r="P48" s="1">
        <v>42</v>
      </c>
      <c r="Q48" s="2">
        <v>45</v>
      </c>
      <c r="R48" s="2">
        <f t="shared" si="52"/>
        <v>2025</v>
      </c>
      <c r="S48" s="17">
        <f t="shared" si="53"/>
        <v>3.8066624897703196</v>
      </c>
      <c r="T48" s="27">
        <f t="shared" si="54"/>
        <v>-0.18529119999999999</v>
      </c>
      <c r="U48" s="12">
        <f>U$16*Q48*$B36</f>
        <v>0.6569100000000001</v>
      </c>
      <c r="V48" s="12">
        <f>V$16*R48*$B36</f>
        <v>-0.11988607499999999</v>
      </c>
      <c r="W48" s="12">
        <f>W$16*S48*$B36</f>
        <v>-0.71931836405446892</v>
      </c>
      <c r="X48" s="18">
        <f>R39+SUM(T48:W48)</f>
        <v>-3.2210114390544691</v>
      </c>
      <c r="Y48" s="13">
        <f t="shared" si="55"/>
        <v>3.9914666584608231E-2</v>
      </c>
      <c r="Z48" s="18">
        <f t="shared" si="68"/>
        <v>0.33804555665430208</v>
      </c>
      <c r="AA48" s="2"/>
      <c r="AB48" s="2"/>
      <c r="AC48" s="4"/>
      <c r="AD48" s="5"/>
      <c r="AE48" s="1">
        <v>42</v>
      </c>
      <c r="AF48" s="2">
        <v>45</v>
      </c>
      <c r="AG48" s="2">
        <f t="shared" si="56"/>
        <v>2025</v>
      </c>
      <c r="AH48" s="17">
        <f t="shared" si="57"/>
        <v>3.8066624897703196</v>
      </c>
      <c r="AI48" s="27">
        <f t="shared" si="58"/>
        <v>-0.18529119999999999</v>
      </c>
      <c r="AJ48" s="12">
        <f>AJ$16*AF48*$B36</f>
        <v>0.6569100000000001</v>
      </c>
      <c r="AK48" s="12">
        <f>AK$16*AG48*$B36</f>
        <v>-0.11988607499999999</v>
      </c>
      <c r="AL48" s="12">
        <f>AL$16*AH48*$B36</f>
        <v>-0.71931836405446892</v>
      </c>
      <c r="AM48" s="18">
        <f>AG39+SUM(AI48:AL48)</f>
        <v>-3.1874991390544682</v>
      </c>
      <c r="AN48" s="13">
        <f t="shared" si="59"/>
        <v>4.1274964921278877E-2</v>
      </c>
      <c r="AO48" s="18">
        <f t="shared" si="69"/>
        <v>0.32565667581176877</v>
      </c>
      <c r="AP48" s="2"/>
      <c r="AQ48" s="2"/>
      <c r="AR48" s="4"/>
      <c r="AS48" s="5"/>
      <c r="AT48" s="1">
        <v>42</v>
      </c>
      <c r="AU48" s="2">
        <v>45</v>
      </c>
      <c r="AV48" s="2">
        <f t="shared" si="60"/>
        <v>2025</v>
      </c>
      <c r="AW48" s="17">
        <f t="shared" si="61"/>
        <v>3.8066624897703196</v>
      </c>
      <c r="AX48" s="27">
        <f t="shared" si="62"/>
        <v>-0.18529119999999999</v>
      </c>
      <c r="AY48" s="12">
        <f>AY$16*AU48*$B36</f>
        <v>0.6569100000000001</v>
      </c>
      <c r="AZ48" s="12">
        <f>AZ$16*AV48*$B36</f>
        <v>-0.11988607499999999</v>
      </c>
      <c r="BA48" s="12">
        <f>BA$16*AW48*$B36</f>
        <v>-0.71931836405446892</v>
      </c>
      <c r="BB48" s="18">
        <f>AV39+SUM(AX48:BA48)</f>
        <v>-3.1191838390544695</v>
      </c>
      <c r="BC48" s="13">
        <f t="shared" si="63"/>
        <v>4.4193222486981702E-2</v>
      </c>
      <c r="BD48" s="18">
        <f t="shared" si="70"/>
        <v>0.30054987479169287</v>
      </c>
      <c r="BE48" s="2"/>
      <c r="BF48" s="2"/>
      <c r="BG48" s="4"/>
      <c r="BH48" s="5"/>
      <c r="BI48" s="1">
        <v>42</v>
      </c>
      <c r="BJ48" s="2">
        <v>45</v>
      </c>
      <c r="BK48" s="2">
        <f t="shared" si="64"/>
        <v>2025</v>
      </c>
      <c r="BL48" s="17">
        <f t="shared" si="65"/>
        <v>3.8066624897703196</v>
      </c>
      <c r="BM48" s="27">
        <f t="shared" si="66"/>
        <v>-0.18529119999999999</v>
      </c>
      <c r="BN48" s="12">
        <f>BN$16*BJ48*$B36</f>
        <v>0.6569100000000001</v>
      </c>
      <c r="BO48" s="12">
        <f>BO$16*BK48*$B36</f>
        <v>-0.11988607499999999</v>
      </c>
      <c r="BP48" s="12">
        <f>BP$16*BL48*$B36</f>
        <v>-0.71931836405446892</v>
      </c>
      <c r="BQ48" s="18">
        <f>BK39+SUM(BM48:BP48)</f>
        <v>-3.0599112390544687</v>
      </c>
      <c r="BR48" s="13">
        <f t="shared" si="67"/>
        <v>4.6891857200857943E-2</v>
      </c>
      <c r="BS48" s="18">
        <f t="shared" si="71"/>
        <v>0.2790116457034354</v>
      </c>
      <c r="BT48" s="2"/>
      <c r="BU48" s="2"/>
      <c r="BV48" s="4"/>
      <c r="BW48" s="5"/>
    </row>
    <row r="49" spans="1:75" x14ac:dyDescent="0.3">
      <c r="A49" s="1">
        <v>48</v>
      </c>
      <c r="B49" s="2">
        <v>51</v>
      </c>
      <c r="C49" s="2">
        <f t="shared" si="47"/>
        <v>2601</v>
      </c>
      <c r="D49" s="17">
        <f t="shared" si="48"/>
        <v>3.9318256327243257</v>
      </c>
      <c r="E49" s="27">
        <f t="shared" si="49"/>
        <v>-0.35415150000000001</v>
      </c>
      <c r="F49" s="12">
        <f>F$16*B49*$AF36</f>
        <v>0.74449799999999999</v>
      </c>
      <c r="G49" s="12">
        <f>G$16*C49*$AF36</f>
        <v>-0.15398700300000001</v>
      </c>
      <c r="H49" s="12">
        <f>H$16*D49*$AF36</f>
        <v>-0.74296956703648676</v>
      </c>
      <c r="I49" s="18">
        <f>C39+SUM(E49:H49)</f>
        <v>-3.4560217700364868</v>
      </c>
      <c r="J49" s="13">
        <f t="shared" si="50"/>
        <v>3.1555045878145963E-2</v>
      </c>
      <c r="K49" s="18">
        <f t="shared" si="51"/>
        <v>0.3003167304738471</v>
      </c>
      <c r="L49" s="2"/>
      <c r="M49" s="2"/>
      <c r="N49" s="4"/>
      <c r="O49" s="5"/>
      <c r="P49" s="1">
        <v>48</v>
      </c>
      <c r="Q49" s="2">
        <v>51</v>
      </c>
      <c r="R49" s="2">
        <f t="shared" si="52"/>
        <v>2601</v>
      </c>
      <c r="S49" s="17">
        <f t="shared" si="53"/>
        <v>3.9318256327243257</v>
      </c>
      <c r="T49" s="27">
        <f t="shared" si="54"/>
        <v>-0.35415150000000001</v>
      </c>
      <c r="U49" s="12">
        <f>U$16*Q49*$B36</f>
        <v>0.74449799999999999</v>
      </c>
      <c r="V49" s="12">
        <f>V$16*R49*$B36</f>
        <v>-0.15398700300000001</v>
      </c>
      <c r="W49" s="12">
        <f>W$16*S49*$B36</f>
        <v>-0.74296956703648676</v>
      </c>
      <c r="X49" s="18">
        <f>R39+SUM(T49:W49)</f>
        <v>-3.3600358700364872</v>
      </c>
      <c r="Y49" s="13">
        <f t="shared" si="55"/>
        <v>3.4734013012078777E-2</v>
      </c>
      <c r="Z49" s="18">
        <f t="shared" si="68"/>
        <v>0.26574523254148069</v>
      </c>
      <c r="AA49" s="2"/>
      <c r="AB49" s="2"/>
      <c r="AC49" s="4"/>
      <c r="AD49" s="5"/>
      <c r="AE49" s="1">
        <v>48</v>
      </c>
      <c r="AF49" s="2">
        <v>51</v>
      </c>
      <c r="AG49" s="2">
        <f t="shared" si="56"/>
        <v>2601</v>
      </c>
      <c r="AH49" s="17">
        <f t="shared" si="57"/>
        <v>3.9318256327243257</v>
      </c>
      <c r="AI49" s="27">
        <f t="shared" si="58"/>
        <v>-0.35415150000000001</v>
      </c>
      <c r="AJ49" s="12">
        <f>AJ$16*AF49*$B36</f>
        <v>0.74449799999999999</v>
      </c>
      <c r="AK49" s="12">
        <f>AK$16*AG49*$B36</f>
        <v>-0.15398700300000001</v>
      </c>
      <c r="AL49" s="12">
        <f>AL$16*AH49*$B36</f>
        <v>-0.74296956703648676</v>
      </c>
      <c r="AM49" s="18">
        <f>AG39+SUM(AI49:AL49)</f>
        <v>-3.3265235700364864</v>
      </c>
      <c r="AN49" s="13">
        <f t="shared" si="59"/>
        <v>3.591775383141077E-2</v>
      </c>
      <c r="AO49" s="18">
        <f t="shared" si="69"/>
        <v>0.25389388821129122</v>
      </c>
      <c r="AP49" s="2"/>
      <c r="AQ49" s="2"/>
      <c r="AR49" s="4"/>
      <c r="AS49" s="5"/>
      <c r="AT49" s="1">
        <v>48</v>
      </c>
      <c r="AU49" s="2">
        <v>51</v>
      </c>
      <c r="AV49" s="2">
        <f t="shared" si="60"/>
        <v>2601</v>
      </c>
      <c r="AW49" s="17">
        <f t="shared" si="61"/>
        <v>3.9318256327243257</v>
      </c>
      <c r="AX49" s="27">
        <f t="shared" si="62"/>
        <v>-0.35415150000000001</v>
      </c>
      <c r="AY49" s="12">
        <f>AY$16*AU49*$B36</f>
        <v>0.74449799999999999</v>
      </c>
      <c r="AZ49" s="12">
        <f>AZ$16*AV49*$B36</f>
        <v>-0.15398700300000001</v>
      </c>
      <c r="BA49" s="12">
        <f>BA$16*AW49*$B36</f>
        <v>-0.74296956703648676</v>
      </c>
      <c r="BB49" s="18">
        <f>AV39+SUM(AX49:BA49)</f>
        <v>-3.2582082700364872</v>
      </c>
      <c r="BC49" s="13">
        <f t="shared" si="63"/>
        <v>3.8457241316414773E-2</v>
      </c>
      <c r="BD49" s="18">
        <f t="shared" si="70"/>
        <v>0.23018519564352979</v>
      </c>
      <c r="BE49" s="2"/>
      <c r="BF49" s="2"/>
      <c r="BG49" s="4"/>
      <c r="BH49" s="5"/>
      <c r="BI49" s="1">
        <v>48</v>
      </c>
      <c r="BJ49" s="2">
        <v>51</v>
      </c>
      <c r="BK49" s="2">
        <f t="shared" si="64"/>
        <v>2601</v>
      </c>
      <c r="BL49" s="17">
        <f t="shared" si="65"/>
        <v>3.9318256327243257</v>
      </c>
      <c r="BM49" s="27">
        <f t="shared" si="66"/>
        <v>-0.35415150000000001</v>
      </c>
      <c r="BN49" s="12">
        <f>BN$16*BJ49*$B36</f>
        <v>0.74449799999999999</v>
      </c>
      <c r="BO49" s="12">
        <f>BO$16*BK49*$B36</f>
        <v>-0.15398700300000001</v>
      </c>
      <c r="BP49" s="12">
        <f>BP$16*BL49*$B36</f>
        <v>-0.74296956703648676</v>
      </c>
      <c r="BQ49" s="18">
        <f>BK39+SUM(BM49:BP49)</f>
        <v>-3.1989356700364864</v>
      </c>
      <c r="BR49" s="13">
        <f t="shared" si="67"/>
        <v>4.0805611509309489E-2</v>
      </c>
      <c r="BS49" s="18">
        <f t="shared" si="71"/>
        <v>0.21019256388867932</v>
      </c>
      <c r="BT49" s="2"/>
      <c r="BU49" s="2"/>
      <c r="BV49" s="4"/>
      <c r="BW49" s="5"/>
    </row>
    <row r="50" spans="1:75" x14ac:dyDescent="0.3">
      <c r="A50" s="1">
        <v>54</v>
      </c>
      <c r="B50" s="2">
        <v>57</v>
      </c>
      <c r="C50" s="2">
        <f t="shared" si="47"/>
        <v>3249</v>
      </c>
      <c r="D50" s="17">
        <f t="shared" si="48"/>
        <v>4.0430512678345503</v>
      </c>
      <c r="E50" s="27">
        <f t="shared" si="49"/>
        <v>-0.56881119999999996</v>
      </c>
      <c r="F50" s="12">
        <f>F$16*B50*$AF36</f>
        <v>0.83208599999999999</v>
      </c>
      <c r="G50" s="12">
        <f>G$16*C50*$AF36</f>
        <v>-0.19235054700000001</v>
      </c>
      <c r="H50" s="12">
        <f>H$16*D50*$AF36</f>
        <v>-0.76398709672382004</v>
      </c>
      <c r="I50" s="18">
        <f>C39+SUM(E50:H50)</f>
        <v>-3.6424745437238197</v>
      </c>
      <c r="J50" s="13">
        <f t="shared" si="50"/>
        <v>2.6187461702798478E-2</v>
      </c>
      <c r="K50" s="18">
        <f t="shared" si="51"/>
        <v>0.24837477371131222</v>
      </c>
      <c r="L50" s="2"/>
      <c r="M50" s="2"/>
      <c r="N50" s="4"/>
      <c r="O50" s="5"/>
      <c r="P50" s="1">
        <v>54</v>
      </c>
      <c r="Q50" s="2">
        <v>57</v>
      </c>
      <c r="R50" s="2">
        <f t="shared" si="52"/>
        <v>3249</v>
      </c>
      <c r="S50" s="17">
        <f t="shared" si="53"/>
        <v>4.0430512678345503</v>
      </c>
      <c r="T50" s="27">
        <f t="shared" si="54"/>
        <v>-0.56881119999999996</v>
      </c>
      <c r="U50" s="12">
        <f>U$16*Q50*$B36</f>
        <v>0.83208599999999999</v>
      </c>
      <c r="V50" s="12">
        <f>V$16*R50*$B36</f>
        <v>-0.19235054700000001</v>
      </c>
      <c r="W50" s="12">
        <f>W$16*S50*$B36</f>
        <v>-0.76398709672382004</v>
      </c>
      <c r="X50" s="18">
        <f>R39+SUM(T50:W50)</f>
        <v>-3.5464886437238201</v>
      </c>
      <c r="Y50" s="13">
        <f t="shared" si="55"/>
        <v>2.8825679387405819E-2</v>
      </c>
      <c r="Z50" s="18">
        <f t="shared" si="68"/>
        <v>0.21558920290916747</v>
      </c>
      <c r="AA50" s="2"/>
      <c r="AB50" s="2"/>
      <c r="AC50" s="4"/>
      <c r="AD50" s="5"/>
      <c r="AE50" s="1">
        <v>54</v>
      </c>
      <c r="AF50" s="2">
        <v>57</v>
      </c>
      <c r="AG50" s="2">
        <f t="shared" si="56"/>
        <v>3249</v>
      </c>
      <c r="AH50" s="17">
        <f t="shared" si="57"/>
        <v>4.0430512678345503</v>
      </c>
      <c r="AI50" s="27">
        <f t="shared" si="58"/>
        <v>-0.56881119999999996</v>
      </c>
      <c r="AJ50" s="12">
        <f>AJ$16*AF50*$B36</f>
        <v>0.83208599999999999</v>
      </c>
      <c r="AK50" s="12">
        <f>AK$16*AG50*$B36</f>
        <v>-0.19235054700000001</v>
      </c>
      <c r="AL50" s="12">
        <f>AL$16*AH50*$B36</f>
        <v>-0.76398709672382004</v>
      </c>
      <c r="AM50" s="18">
        <f>AG39+SUM(AI50:AL50)</f>
        <v>-3.5129763437238193</v>
      </c>
      <c r="AN50" s="13">
        <f t="shared" si="59"/>
        <v>2.9808063234731001E-2</v>
      </c>
      <c r="AO50" s="18">
        <f t="shared" si="69"/>
        <v>0.20450040776905631</v>
      </c>
      <c r="AP50" s="2"/>
      <c r="AQ50" s="2"/>
      <c r="AR50" s="4"/>
      <c r="AS50" s="5"/>
      <c r="AT50" s="1">
        <v>54</v>
      </c>
      <c r="AU50" s="2">
        <v>57</v>
      </c>
      <c r="AV50" s="2">
        <f t="shared" si="60"/>
        <v>3249</v>
      </c>
      <c r="AW50" s="17">
        <f t="shared" si="61"/>
        <v>4.0430512678345503</v>
      </c>
      <c r="AX50" s="27">
        <f t="shared" si="62"/>
        <v>-0.56881119999999996</v>
      </c>
      <c r="AY50" s="12">
        <f>AY$16*AU50*$B36</f>
        <v>0.83208599999999999</v>
      </c>
      <c r="AZ50" s="12">
        <f>AZ$16*AV50*$B36</f>
        <v>-0.19235054700000001</v>
      </c>
      <c r="BA50" s="12">
        <f>BA$16*AW50*$B36</f>
        <v>-0.76398709672382004</v>
      </c>
      <c r="BB50" s="18">
        <f>AV39+SUM(AX50:BA50)</f>
        <v>-3.4446610437238205</v>
      </c>
      <c r="BC50" s="13">
        <f t="shared" si="63"/>
        <v>3.1915578194940127E-2</v>
      </c>
      <c r="BD50" s="18">
        <f t="shared" si="70"/>
        <v>0.18256544291220342</v>
      </c>
      <c r="BE50" s="2"/>
      <c r="BF50" s="2"/>
      <c r="BG50" s="4"/>
      <c r="BH50" s="5"/>
      <c r="BI50" s="1">
        <v>54</v>
      </c>
      <c r="BJ50" s="2">
        <v>57</v>
      </c>
      <c r="BK50" s="2">
        <f t="shared" si="64"/>
        <v>3249</v>
      </c>
      <c r="BL50" s="17">
        <f t="shared" si="65"/>
        <v>4.0430512678345503</v>
      </c>
      <c r="BM50" s="27">
        <f t="shared" si="66"/>
        <v>-0.56881119999999996</v>
      </c>
      <c r="BN50" s="12">
        <f>BN$16*BJ50*$B36</f>
        <v>0.83208599999999999</v>
      </c>
      <c r="BO50" s="12">
        <f>BO$16*BK50*$B36</f>
        <v>-0.19235054700000001</v>
      </c>
      <c r="BP50" s="12">
        <f>BP$16*BL50*$B36</f>
        <v>-0.76398709672382004</v>
      </c>
      <c r="BQ50" s="18">
        <f>BK39+SUM(BM50:BP50)</f>
        <v>-3.3853884437238198</v>
      </c>
      <c r="BR50" s="13">
        <f t="shared" si="67"/>
        <v>3.3864485343670196E-2</v>
      </c>
      <c r="BS50" s="18">
        <f t="shared" si="71"/>
        <v>0.16434309420679666</v>
      </c>
      <c r="BT50" s="2"/>
      <c r="BU50" s="2"/>
      <c r="BV50" s="4"/>
      <c r="BW50" s="5"/>
    </row>
    <row r="51" spans="1:75" x14ac:dyDescent="0.3">
      <c r="A51" s="1">
        <v>60</v>
      </c>
      <c r="B51" s="2">
        <v>63</v>
      </c>
      <c r="C51" s="2">
        <f t="shared" si="47"/>
        <v>3969</v>
      </c>
      <c r="D51" s="17">
        <f t="shared" si="48"/>
        <v>4.1431347263915326</v>
      </c>
      <c r="E51" s="27">
        <f t="shared" si="49"/>
        <v>-0.75107740000000001</v>
      </c>
      <c r="F51" s="12">
        <f>F$16*B51*$AF36</f>
        <v>0.91967399999999999</v>
      </c>
      <c r="G51" s="12">
        <f>G$16*C51*$AF36</f>
        <v>-0.23497670700000003</v>
      </c>
      <c r="H51" s="12">
        <f>H$16*D51*$AF36</f>
        <v>-0.78289916730312314</v>
      </c>
      <c r="I51" s="18">
        <f>C39+SUM(E51:H51)</f>
        <v>-3.7986909743031232</v>
      </c>
      <c r="J51" s="13">
        <f t="shared" si="50"/>
        <v>2.2400074946449019E-2</v>
      </c>
      <c r="K51" s="18">
        <f t="shared" si="51"/>
        <v>0.2121915822836645</v>
      </c>
      <c r="L51" s="2"/>
      <c r="M51" s="2"/>
      <c r="N51" s="4"/>
      <c r="O51" s="5"/>
      <c r="P51" s="1">
        <v>60</v>
      </c>
      <c r="Q51" s="2">
        <v>63</v>
      </c>
      <c r="R51" s="2">
        <f t="shared" si="52"/>
        <v>3969</v>
      </c>
      <c r="S51" s="17">
        <f t="shared" si="53"/>
        <v>4.1431347263915326</v>
      </c>
      <c r="T51" s="27">
        <f t="shared" si="54"/>
        <v>-0.75107740000000001</v>
      </c>
      <c r="U51" s="12">
        <f>U$16*Q51*$B36</f>
        <v>0.91967399999999999</v>
      </c>
      <c r="V51" s="12">
        <f>V$16*R51*$B36</f>
        <v>-0.23497670700000003</v>
      </c>
      <c r="W51" s="12">
        <f>W$16*S51*$B36</f>
        <v>-0.78289916730312314</v>
      </c>
      <c r="X51" s="18">
        <f>R39+SUM(T51:W51)</f>
        <v>-3.7027050743031236</v>
      </c>
      <c r="Y51" s="13">
        <f t="shared" si="55"/>
        <v>2.4656737868993223E-2</v>
      </c>
      <c r="Z51" s="18">
        <f t="shared" si="68"/>
        <v>0.18126999491398749</v>
      </c>
      <c r="AA51" s="2"/>
      <c r="AB51" s="2"/>
      <c r="AC51" s="4"/>
      <c r="AD51" s="5"/>
      <c r="AE51" s="1">
        <v>60</v>
      </c>
      <c r="AF51" s="2">
        <v>63</v>
      </c>
      <c r="AG51" s="2">
        <f t="shared" si="56"/>
        <v>3969</v>
      </c>
      <c r="AH51" s="17">
        <f t="shared" si="57"/>
        <v>4.1431347263915326</v>
      </c>
      <c r="AI51" s="27">
        <f t="shared" si="58"/>
        <v>-0.75107740000000001</v>
      </c>
      <c r="AJ51" s="12">
        <f>AJ$16*AF51*$B36</f>
        <v>0.91967399999999999</v>
      </c>
      <c r="AK51" s="12">
        <f>AK$16*AG51*$B36</f>
        <v>-0.23497670700000003</v>
      </c>
      <c r="AL51" s="12">
        <f>AL$16*AH51*$B36</f>
        <v>-0.78289916730312314</v>
      </c>
      <c r="AM51" s="18">
        <f>AG39+SUM(AI51:AL51)</f>
        <v>-3.6691927743031227</v>
      </c>
      <c r="AN51" s="13">
        <f t="shared" si="59"/>
        <v>2.5497043510525237E-2</v>
      </c>
      <c r="AO51" s="18">
        <f t="shared" si="69"/>
        <v>0.17092802442792565</v>
      </c>
      <c r="AP51" s="2"/>
      <c r="AQ51" s="2"/>
      <c r="AR51" s="4"/>
      <c r="AS51" s="5"/>
      <c r="AT51" s="1">
        <v>60</v>
      </c>
      <c r="AU51" s="2">
        <v>63</v>
      </c>
      <c r="AV51" s="2">
        <f t="shared" si="60"/>
        <v>3969</v>
      </c>
      <c r="AW51" s="17">
        <f t="shared" si="61"/>
        <v>4.1431347263915326</v>
      </c>
      <c r="AX51" s="27">
        <f t="shared" si="62"/>
        <v>-0.75107740000000001</v>
      </c>
      <c r="AY51" s="12">
        <f>AY$16*AU51*$B36</f>
        <v>0.91967399999999999</v>
      </c>
      <c r="AZ51" s="12">
        <f>AZ$16*AV51*$B36</f>
        <v>-0.23497670700000003</v>
      </c>
      <c r="BA51" s="12">
        <f>BA$16*AW51*$B36</f>
        <v>-0.78289916730312314</v>
      </c>
      <c r="BB51" s="18">
        <f>AV39+SUM(AX51:BA51)</f>
        <v>-3.6008774743031235</v>
      </c>
      <c r="BC51" s="13">
        <f t="shared" si="63"/>
        <v>2.7299757099005725E-2</v>
      </c>
      <c r="BD51" s="18">
        <f t="shared" si="70"/>
        <v>0.15066017784472754</v>
      </c>
      <c r="BE51" s="2"/>
      <c r="BF51" s="2"/>
      <c r="BG51" s="4"/>
      <c r="BH51" s="5"/>
      <c r="BI51" s="1">
        <v>60</v>
      </c>
      <c r="BJ51" s="2">
        <v>63</v>
      </c>
      <c r="BK51" s="2">
        <f t="shared" si="64"/>
        <v>3969</v>
      </c>
      <c r="BL51" s="17">
        <f t="shared" si="65"/>
        <v>4.1431347263915326</v>
      </c>
      <c r="BM51" s="27">
        <f t="shared" si="66"/>
        <v>-0.75107740000000001</v>
      </c>
      <c r="BN51" s="12">
        <f>BN$16*BJ51*$B36</f>
        <v>0.91967399999999999</v>
      </c>
      <c r="BO51" s="12">
        <f>BO$16*BK51*$B36</f>
        <v>-0.23497670700000003</v>
      </c>
      <c r="BP51" s="12">
        <f>BP$16*BL51*$B36</f>
        <v>-0.78289916730312314</v>
      </c>
      <c r="BQ51" s="18">
        <f>BK39+SUM(BM51:BP51)</f>
        <v>-3.5416048743031228</v>
      </c>
      <c r="BR51" s="13">
        <f t="shared" si="67"/>
        <v>2.8966801682809684E-2</v>
      </c>
      <c r="BS51" s="18">
        <f t="shared" si="71"/>
        <v>0.13403030898845669</v>
      </c>
      <c r="BT51" s="2"/>
      <c r="BU51" s="2"/>
      <c r="BV51" s="4"/>
      <c r="BW51" s="5"/>
    </row>
    <row r="52" spans="1:75" x14ac:dyDescent="0.3">
      <c r="A52" s="1">
        <v>66</v>
      </c>
      <c r="B52" s="2">
        <v>69</v>
      </c>
      <c r="C52" s="2">
        <f t="shared" si="47"/>
        <v>4761</v>
      </c>
      <c r="D52" s="17">
        <f t="shared" si="48"/>
        <v>4.2341065045972597</v>
      </c>
      <c r="E52" s="27">
        <f t="shared" si="49"/>
        <v>-0.93510890000000002</v>
      </c>
      <c r="F52" s="12">
        <f>F$16*B52*$AF36</f>
        <v>1.0072620000000001</v>
      </c>
      <c r="G52" s="12">
        <f>G$16*C52*$AF36</f>
        <v>-0.28186548300000003</v>
      </c>
      <c r="H52" s="12">
        <f>H$16*D52*$AF36</f>
        <v>-0.80008946742821196</v>
      </c>
      <c r="I52" s="18">
        <f>C39+SUM(E52:H52)</f>
        <v>-3.9592135504282115</v>
      </c>
      <c r="J52" s="13">
        <f t="shared" si="50"/>
        <v>1.9078112366524996E-2</v>
      </c>
      <c r="K52" s="18">
        <f t="shared" si="51"/>
        <v>0.18546872052522434</v>
      </c>
      <c r="L52" s="2"/>
      <c r="M52" s="2"/>
      <c r="N52" s="4"/>
      <c r="O52" s="5"/>
      <c r="P52" s="1">
        <v>66</v>
      </c>
      <c r="Q52" s="2">
        <v>69</v>
      </c>
      <c r="R52" s="2">
        <f t="shared" si="52"/>
        <v>4761</v>
      </c>
      <c r="S52" s="17">
        <f t="shared" si="53"/>
        <v>4.2341065045972597</v>
      </c>
      <c r="T52" s="27">
        <f t="shared" si="54"/>
        <v>-0.93510890000000002</v>
      </c>
      <c r="U52" s="12">
        <f>U$16*Q52*$B36</f>
        <v>1.0072620000000001</v>
      </c>
      <c r="V52" s="12">
        <f>V$16*R52*$B36</f>
        <v>-0.28186548300000003</v>
      </c>
      <c r="W52" s="12">
        <f>W$16*S52*$B36</f>
        <v>-0.80008946742821196</v>
      </c>
      <c r="X52" s="18">
        <f>R39+SUM(T52:W52)</f>
        <v>-3.8632276504282119</v>
      </c>
      <c r="Y52" s="13">
        <f t="shared" si="55"/>
        <v>2.1000109007723464E-2</v>
      </c>
      <c r="Z52" s="18">
        <f t="shared" si="68"/>
        <v>0.15629987921722077</v>
      </c>
      <c r="AA52" s="2"/>
      <c r="AB52" s="2"/>
      <c r="AC52" s="4"/>
      <c r="AD52" s="5"/>
      <c r="AE52" s="1">
        <v>66</v>
      </c>
      <c r="AF52" s="2">
        <v>69</v>
      </c>
      <c r="AG52" s="2">
        <f t="shared" si="56"/>
        <v>4761</v>
      </c>
      <c r="AH52" s="17">
        <f t="shared" si="57"/>
        <v>4.2341065045972597</v>
      </c>
      <c r="AI52" s="27">
        <f t="shared" si="58"/>
        <v>-0.93510890000000002</v>
      </c>
      <c r="AJ52" s="12">
        <f>AJ$16*AF52*$B36</f>
        <v>1.0072620000000001</v>
      </c>
      <c r="AK52" s="12">
        <f>AK$16*AG52*$B36</f>
        <v>-0.28186548300000003</v>
      </c>
      <c r="AL52" s="12">
        <f>AL$16*AH52*$B36</f>
        <v>-0.80008946742821196</v>
      </c>
      <c r="AM52" s="18">
        <f>AG39+SUM(AI52:AL52)</f>
        <v>-3.8297153504282111</v>
      </c>
      <c r="AN52" s="13">
        <f t="shared" si="59"/>
        <v>2.1715796142239681E-2</v>
      </c>
      <c r="AO52" s="18">
        <f t="shared" si="69"/>
        <v>0.14663710840047153</v>
      </c>
      <c r="AP52" s="2"/>
      <c r="AQ52" s="2"/>
      <c r="AR52" s="4"/>
      <c r="AS52" s="5"/>
      <c r="AT52" s="1">
        <v>66</v>
      </c>
      <c r="AU52" s="2">
        <v>69</v>
      </c>
      <c r="AV52" s="2">
        <f t="shared" si="60"/>
        <v>4761</v>
      </c>
      <c r="AW52" s="17">
        <f t="shared" si="61"/>
        <v>4.2341065045972597</v>
      </c>
      <c r="AX52" s="27">
        <f t="shared" si="62"/>
        <v>-0.93510890000000002</v>
      </c>
      <c r="AY52" s="12">
        <f>AY$16*AU52*$B36</f>
        <v>1.0072620000000001</v>
      </c>
      <c r="AZ52" s="12">
        <f>AZ$16*AV52*$B36</f>
        <v>-0.28186548300000003</v>
      </c>
      <c r="BA52" s="12">
        <f>BA$16*AW52*$B36</f>
        <v>-0.80008946742821196</v>
      </c>
      <c r="BB52" s="18">
        <f>AV39+SUM(AX52:BA52)</f>
        <v>-3.7614000504282123</v>
      </c>
      <c r="BC52" s="13">
        <f t="shared" si="63"/>
        <v>2.3251164773278307E-2</v>
      </c>
      <c r="BD52" s="18">
        <f t="shared" si="70"/>
        <v>0.12785036716028214</v>
      </c>
      <c r="BE52" s="2"/>
      <c r="BF52" s="2"/>
      <c r="BG52" s="4"/>
      <c r="BH52" s="5"/>
      <c r="BI52" s="1">
        <v>66</v>
      </c>
      <c r="BJ52" s="2">
        <v>69</v>
      </c>
      <c r="BK52" s="2">
        <f t="shared" si="64"/>
        <v>4761</v>
      </c>
      <c r="BL52" s="17">
        <f t="shared" si="65"/>
        <v>4.2341065045972597</v>
      </c>
      <c r="BM52" s="27">
        <f t="shared" si="66"/>
        <v>-0.93510890000000002</v>
      </c>
      <c r="BN52" s="12">
        <f>BN$16*BJ52*$B36</f>
        <v>1.0072620000000001</v>
      </c>
      <c r="BO52" s="12">
        <f>BO$16*BK52*$B36</f>
        <v>-0.28186548300000003</v>
      </c>
      <c r="BP52" s="12">
        <f>BP$16*BL52*$B36</f>
        <v>-0.80008946742821196</v>
      </c>
      <c r="BQ52" s="18">
        <f>BK39+SUM(BM52:BP52)</f>
        <v>-3.7021274504282116</v>
      </c>
      <c r="BR52" s="13">
        <f t="shared" si="67"/>
        <v>2.4670984303608076E-2</v>
      </c>
      <c r="BS52" s="18">
        <f t="shared" si="71"/>
        <v>0.112598192327604</v>
      </c>
      <c r="BT52" s="2"/>
      <c r="BU52" s="2"/>
      <c r="BV52" s="4"/>
      <c r="BW52" s="5"/>
    </row>
    <row r="53" spans="1:75" x14ac:dyDescent="0.3">
      <c r="A53" s="1">
        <v>72</v>
      </c>
      <c r="B53" s="2">
        <v>78</v>
      </c>
      <c r="C53" s="2">
        <f t="shared" si="47"/>
        <v>6084</v>
      </c>
      <c r="D53" s="17">
        <f t="shared" si="48"/>
        <v>4.3567088266895917</v>
      </c>
      <c r="E53" s="27">
        <f t="shared" si="49"/>
        <v>-1.156946</v>
      </c>
      <c r="F53" s="12">
        <f>F$16*B53*$AF36</f>
        <v>1.138644</v>
      </c>
      <c r="G53" s="12">
        <f>G$16*C53*$AF36</f>
        <v>-0.36019105200000001</v>
      </c>
      <c r="H53" s="12">
        <f>H$16*D53*$AF36</f>
        <v>-0.82325677001774533</v>
      </c>
      <c r="I53" s="18">
        <f>C39+SUM(E53:H53)</f>
        <v>-4.1511615220177447</v>
      </c>
      <c r="J53" s="13">
        <f t="shared" si="50"/>
        <v>1.5746116398044751E-2</v>
      </c>
      <c r="K53" s="18">
        <f t="shared" si="51"/>
        <v>0.16538768664376846</v>
      </c>
      <c r="L53" s="2"/>
      <c r="M53" s="2"/>
      <c r="N53" s="4"/>
      <c r="O53" s="5"/>
      <c r="P53" s="1">
        <v>72</v>
      </c>
      <c r="Q53" s="2">
        <v>78</v>
      </c>
      <c r="R53" s="2">
        <f t="shared" si="52"/>
        <v>6084</v>
      </c>
      <c r="S53" s="17">
        <f t="shared" si="53"/>
        <v>4.3567088266895917</v>
      </c>
      <c r="T53" s="27">
        <f t="shared" si="54"/>
        <v>-1.156946</v>
      </c>
      <c r="U53" s="12">
        <f>U$16*Q53*$B36</f>
        <v>1.138644</v>
      </c>
      <c r="V53" s="12">
        <f>V$16*R53*$B36</f>
        <v>-0.36019105200000001</v>
      </c>
      <c r="W53" s="12">
        <f>W$16*S53*$B36</f>
        <v>-0.82325677001774533</v>
      </c>
      <c r="X53" s="18">
        <f>R39+SUM(T53:W53)</f>
        <v>-4.055175622017746</v>
      </c>
      <c r="Y53" s="13">
        <f t="shared" si="55"/>
        <v>1.7332435958782002E-2</v>
      </c>
      <c r="Z53" s="18">
        <f t="shared" si="68"/>
        <v>0.13777318029899494</v>
      </c>
      <c r="AA53" s="2"/>
      <c r="AB53" s="2"/>
      <c r="AC53" s="4"/>
      <c r="AD53" s="5"/>
      <c r="AE53" s="1">
        <v>72</v>
      </c>
      <c r="AF53" s="2">
        <v>78</v>
      </c>
      <c r="AG53" s="2">
        <f t="shared" si="56"/>
        <v>6084</v>
      </c>
      <c r="AH53" s="17">
        <f t="shared" si="57"/>
        <v>4.3567088266895917</v>
      </c>
      <c r="AI53" s="27">
        <f t="shared" si="58"/>
        <v>-1.156946</v>
      </c>
      <c r="AJ53" s="12">
        <f>AJ$16*AF53*$B36</f>
        <v>1.138644</v>
      </c>
      <c r="AK53" s="12">
        <f>AK$16*AG53*$B36</f>
        <v>-0.36019105200000001</v>
      </c>
      <c r="AL53" s="12">
        <f>AL$16*AH53*$B36</f>
        <v>-0.82325677001774533</v>
      </c>
      <c r="AM53" s="18">
        <f>AG39+SUM(AI53:AL53)</f>
        <v>-4.0216633220177442</v>
      </c>
      <c r="AN53" s="13">
        <f t="shared" si="59"/>
        <v>1.7923128198568221E-2</v>
      </c>
      <c r="AO53" s="18">
        <f t="shared" si="69"/>
        <v>0.1286996384079914</v>
      </c>
      <c r="AP53" s="2"/>
      <c r="AQ53" s="2"/>
      <c r="AR53" s="4"/>
      <c r="AS53" s="5"/>
      <c r="AT53" s="1">
        <v>72</v>
      </c>
      <c r="AU53" s="2">
        <v>78</v>
      </c>
      <c r="AV53" s="2">
        <f t="shared" si="60"/>
        <v>6084</v>
      </c>
      <c r="AW53" s="17">
        <f t="shared" si="61"/>
        <v>4.3567088266895917</v>
      </c>
      <c r="AX53" s="27">
        <f t="shared" si="62"/>
        <v>-1.156946</v>
      </c>
      <c r="AY53" s="12">
        <f>AY$16*AU53*$B36</f>
        <v>1.138644</v>
      </c>
      <c r="AZ53" s="12">
        <f>AZ$16*AV53*$B36</f>
        <v>-0.36019105200000001</v>
      </c>
      <c r="BA53" s="12">
        <f>BA$16*AW53*$B36</f>
        <v>-0.82325677001774533</v>
      </c>
      <c r="BB53" s="18">
        <f>AV39+SUM(AX53:BA53)</f>
        <v>-3.9533480220177459</v>
      </c>
      <c r="BC53" s="13">
        <f t="shared" si="63"/>
        <v>1.9190344404960875E-2</v>
      </c>
      <c r="BD53" s="18">
        <f t="shared" si="70"/>
        <v>0.11117734873714766</v>
      </c>
      <c r="BE53" s="2"/>
      <c r="BF53" s="2"/>
      <c r="BG53" s="4"/>
      <c r="BH53" s="5"/>
      <c r="BI53" s="1">
        <v>72</v>
      </c>
      <c r="BJ53" s="2">
        <v>78</v>
      </c>
      <c r="BK53" s="2">
        <f t="shared" si="64"/>
        <v>6084</v>
      </c>
      <c r="BL53" s="17">
        <f t="shared" si="65"/>
        <v>4.3567088266895917</v>
      </c>
      <c r="BM53" s="27">
        <f t="shared" si="66"/>
        <v>-1.156946</v>
      </c>
      <c r="BN53" s="12">
        <f>BN$16*BJ53*$B36</f>
        <v>1.138644</v>
      </c>
      <c r="BO53" s="12">
        <f>BO$16*BK53*$B36</f>
        <v>-0.36019105200000001</v>
      </c>
      <c r="BP53" s="12">
        <f>BP$16*BL53*$B36</f>
        <v>-0.82325677001774533</v>
      </c>
      <c r="BQ53" s="18">
        <f>BK39+SUM(BM53:BP53)</f>
        <v>-3.8940754220177451</v>
      </c>
      <c r="BR53" s="13">
        <f t="shared" si="67"/>
        <v>2.0362192183151835E-2</v>
      </c>
      <c r="BS53" s="18">
        <f t="shared" si="71"/>
        <v>9.7079339069828005E-2</v>
      </c>
      <c r="BT53" s="2"/>
      <c r="BU53" s="2"/>
      <c r="BV53" s="4"/>
      <c r="BW53" s="5"/>
    </row>
    <row r="54" spans="1:75" x14ac:dyDescent="0.3">
      <c r="A54" s="1">
        <v>84</v>
      </c>
      <c r="B54" s="2">
        <v>90</v>
      </c>
      <c r="C54" s="2">
        <f t="shared" si="47"/>
        <v>8100</v>
      </c>
      <c r="D54" s="17">
        <f t="shared" si="48"/>
        <v>4.499809670330265</v>
      </c>
      <c r="E54" s="27">
        <f t="shared" si="49"/>
        <v>-1.398056</v>
      </c>
      <c r="F54" s="12">
        <f>F$16*B54*$AF36</f>
        <v>1.3138200000000002</v>
      </c>
      <c r="G54" s="12">
        <f>G$16*C54*$AF36</f>
        <v>-0.47954429999999998</v>
      </c>
      <c r="H54" s="12">
        <f>H$16*D54*$AF36</f>
        <v>-0.85029753473461789</v>
      </c>
      <c r="I54" s="18">
        <f>C39+SUM(E54:H54)</f>
        <v>-4.363489534734617</v>
      </c>
      <c r="J54" s="13">
        <f t="shared" si="50"/>
        <v>1.2733874731835465E-2</v>
      </c>
      <c r="K54" s="18">
        <f t="shared" si="51"/>
        <v>0.13683471222012539</v>
      </c>
      <c r="L54" s="2"/>
      <c r="M54" s="2"/>
      <c r="N54" s="4"/>
      <c r="O54" s="5"/>
      <c r="P54" s="1">
        <v>84</v>
      </c>
      <c r="Q54" s="2">
        <v>90</v>
      </c>
      <c r="R54" s="2">
        <f t="shared" si="52"/>
        <v>8100</v>
      </c>
      <c r="S54" s="17">
        <f t="shared" si="53"/>
        <v>4.499809670330265</v>
      </c>
      <c r="T54" s="27">
        <f t="shared" si="54"/>
        <v>-1.398056</v>
      </c>
      <c r="U54" s="12">
        <f>U$16*Q54*$B36</f>
        <v>1.3138200000000002</v>
      </c>
      <c r="V54" s="12">
        <f>V$16*R54*$B36</f>
        <v>-0.47954429999999998</v>
      </c>
      <c r="W54" s="12">
        <f>W$16*S54*$B36</f>
        <v>-0.85029753473461789</v>
      </c>
      <c r="X54" s="18">
        <f>R39+SUM(T54:W54)</f>
        <v>-4.2675036347346182</v>
      </c>
      <c r="Y54" s="13">
        <f t="shared" si="55"/>
        <v>1.4016730393539878E-2</v>
      </c>
      <c r="Z54" s="18">
        <f t="shared" si="68"/>
        <v>0.11181713170639944</v>
      </c>
      <c r="AA54" s="2"/>
      <c r="AB54" s="2"/>
      <c r="AC54" s="4"/>
      <c r="AD54" s="5"/>
      <c r="AE54" s="1">
        <v>84</v>
      </c>
      <c r="AF54" s="2">
        <v>90</v>
      </c>
      <c r="AG54" s="2">
        <f t="shared" si="56"/>
        <v>8100</v>
      </c>
      <c r="AH54" s="17">
        <f t="shared" si="57"/>
        <v>4.499809670330265</v>
      </c>
      <c r="AI54" s="27">
        <f t="shared" si="58"/>
        <v>-1.398056</v>
      </c>
      <c r="AJ54" s="12">
        <f>AJ$16*AF54*$B36</f>
        <v>1.3138200000000002</v>
      </c>
      <c r="AK54" s="12">
        <f>AK$16*AG54*$B36</f>
        <v>-0.47954429999999998</v>
      </c>
      <c r="AL54" s="12">
        <f>AL$16*AH54*$B36</f>
        <v>-0.85029753473461789</v>
      </c>
      <c r="AM54" s="18">
        <f>AG39+SUM(AI54:AL54)</f>
        <v>-4.2339913347346165</v>
      </c>
      <c r="AN54" s="13">
        <f t="shared" si="59"/>
        <v>1.4494422847752842E-2</v>
      </c>
      <c r="AO54" s="18">
        <f t="shared" si="69"/>
        <v>0.10370692285749332</v>
      </c>
      <c r="AP54" s="2"/>
      <c r="AQ54" s="2"/>
      <c r="AR54" s="4"/>
      <c r="AS54" s="5"/>
      <c r="AT54" s="1">
        <v>84</v>
      </c>
      <c r="AU54" s="2">
        <v>90</v>
      </c>
      <c r="AV54" s="2">
        <f t="shared" si="60"/>
        <v>8100</v>
      </c>
      <c r="AW54" s="17">
        <f t="shared" si="61"/>
        <v>4.499809670330265</v>
      </c>
      <c r="AX54" s="27">
        <f t="shared" si="62"/>
        <v>-1.398056</v>
      </c>
      <c r="AY54" s="12">
        <f>AY$16*AU54*$B36</f>
        <v>1.3138200000000002</v>
      </c>
      <c r="AZ54" s="12">
        <f>AZ$16*AV54*$B36</f>
        <v>-0.47954429999999998</v>
      </c>
      <c r="BA54" s="12">
        <f>BA$16*AW54*$B36</f>
        <v>-0.85029753473461789</v>
      </c>
      <c r="BB54" s="18">
        <f>AV39+SUM(AX54:BA54)</f>
        <v>-4.1656760347346182</v>
      </c>
      <c r="BC54" s="13">
        <f t="shared" si="63"/>
        <v>1.5519219821332917E-2</v>
      </c>
      <c r="BD54" s="18">
        <f t="shared" si="70"/>
        <v>8.8218498812739229E-2</v>
      </c>
      <c r="BE54" s="2"/>
      <c r="BF54" s="2"/>
      <c r="BG54" s="4"/>
      <c r="BH54" s="5"/>
      <c r="BI54" s="1">
        <v>84</v>
      </c>
      <c r="BJ54" s="2">
        <v>90</v>
      </c>
      <c r="BK54" s="2">
        <f t="shared" si="64"/>
        <v>8100</v>
      </c>
      <c r="BL54" s="17">
        <f t="shared" si="65"/>
        <v>4.499809670330265</v>
      </c>
      <c r="BM54" s="27">
        <f t="shared" si="66"/>
        <v>-1.398056</v>
      </c>
      <c r="BN54" s="12">
        <f>BN$16*BJ54*$B36</f>
        <v>1.3138200000000002</v>
      </c>
      <c r="BO54" s="12">
        <f>BO$16*BK54*$B36</f>
        <v>-0.47954429999999998</v>
      </c>
      <c r="BP54" s="12">
        <f>BP$16*BL54*$B36</f>
        <v>-0.85029753473461789</v>
      </c>
      <c r="BQ54" s="18">
        <f>BK39+SUM(BM54:BP54)</f>
        <v>-4.1064034347346174</v>
      </c>
      <c r="BR54" s="13">
        <f t="shared" si="67"/>
        <v>1.6466892405165481E-2</v>
      </c>
      <c r="BS54" s="18">
        <f t="shared" si="71"/>
        <v>7.5940909724648717E-2</v>
      </c>
      <c r="BT54" s="2"/>
      <c r="BU54" s="2"/>
      <c r="BV54" s="4"/>
      <c r="BW54" s="5"/>
    </row>
    <row r="55" spans="1:75" x14ac:dyDescent="0.3">
      <c r="A55" s="1">
        <v>96</v>
      </c>
      <c r="B55" s="2">
        <v>102</v>
      </c>
      <c r="C55" s="2">
        <f t="shared" si="47"/>
        <v>10404</v>
      </c>
      <c r="D55" s="17">
        <f t="shared" si="48"/>
        <v>4.6249728132842707</v>
      </c>
      <c r="E55" s="27">
        <f t="shared" si="49"/>
        <v>-1.62269</v>
      </c>
      <c r="F55" s="12">
        <f>F$16*B55*$AF36</f>
        <v>1.488996</v>
      </c>
      <c r="G55" s="12">
        <f>G$16*C55*$AF36</f>
        <v>-0.61594801200000004</v>
      </c>
      <c r="H55" s="12">
        <f>H$16*D55*$AF36</f>
        <v>-0.87394873771663573</v>
      </c>
      <c r="I55" s="18">
        <f>C39+SUM(E55:H55)</f>
        <v>-4.5730024497166353</v>
      </c>
      <c r="J55" s="13">
        <f t="shared" si="50"/>
        <v>1.0326907104676594E-2</v>
      </c>
      <c r="K55" s="18">
        <f t="shared" si="51"/>
        <v>0.11740961939939236</v>
      </c>
      <c r="L55" s="2"/>
      <c r="M55" s="2"/>
      <c r="N55" s="4"/>
      <c r="O55" s="5"/>
      <c r="P55" s="1">
        <v>96</v>
      </c>
      <c r="Q55" s="2">
        <v>102</v>
      </c>
      <c r="R55" s="2">
        <f t="shared" si="52"/>
        <v>10404</v>
      </c>
      <c r="S55" s="17">
        <f t="shared" si="53"/>
        <v>4.6249728132842707</v>
      </c>
      <c r="T55" s="27">
        <f t="shared" si="54"/>
        <v>-1.62269</v>
      </c>
      <c r="U55" s="12">
        <f>U$16*Q55*$B36</f>
        <v>1.488996</v>
      </c>
      <c r="V55" s="12">
        <f>V$16*R55*$B36</f>
        <v>-0.61594801200000004</v>
      </c>
      <c r="W55" s="12">
        <f>W$16*S55*$B36</f>
        <v>-0.87394873771663573</v>
      </c>
      <c r="X55" s="18">
        <f>R39+SUM(T55:W55)</f>
        <v>-4.4770165497166357</v>
      </c>
      <c r="Y55" s="13">
        <f t="shared" si="55"/>
        <v>1.1367276318770511E-2</v>
      </c>
      <c r="Z55" s="18">
        <f t="shared" si="68"/>
        <v>9.4468436541173068E-2</v>
      </c>
      <c r="AA55" s="2"/>
      <c r="AB55" s="2"/>
      <c r="AC55" s="4"/>
      <c r="AD55" s="5"/>
      <c r="AE55" s="1">
        <v>96</v>
      </c>
      <c r="AF55" s="2">
        <v>102</v>
      </c>
      <c r="AG55" s="2">
        <f t="shared" si="56"/>
        <v>10404</v>
      </c>
      <c r="AH55" s="17">
        <f t="shared" si="57"/>
        <v>4.6249728132842707</v>
      </c>
      <c r="AI55" s="27">
        <f t="shared" si="58"/>
        <v>-1.62269</v>
      </c>
      <c r="AJ55" s="12">
        <f>AJ$16*AF55*$B36</f>
        <v>1.488996</v>
      </c>
      <c r="AK55" s="12">
        <f>AK$16*AG55*$B36</f>
        <v>-0.61594801200000004</v>
      </c>
      <c r="AL55" s="12">
        <f>AL$16*AH55*$B36</f>
        <v>-0.87394873771663573</v>
      </c>
      <c r="AM55" s="18">
        <f>AG39+SUM(AI55:AL55)</f>
        <v>-4.4435042497166348</v>
      </c>
      <c r="AN55" s="13">
        <f t="shared" si="59"/>
        <v>1.1754674946693959E-2</v>
      </c>
      <c r="AO55" s="18">
        <f t="shared" si="69"/>
        <v>8.7112056971393112E-2</v>
      </c>
      <c r="AP55" s="2"/>
      <c r="AQ55" s="2"/>
      <c r="AR55" s="4"/>
      <c r="AS55" s="5"/>
      <c r="AT55" s="1">
        <v>96</v>
      </c>
      <c r="AU55" s="2">
        <v>102</v>
      </c>
      <c r="AV55" s="2">
        <f t="shared" si="60"/>
        <v>10404</v>
      </c>
      <c r="AW55" s="17">
        <f t="shared" si="61"/>
        <v>4.6249728132842707</v>
      </c>
      <c r="AX55" s="27">
        <f t="shared" si="62"/>
        <v>-1.62269</v>
      </c>
      <c r="AY55" s="12">
        <f>AY$16*AU55*$B36</f>
        <v>1.488996</v>
      </c>
      <c r="AZ55" s="12">
        <f>AZ$16*AV55*$B36</f>
        <v>-0.61594801200000004</v>
      </c>
      <c r="BA55" s="12">
        <f>BA$16*AW55*$B36</f>
        <v>-0.87394873771663573</v>
      </c>
      <c r="BB55" s="18">
        <f>AV39+SUM(AX55:BA55)</f>
        <v>-4.3751889497166365</v>
      </c>
      <c r="BC55" s="13">
        <f t="shared" si="63"/>
        <v>1.2585763941221056E-2</v>
      </c>
      <c r="BD55" s="18">
        <f t="shared" si="70"/>
        <v>7.3188989098515816E-2</v>
      </c>
      <c r="BE55" s="2"/>
      <c r="BF55" s="2"/>
      <c r="BG55" s="4"/>
      <c r="BH55" s="5"/>
      <c r="BI55" s="1">
        <v>96</v>
      </c>
      <c r="BJ55" s="2">
        <v>102</v>
      </c>
      <c r="BK55" s="2">
        <f t="shared" si="64"/>
        <v>10404</v>
      </c>
      <c r="BL55" s="17">
        <f t="shared" si="65"/>
        <v>4.6249728132842707</v>
      </c>
      <c r="BM55" s="27">
        <f t="shared" si="66"/>
        <v>-1.62269</v>
      </c>
      <c r="BN55" s="12">
        <f>BN$16*BJ55*$B36</f>
        <v>1.488996</v>
      </c>
      <c r="BO55" s="12">
        <f>BO$16*BK55*$B36</f>
        <v>-0.61594801200000004</v>
      </c>
      <c r="BP55" s="12">
        <f>BP$16*BL55*$B36</f>
        <v>-0.87394873771663573</v>
      </c>
      <c r="BQ55" s="18">
        <f>BK39+SUM(BM55:BP55)</f>
        <v>-4.3159163497166357</v>
      </c>
      <c r="BR55" s="13">
        <f t="shared" si="67"/>
        <v>1.3354306662504532E-2</v>
      </c>
      <c r="BS55" s="18">
        <f t="shared" si="71"/>
        <v>6.2284092307632578E-2</v>
      </c>
      <c r="BT55" s="2"/>
      <c r="BU55" s="2"/>
      <c r="BV55" s="4"/>
      <c r="BW55" s="5"/>
    </row>
    <row r="56" spans="1:75" x14ac:dyDescent="0.3">
      <c r="A56" s="1">
        <v>108</v>
      </c>
      <c r="B56" s="2">
        <v>114</v>
      </c>
      <c r="C56" s="2">
        <f t="shared" si="47"/>
        <v>12996</v>
      </c>
      <c r="D56" s="17">
        <f t="shared" si="48"/>
        <v>4.7361984483944957</v>
      </c>
      <c r="E56" s="27">
        <f t="shared" si="49"/>
        <v>-1.942807</v>
      </c>
      <c r="F56" s="12">
        <f>F$16*B56*$AF36</f>
        <v>1.664172</v>
      </c>
      <c r="G56" s="12">
        <f>G$16*C56*$AF36</f>
        <v>-0.76940218800000004</v>
      </c>
      <c r="H56" s="12">
        <f>H$16*D56*$AF36</f>
        <v>-0.89496626740396901</v>
      </c>
      <c r="I56" s="18">
        <f>C39+SUM(E56:H56)</f>
        <v>-4.8924151554039685</v>
      </c>
      <c r="J56" s="13">
        <f t="shared" si="50"/>
        <v>7.5032789893451704E-3</v>
      </c>
      <c r="K56" s="18">
        <f t="shared" si="51"/>
        <v>0.10370880295845929</v>
      </c>
      <c r="L56" s="2"/>
      <c r="M56" s="2"/>
      <c r="N56" s="4"/>
      <c r="O56" s="5"/>
      <c r="P56" s="1">
        <v>108</v>
      </c>
      <c r="Q56" s="2">
        <v>114</v>
      </c>
      <c r="R56" s="2">
        <f t="shared" si="52"/>
        <v>12996</v>
      </c>
      <c r="S56" s="17">
        <f t="shared" si="53"/>
        <v>4.7361984483944957</v>
      </c>
      <c r="T56" s="27">
        <f t="shared" si="54"/>
        <v>-1.942807</v>
      </c>
      <c r="U56" s="12">
        <f>U$16*Q56*$B36</f>
        <v>1.664172</v>
      </c>
      <c r="V56" s="12">
        <f>V$16*R56*$B36</f>
        <v>-0.76940218800000004</v>
      </c>
      <c r="W56" s="12">
        <f>W$16*S56*$B36</f>
        <v>-0.89496626740396901</v>
      </c>
      <c r="X56" s="18">
        <f>R39+SUM(T56:W56)</f>
        <v>-4.7964292554039689</v>
      </c>
      <c r="Y56" s="13">
        <f t="shared" si="55"/>
        <v>8.2591859018550495E-3</v>
      </c>
      <c r="Z56" s="18">
        <f t="shared" si="68"/>
        <v>8.2405019829073514E-2</v>
      </c>
      <c r="AA56" s="2"/>
      <c r="AB56" s="2"/>
      <c r="AC56" s="4"/>
      <c r="AD56" s="5"/>
      <c r="AE56" s="1">
        <v>108</v>
      </c>
      <c r="AF56" s="2">
        <v>114</v>
      </c>
      <c r="AG56" s="2">
        <f t="shared" si="56"/>
        <v>12996</v>
      </c>
      <c r="AH56" s="17">
        <f t="shared" si="57"/>
        <v>4.7361984483944957</v>
      </c>
      <c r="AI56" s="27">
        <f t="shared" si="58"/>
        <v>-1.942807</v>
      </c>
      <c r="AJ56" s="12">
        <f>AJ$16*AF56*$B36</f>
        <v>1.664172</v>
      </c>
      <c r="AK56" s="12">
        <f>AK$16*AG56*$B36</f>
        <v>-0.76940218800000004</v>
      </c>
      <c r="AL56" s="12">
        <f>AL$16*AH56*$B36</f>
        <v>-0.89496626740396901</v>
      </c>
      <c r="AM56" s="18">
        <f>AG39+SUM(AI56:AL56)</f>
        <v>-4.7629169554039681</v>
      </c>
      <c r="AN56" s="13">
        <f t="shared" si="59"/>
        <v>8.5406603022670398E-3</v>
      </c>
      <c r="AO56" s="18">
        <f t="shared" si="69"/>
        <v>7.5633901898940342E-2</v>
      </c>
      <c r="AP56" s="2"/>
      <c r="AQ56" s="2"/>
      <c r="AR56" s="4"/>
      <c r="AS56" s="5"/>
      <c r="AT56" s="1">
        <v>108</v>
      </c>
      <c r="AU56" s="2">
        <v>114</v>
      </c>
      <c r="AV56" s="2">
        <f t="shared" si="60"/>
        <v>12996</v>
      </c>
      <c r="AW56" s="17">
        <f t="shared" si="61"/>
        <v>4.7361984483944957</v>
      </c>
      <c r="AX56" s="27">
        <f t="shared" si="62"/>
        <v>-1.942807</v>
      </c>
      <c r="AY56" s="12">
        <f>AY$16*AU56*$B36</f>
        <v>1.664172</v>
      </c>
      <c r="AZ56" s="12">
        <f>AZ$16*AV56*$B36</f>
        <v>-0.76940218800000004</v>
      </c>
      <c r="BA56" s="12">
        <f>BA$16*AW56*$B36</f>
        <v>-0.89496626740396901</v>
      </c>
      <c r="BB56" s="18">
        <f>AV39+SUM(AX56:BA56)</f>
        <v>-4.6946016554039698</v>
      </c>
      <c r="BC56" s="13">
        <f t="shared" si="63"/>
        <v>9.1445093083346168E-3</v>
      </c>
      <c r="BD56" s="18">
        <f t="shared" si="70"/>
        <v>6.2911423134509425E-2</v>
      </c>
      <c r="BE56" s="2"/>
      <c r="BF56" s="2"/>
      <c r="BG56" s="4"/>
      <c r="BH56" s="5"/>
      <c r="BI56" s="1">
        <v>108</v>
      </c>
      <c r="BJ56" s="2">
        <v>114</v>
      </c>
      <c r="BK56" s="2">
        <f t="shared" si="64"/>
        <v>12996</v>
      </c>
      <c r="BL56" s="17">
        <f t="shared" si="65"/>
        <v>4.7361984483944957</v>
      </c>
      <c r="BM56" s="27">
        <f t="shared" si="66"/>
        <v>-1.942807</v>
      </c>
      <c r="BN56" s="12">
        <f>BN$16*BJ56*$B36</f>
        <v>1.664172</v>
      </c>
      <c r="BO56" s="12">
        <f>BO$16*BK56*$B36</f>
        <v>-0.76940218800000004</v>
      </c>
      <c r="BP56" s="12">
        <f>BP$16*BL56*$B36</f>
        <v>-0.89496626740396901</v>
      </c>
      <c r="BQ56" s="18">
        <f>BK39+SUM(BM56:BP56)</f>
        <v>-4.6353290554039681</v>
      </c>
      <c r="BR56" s="13">
        <f t="shared" si="67"/>
        <v>9.7029137167958038E-3</v>
      </c>
      <c r="BS56" s="18">
        <f t="shared" si="71"/>
        <v>5.3043381589432233E-2</v>
      </c>
      <c r="BT56" s="2"/>
      <c r="BU56" s="2"/>
      <c r="BV56" s="4"/>
      <c r="BW56" s="5"/>
    </row>
    <row r="57" spans="1:75" x14ac:dyDescent="0.3">
      <c r="A57" s="1">
        <v>120</v>
      </c>
      <c r="B57" s="2">
        <v>126</v>
      </c>
      <c r="C57" s="2">
        <f t="shared" si="47"/>
        <v>15876</v>
      </c>
      <c r="D57" s="17">
        <f t="shared" si="48"/>
        <v>4.836281906951478</v>
      </c>
      <c r="E57" s="27">
        <f t="shared" si="49"/>
        <v>-1.8673029999999999</v>
      </c>
      <c r="F57" s="12">
        <f>F$16*B57*$AF36</f>
        <v>1.839348</v>
      </c>
      <c r="G57" s="12">
        <f>G$16*C57*$AF36</f>
        <v>-0.93990682800000014</v>
      </c>
      <c r="H57" s="12">
        <f>H$16*D57*$AF36</f>
        <v>-0.91387833798327212</v>
      </c>
      <c r="I57" s="18">
        <f>C39+SUM(E57:H57)</f>
        <v>-4.831151865983272</v>
      </c>
      <c r="J57" s="13">
        <f t="shared" si="50"/>
        <v>7.977327159990083E-3</v>
      </c>
      <c r="K57" s="18">
        <f t="shared" si="51"/>
        <v>9.4773207562624279E-2</v>
      </c>
      <c r="L57" s="2"/>
      <c r="M57" s="2"/>
      <c r="N57" s="4"/>
      <c r="O57" s="5"/>
      <c r="P57" s="1">
        <v>120</v>
      </c>
      <c r="Q57" s="2">
        <v>126</v>
      </c>
      <c r="R57" s="2">
        <f t="shared" si="52"/>
        <v>15876</v>
      </c>
      <c r="S57" s="17">
        <f t="shared" si="53"/>
        <v>4.836281906951478</v>
      </c>
      <c r="T57" s="27">
        <f t="shared" si="54"/>
        <v>-1.8673029999999999</v>
      </c>
      <c r="U57" s="12">
        <f>U$16*Q57*$B36</f>
        <v>1.839348</v>
      </c>
      <c r="V57" s="12">
        <f>V$16*R57*$B36</f>
        <v>-0.93990682800000014</v>
      </c>
      <c r="W57" s="12">
        <f>W$16*S57*$B36</f>
        <v>-0.91387833798327212</v>
      </c>
      <c r="X57" s="18">
        <f>R39+SUM(T57:W57)</f>
        <v>-4.7351659659832723</v>
      </c>
      <c r="Y57" s="13">
        <f t="shared" si="55"/>
        <v>8.7809913649533021E-3</v>
      </c>
      <c r="Z57" s="18">
        <f t="shared" si="68"/>
        <v>7.4623455606052033E-2</v>
      </c>
      <c r="AA57" s="2"/>
      <c r="AB57" s="2"/>
      <c r="AC57" s="4"/>
      <c r="AD57" s="5"/>
      <c r="AE57" s="1">
        <v>120</v>
      </c>
      <c r="AF57" s="2">
        <v>126</v>
      </c>
      <c r="AG57" s="2">
        <f t="shared" si="56"/>
        <v>15876</v>
      </c>
      <c r="AH57" s="17">
        <f t="shared" si="57"/>
        <v>4.836281906951478</v>
      </c>
      <c r="AI57" s="27">
        <f t="shared" si="58"/>
        <v>-1.8673029999999999</v>
      </c>
      <c r="AJ57" s="12">
        <f>AJ$16*AF57*$B36</f>
        <v>1.839348</v>
      </c>
      <c r="AK57" s="12">
        <f>AK$16*AG57*$B36</f>
        <v>-0.93990682800000014</v>
      </c>
      <c r="AL57" s="12">
        <f>AL$16*AH57*$B36</f>
        <v>-0.91387833798327212</v>
      </c>
      <c r="AM57" s="18">
        <f>AG39+SUM(AI57:AL57)</f>
        <v>-4.7016536659832715</v>
      </c>
      <c r="AN57" s="13">
        <f t="shared" si="59"/>
        <v>9.0802489805153815E-3</v>
      </c>
      <c r="AO57" s="18">
        <f t="shared" si="69"/>
        <v>6.826019813176426E-2</v>
      </c>
      <c r="AP57" s="2"/>
      <c r="AQ57" s="2"/>
      <c r="AR57" s="4"/>
      <c r="AS57" s="5"/>
      <c r="AT57" s="1">
        <v>120</v>
      </c>
      <c r="AU57" s="2">
        <v>126</v>
      </c>
      <c r="AV57" s="2">
        <f t="shared" si="60"/>
        <v>15876</v>
      </c>
      <c r="AW57" s="17">
        <f t="shared" si="61"/>
        <v>4.836281906951478</v>
      </c>
      <c r="AX57" s="27">
        <f t="shared" si="62"/>
        <v>-1.8673029999999999</v>
      </c>
      <c r="AY57" s="12">
        <f>AY$16*AU57*$B36</f>
        <v>1.839348</v>
      </c>
      <c r="AZ57" s="12">
        <f>AZ$16*AV57*$B36</f>
        <v>-0.93990682800000014</v>
      </c>
      <c r="BA57" s="12">
        <f>BA$16*AW57*$B36</f>
        <v>-0.91387833798327212</v>
      </c>
      <c r="BB57" s="18">
        <f>AV39+SUM(AX57:BA57)</f>
        <v>-4.6333383659832723</v>
      </c>
      <c r="BC57" s="13">
        <f t="shared" si="63"/>
        <v>9.7222484428139792E-3</v>
      </c>
      <c r="BD57" s="18">
        <f t="shared" si="70"/>
        <v>5.636696893512564E-2</v>
      </c>
      <c r="BE57" s="2"/>
      <c r="BF57" s="2"/>
      <c r="BG57" s="4"/>
      <c r="BH57" s="5"/>
      <c r="BI57" s="1">
        <v>120</v>
      </c>
      <c r="BJ57" s="2">
        <v>126</v>
      </c>
      <c r="BK57" s="2">
        <f t="shared" si="64"/>
        <v>15876</v>
      </c>
      <c r="BL57" s="17">
        <f t="shared" si="65"/>
        <v>4.836281906951478</v>
      </c>
      <c r="BM57" s="27">
        <f t="shared" si="66"/>
        <v>-1.8673029999999999</v>
      </c>
      <c r="BN57" s="12">
        <f>BN$16*BJ57*$B36</f>
        <v>1.839348</v>
      </c>
      <c r="BO57" s="12">
        <f>BO$16*BK57*$B36</f>
        <v>-0.93990682800000014</v>
      </c>
      <c r="BP57" s="12">
        <f>BP$16*BL57*$B36</f>
        <v>-0.91387833798327212</v>
      </c>
      <c r="BQ57" s="18">
        <f>BK39+SUM(BM57:BP57)</f>
        <v>-4.5740657659832724</v>
      </c>
      <c r="BR57" s="13">
        <f t="shared" si="67"/>
        <v>1.0315932172314253E-2</v>
      </c>
      <c r="BS57" s="18">
        <f t="shared" si="71"/>
        <v>4.7207053650222652E-2</v>
      </c>
      <c r="BT57" s="2"/>
      <c r="BU57" s="2"/>
      <c r="BV57" s="4"/>
      <c r="BW57" s="5"/>
    </row>
    <row r="58" spans="1:75" x14ac:dyDescent="0.3">
      <c r="A58" s="6"/>
      <c r="B58" s="7"/>
      <c r="C58" s="7"/>
      <c r="D58" s="6"/>
      <c r="E58" s="7"/>
      <c r="F58" s="19"/>
      <c r="G58" s="19"/>
      <c r="H58" s="19"/>
      <c r="I58" s="7"/>
      <c r="J58" s="7"/>
      <c r="K58" s="20">
        <f ca="1">INDIRECT(ADDRESS(ROW(K42)+MATCH(0.5,K43:K57,-1),COLUMN(A42),2,1))+(INDIRECT(ADDRESS(ROW(K42)+MATCH(0.5,K43:K57,-1)+1,COLUMN(A42),2,1))-INDIRECT(ADDRESS(ROW(K42)+MATCH(0.5,K43:K57,-1),COLUMN(A42),2,1)))*(INDIRECT(ADDRESS(ROW(K42)+MATCH(0.5,K43:K57,-1),COLUMN(),2,1))-0.5)/(INDIRECT(ADDRESS(ROW(K42)+MATCH(0.5,K43:K57,-1),COLUMN(),2,1))-INDIRECT(ADDRESS(ROW(K42)+MATCH(0.5,K43:K57,-1)+1,COLUMN(),2,1)))</f>
        <v>35.187237186761962</v>
      </c>
      <c r="L58" s="7"/>
      <c r="M58" s="7"/>
      <c r="N58" s="7"/>
      <c r="O58" s="5"/>
      <c r="P58" s="6"/>
      <c r="Q58" s="7"/>
      <c r="R58" s="7"/>
      <c r="S58" s="6"/>
      <c r="T58" s="7"/>
      <c r="U58" s="19"/>
      <c r="V58" s="19"/>
      <c r="W58" s="19"/>
      <c r="X58" s="7"/>
      <c r="Y58" s="7"/>
      <c r="Z58" s="20">
        <f ca="1">INDIRECT(ADDRESS(ROW(Z42)+MATCH(0.5,Z43:Z57,-1),COLUMN(P42),2,1))+(INDIRECT(ADDRESS(ROW(Z42)+MATCH(0.5,Z43:Z57,-1)+1,COLUMN(P42),2,1))-INDIRECT(ADDRESS(ROW(Z42)+MATCH(0.5,Z43:Z57,-1),COLUMN(P42),2,1)))*(INDIRECT(ADDRESS(ROW(Z42)+MATCH(0.5,Z43:Z57,-1),COLUMN(),2,1))-0.5)/(INDIRECT(ADDRESS(ROW(Z42)+MATCH(0.5,Z43:Z57,-1),COLUMN(),2,1))-INDIRECT(ADDRESS(ROW(Z42)+MATCH(0.5,Z43:Z57,-1)+1,COLUMN(),2,1)))</f>
        <v>33.689508908030291</v>
      </c>
      <c r="AA58" s="7"/>
      <c r="AB58" s="7"/>
      <c r="AC58" s="7"/>
      <c r="AD58" s="5"/>
      <c r="AE58" s="6"/>
      <c r="AF58" s="7"/>
      <c r="AG58" s="7"/>
      <c r="AH58" s="6"/>
      <c r="AI58" s="7"/>
      <c r="AJ58" s="19"/>
      <c r="AK58" s="19"/>
      <c r="AL58" s="19"/>
      <c r="AM58" s="7"/>
      <c r="AN58" s="7"/>
      <c r="AO58" s="20">
        <f ca="1">INDIRECT(ADDRESS(ROW(AO42)+MATCH(0.5,AO43:AO57,-1),COLUMN(AE42),2,1))+(INDIRECT(ADDRESS(ROW(AO42)+MATCH(0.5,AO43:AO57,-1)+1,COLUMN(AE42),2,1))-INDIRECT(ADDRESS(ROW(AO42)+MATCH(0.5,AO43:AO57,-1),COLUMN(AE42),2,1)))*(INDIRECT(ADDRESS(ROW(AO42)+MATCH(0.5,AO43:AO57,-1),COLUMN(),2,1))-0.5)/(INDIRECT(ADDRESS(ROW(AO42)+MATCH(0.5,AO43:AO57,-1),COLUMN(),2,1))-INDIRECT(ADDRESS(ROW(AO42)+MATCH(0.5,AO43:AO57,-1)+1,COLUMN(),2,1)))</f>
        <v>33.179994470000402</v>
      </c>
      <c r="AP58" s="7"/>
      <c r="AQ58" s="7"/>
      <c r="AR58" s="7"/>
      <c r="AS58" s="5"/>
      <c r="AT58" s="6"/>
      <c r="AU58" s="7"/>
      <c r="AV58" s="7"/>
      <c r="AW58" s="6"/>
      <c r="AX58" s="7"/>
      <c r="AY58" s="19"/>
      <c r="AZ58" s="19"/>
      <c r="BA58" s="19"/>
      <c r="BB58" s="7"/>
      <c r="BC58" s="7"/>
      <c r="BD58" s="20">
        <f ca="1">INDIRECT(ADDRESS(ROW(BD42)+MATCH(0.5,BD43:BD57,-1),COLUMN(AT42),2,1))+(INDIRECT(ADDRESS(ROW(BD42)+MATCH(0.5,BD43:BD57,-1)+1,COLUMN(AT42),2,1))-INDIRECT(ADDRESS(ROW(BD42)+MATCH(0.5,BD43:BD57,-1),COLUMN(AT42),2,1)))*(INDIRECT(ADDRESS(ROW(BD42)+MATCH(0.5,BD43:BD57,-1),COLUMN(),2,1))-0.5)/(INDIRECT(ADDRESS(ROW(BD42)+MATCH(0.5,BD43:BD57,-1),COLUMN(),2,1))-INDIRECT(ADDRESS(ROW(BD42)+MATCH(0.5,BD43:BD57,-1)+1,COLUMN(),2,1)))</f>
        <v>32.15776961212255</v>
      </c>
      <c r="BE58" s="7"/>
      <c r="BF58" s="7"/>
      <c r="BG58" s="7"/>
      <c r="BH58" s="5"/>
      <c r="BI58" s="6"/>
      <c r="BJ58" s="7"/>
      <c r="BK58" s="7"/>
      <c r="BL58" s="6"/>
      <c r="BM58" s="7"/>
      <c r="BN58" s="19"/>
      <c r="BO58" s="19"/>
      <c r="BP58" s="19"/>
      <c r="BQ58" s="7"/>
      <c r="BR58" s="7"/>
      <c r="BS58" s="20">
        <f ca="1">INDIRECT(ADDRESS(ROW(BS42)+MATCH(0.5,BS43:BS57,-1),COLUMN(BI42),2,1))+(INDIRECT(ADDRESS(ROW(BS42)+MATCH(0.5,BS43:BS57,-1)+1,COLUMN(BI42),2,1))-INDIRECT(ADDRESS(ROW(BS42)+MATCH(0.5,BS43:BS57,-1),COLUMN(BI42),2,1)))*(INDIRECT(ADDRESS(ROW(BS42)+MATCH(0.5,BS43:BS57,-1),COLUMN(),2,1))-0.5)/(INDIRECT(ADDRESS(ROW(BS42)+MATCH(0.5,BS43:BS57,-1),COLUMN(),2,1))-INDIRECT(ADDRESS(ROW(BS42)+MATCH(0.5,BS43:BS57,-1)+1,COLUMN(),2,1)))</f>
        <v>31.28403643165835</v>
      </c>
      <c r="BT58" s="7"/>
      <c r="BU58" s="7"/>
      <c r="BV58" s="7"/>
      <c r="BW58" s="5"/>
    </row>
    <row r="59" spans="1:75" x14ac:dyDescent="0.3">
      <c r="A59" s="9" t="s">
        <v>9</v>
      </c>
      <c r="B59" s="4"/>
      <c r="C59" s="4"/>
      <c r="D59" s="1"/>
      <c r="E59" s="4"/>
      <c r="F59" s="21"/>
      <c r="G59" s="21"/>
      <c r="H59" s="21"/>
      <c r="I59" s="4"/>
      <c r="J59" s="4"/>
      <c r="K59" s="4"/>
      <c r="L59" s="4"/>
      <c r="M59" s="4"/>
      <c r="N59" s="4"/>
      <c r="O59" s="22"/>
      <c r="P59" s="9" t="s">
        <v>9</v>
      </c>
      <c r="Q59" s="4"/>
      <c r="R59" s="4"/>
      <c r="S59" s="1"/>
      <c r="T59" s="4"/>
      <c r="U59" s="21"/>
      <c r="V59" s="21"/>
      <c r="W59" s="21"/>
      <c r="X59" s="4"/>
      <c r="Y59" s="4"/>
      <c r="Z59" s="4"/>
      <c r="AA59" s="4"/>
      <c r="AB59" s="4"/>
      <c r="AC59" s="4"/>
      <c r="AD59" s="22"/>
      <c r="AE59" s="9" t="s">
        <v>9</v>
      </c>
      <c r="AF59" s="4"/>
      <c r="AG59" s="4"/>
      <c r="AH59" s="1"/>
      <c r="AI59" s="4"/>
      <c r="AJ59" s="21"/>
      <c r="AK59" s="21"/>
      <c r="AL59" s="21"/>
      <c r="AM59" s="4"/>
      <c r="AN59" s="4"/>
      <c r="AO59" s="4"/>
      <c r="AP59" s="4"/>
      <c r="AQ59" s="4"/>
      <c r="AR59" s="4"/>
      <c r="AS59" s="22"/>
      <c r="AT59" s="9" t="s">
        <v>9</v>
      </c>
      <c r="AU59" s="4"/>
      <c r="AV59" s="4"/>
      <c r="AW59" s="1"/>
      <c r="AX59" s="4"/>
      <c r="AY59" s="21"/>
      <c r="AZ59" s="21"/>
      <c r="BA59" s="21"/>
      <c r="BB59" s="4"/>
      <c r="BC59" s="4"/>
      <c r="BD59" s="4"/>
      <c r="BE59" s="4"/>
      <c r="BF59" s="4"/>
      <c r="BG59" s="4"/>
      <c r="BH59" s="22"/>
      <c r="BI59" s="9" t="s">
        <v>9</v>
      </c>
      <c r="BJ59" s="4"/>
      <c r="BK59" s="4"/>
      <c r="BL59" s="1"/>
      <c r="BM59" s="4"/>
      <c r="BN59" s="21"/>
      <c r="BO59" s="21"/>
      <c r="BP59" s="21"/>
      <c r="BQ59" s="4"/>
      <c r="BR59" s="4"/>
      <c r="BS59" s="4"/>
      <c r="BT59" s="4"/>
      <c r="BU59" s="4"/>
      <c r="BV59" s="4"/>
      <c r="BW59" s="22"/>
    </row>
    <row r="60" spans="1:75" x14ac:dyDescent="0.3">
      <c r="A60" s="1" t="s">
        <v>10</v>
      </c>
      <c r="B60" s="2">
        <f>B35+60</f>
        <v>841</v>
      </c>
      <c r="C60" s="12">
        <f>HLOOKUP(B60,E60:O61,2)</f>
        <v>-0.8879688</v>
      </c>
      <c r="D60" s="1"/>
      <c r="E60" s="2">
        <v>721</v>
      </c>
      <c r="F60" s="2">
        <f>E60+60</f>
        <v>781</v>
      </c>
      <c r="G60" s="2">
        <f t="shared" ref="G60:M60" si="72">F60+60</f>
        <v>841</v>
      </c>
      <c r="H60" s="2">
        <f t="shared" si="72"/>
        <v>901</v>
      </c>
      <c r="I60" s="2">
        <f t="shared" si="72"/>
        <v>961</v>
      </c>
      <c r="J60" s="2">
        <f t="shared" si="72"/>
        <v>1021</v>
      </c>
      <c r="K60" s="2">
        <f t="shared" si="72"/>
        <v>1081</v>
      </c>
      <c r="L60" s="2">
        <f t="shared" si="72"/>
        <v>1141</v>
      </c>
      <c r="M60" s="2">
        <f t="shared" si="72"/>
        <v>1201</v>
      </c>
      <c r="N60" s="4">
        <f>M60+60</f>
        <v>1261</v>
      </c>
      <c r="O60" s="1">
        <f>N60+60</f>
        <v>1321</v>
      </c>
      <c r="P60" s="1" t="s">
        <v>10</v>
      </c>
      <c r="Q60" s="2">
        <f>Q35+60</f>
        <v>841</v>
      </c>
      <c r="R60" s="12">
        <f>HLOOKUP(Q60,T60:AD61,2)</f>
        <v>-0.8879688</v>
      </c>
      <c r="S60" s="1"/>
      <c r="T60" s="2">
        <v>721</v>
      </c>
      <c r="U60" s="2">
        <f>T60+60</f>
        <v>781</v>
      </c>
      <c r="V60" s="2">
        <f t="shared" ref="V60:AB60" si="73">U60+60</f>
        <v>841</v>
      </c>
      <c r="W60" s="2">
        <f t="shared" si="73"/>
        <v>901</v>
      </c>
      <c r="X60" s="2">
        <f t="shared" si="73"/>
        <v>961</v>
      </c>
      <c r="Y60" s="2">
        <f t="shared" si="73"/>
        <v>1021</v>
      </c>
      <c r="Z60" s="2">
        <f t="shared" si="73"/>
        <v>1081</v>
      </c>
      <c r="AA60" s="2">
        <f t="shared" si="73"/>
        <v>1141</v>
      </c>
      <c r="AB60" s="2">
        <f t="shared" si="73"/>
        <v>1201</v>
      </c>
      <c r="AC60" s="4">
        <f>AB60+60</f>
        <v>1261</v>
      </c>
      <c r="AD60" s="1">
        <f>AC60+60</f>
        <v>1321</v>
      </c>
      <c r="AE60" s="1" t="s">
        <v>10</v>
      </c>
      <c r="AF60" s="2">
        <f>AF35+60</f>
        <v>841</v>
      </c>
      <c r="AG60" s="12">
        <f>HLOOKUP(AF60,AI60:AS61,2)</f>
        <v>-0.8879688</v>
      </c>
      <c r="AH60" s="1"/>
      <c r="AI60" s="2">
        <v>721</v>
      </c>
      <c r="AJ60" s="2">
        <f>AI60+60</f>
        <v>781</v>
      </c>
      <c r="AK60" s="2">
        <f t="shared" ref="AK60:AQ60" si="74">AJ60+60</f>
        <v>841</v>
      </c>
      <c r="AL60" s="2">
        <f t="shared" si="74"/>
        <v>901</v>
      </c>
      <c r="AM60" s="2">
        <f t="shared" si="74"/>
        <v>961</v>
      </c>
      <c r="AN60" s="2">
        <f t="shared" si="74"/>
        <v>1021</v>
      </c>
      <c r="AO60" s="2">
        <f t="shared" si="74"/>
        <v>1081</v>
      </c>
      <c r="AP60" s="2">
        <f t="shared" si="74"/>
        <v>1141</v>
      </c>
      <c r="AQ60" s="2">
        <f t="shared" si="74"/>
        <v>1201</v>
      </c>
      <c r="AR60" s="4">
        <f>AQ60+60</f>
        <v>1261</v>
      </c>
      <c r="AS60" s="1">
        <f>AR60+60</f>
        <v>1321</v>
      </c>
      <c r="AT60" s="1" t="s">
        <v>10</v>
      </c>
      <c r="AU60" s="2">
        <f>AU35+60</f>
        <v>841</v>
      </c>
      <c r="AV60" s="12">
        <f>HLOOKUP(AU60,AX60:BH61,2)</f>
        <v>-0.8879688</v>
      </c>
      <c r="AW60" s="1"/>
      <c r="AX60" s="2">
        <v>721</v>
      </c>
      <c r="AY60" s="2">
        <f>AX60+60</f>
        <v>781</v>
      </c>
      <c r="AZ60" s="2">
        <f t="shared" ref="AZ60:BF60" si="75">AY60+60</f>
        <v>841</v>
      </c>
      <c r="BA60" s="2">
        <f t="shared" si="75"/>
        <v>901</v>
      </c>
      <c r="BB60" s="2">
        <f t="shared" si="75"/>
        <v>961</v>
      </c>
      <c r="BC60" s="2">
        <f t="shared" si="75"/>
        <v>1021</v>
      </c>
      <c r="BD60" s="2">
        <f t="shared" si="75"/>
        <v>1081</v>
      </c>
      <c r="BE60" s="2">
        <f t="shared" si="75"/>
        <v>1141</v>
      </c>
      <c r="BF60" s="2">
        <f t="shared" si="75"/>
        <v>1201</v>
      </c>
      <c r="BG60" s="4">
        <f>BF60+60</f>
        <v>1261</v>
      </c>
      <c r="BH60" s="1">
        <f>BG60+60</f>
        <v>1321</v>
      </c>
      <c r="BI60" s="1" t="s">
        <v>10</v>
      </c>
      <c r="BJ60" s="2">
        <f>BJ35+60</f>
        <v>841</v>
      </c>
      <c r="BK60" s="12">
        <f>HLOOKUP(BJ60,BM60:BW61,2)</f>
        <v>-0.8879688</v>
      </c>
      <c r="BL60" s="1"/>
      <c r="BM60" s="2">
        <v>721</v>
      </c>
      <c r="BN60" s="2">
        <f>BM60+60</f>
        <v>781</v>
      </c>
      <c r="BO60" s="2">
        <f t="shared" ref="BO60:BU60" si="76">BN60+60</f>
        <v>841</v>
      </c>
      <c r="BP60" s="2">
        <f t="shared" si="76"/>
        <v>901</v>
      </c>
      <c r="BQ60" s="2">
        <f t="shared" si="76"/>
        <v>961</v>
      </c>
      <c r="BR60" s="2">
        <f t="shared" si="76"/>
        <v>1021</v>
      </c>
      <c r="BS60" s="2">
        <f t="shared" si="76"/>
        <v>1081</v>
      </c>
      <c r="BT60" s="2">
        <f t="shared" si="76"/>
        <v>1141</v>
      </c>
      <c r="BU60" s="2">
        <f t="shared" si="76"/>
        <v>1201</v>
      </c>
      <c r="BV60" s="4">
        <f>BU60+60</f>
        <v>1261</v>
      </c>
      <c r="BW60" s="1">
        <f>BV60+60</f>
        <v>1321</v>
      </c>
    </row>
    <row r="61" spans="1:75" x14ac:dyDescent="0.3">
      <c r="A61" s="1" t="s">
        <v>11</v>
      </c>
      <c r="B61" s="2">
        <f>B60+30</f>
        <v>871</v>
      </c>
      <c r="C61" s="2"/>
      <c r="D61" s="1"/>
      <c r="E61" s="12">
        <f t="shared" ref="E61:O61" si="77">E36</f>
        <v>-1.236542</v>
      </c>
      <c r="F61" s="12">
        <f t="shared" si="77"/>
        <v>-0.9981177</v>
      </c>
      <c r="G61" s="12">
        <f t="shared" si="77"/>
        <v>-0.8879688</v>
      </c>
      <c r="H61" s="12">
        <f t="shared" si="77"/>
        <v>-0.57089120000000004</v>
      </c>
      <c r="I61" s="12">
        <f t="shared" si="77"/>
        <v>-0.3188203</v>
      </c>
      <c r="J61" s="15">
        <f t="shared" si="77"/>
        <v>0</v>
      </c>
      <c r="K61" s="12">
        <f t="shared" si="77"/>
        <v>0.33834160000000002</v>
      </c>
      <c r="L61" s="12">
        <f t="shared" si="77"/>
        <v>0.58889599999999998</v>
      </c>
      <c r="M61" s="12">
        <f t="shared" si="77"/>
        <v>0.83778969999999997</v>
      </c>
      <c r="N61" s="23">
        <f t="shared" si="77"/>
        <v>1.093097</v>
      </c>
      <c r="O61" s="24">
        <f t="shared" si="77"/>
        <v>1.2253499999999999</v>
      </c>
      <c r="P61" s="1" t="s">
        <v>11</v>
      </c>
      <c r="Q61" s="2">
        <f>Q60+30</f>
        <v>871</v>
      </c>
      <c r="R61" s="2"/>
      <c r="S61" s="1"/>
      <c r="T61" s="12">
        <f t="shared" ref="T61:AD61" si="78">T36</f>
        <v>-1.236542</v>
      </c>
      <c r="U61" s="12">
        <f t="shared" si="78"/>
        <v>-0.9981177</v>
      </c>
      <c r="V61" s="12">
        <f t="shared" si="78"/>
        <v>-0.8879688</v>
      </c>
      <c r="W61" s="12">
        <f t="shared" si="78"/>
        <v>-0.57089120000000004</v>
      </c>
      <c r="X61" s="12">
        <f t="shared" si="78"/>
        <v>-0.3188203</v>
      </c>
      <c r="Y61" s="15">
        <f t="shared" si="78"/>
        <v>0</v>
      </c>
      <c r="Z61" s="12">
        <f t="shared" si="78"/>
        <v>0.33834160000000002</v>
      </c>
      <c r="AA61" s="12">
        <f t="shared" si="78"/>
        <v>0.58889599999999998</v>
      </c>
      <c r="AB61" s="12">
        <f t="shared" si="78"/>
        <v>0.83778969999999997</v>
      </c>
      <c r="AC61" s="23">
        <f t="shared" si="78"/>
        <v>1.093097</v>
      </c>
      <c r="AD61" s="24">
        <f t="shared" si="78"/>
        <v>1.2253499999999999</v>
      </c>
      <c r="AE61" s="1" t="s">
        <v>11</v>
      </c>
      <c r="AF61" s="2">
        <f>AF60+30</f>
        <v>871</v>
      </c>
      <c r="AG61" s="2"/>
      <c r="AH61" s="1"/>
      <c r="AI61" s="12">
        <f t="shared" ref="AI61:AS61" si="79">AI36</f>
        <v>-1.236542</v>
      </c>
      <c r="AJ61" s="12">
        <f t="shared" si="79"/>
        <v>-0.9981177</v>
      </c>
      <c r="AK61" s="12">
        <f t="shared" si="79"/>
        <v>-0.8879688</v>
      </c>
      <c r="AL61" s="12">
        <f t="shared" si="79"/>
        <v>-0.57089120000000004</v>
      </c>
      <c r="AM61" s="12">
        <f t="shared" si="79"/>
        <v>-0.3188203</v>
      </c>
      <c r="AN61" s="15">
        <f t="shared" si="79"/>
        <v>0</v>
      </c>
      <c r="AO61" s="12">
        <f t="shared" si="79"/>
        <v>0.33834160000000002</v>
      </c>
      <c r="AP61" s="12">
        <f t="shared" si="79"/>
        <v>0.58889599999999998</v>
      </c>
      <c r="AQ61" s="12">
        <f t="shared" si="79"/>
        <v>0.83778969999999997</v>
      </c>
      <c r="AR61" s="23">
        <f t="shared" si="79"/>
        <v>1.093097</v>
      </c>
      <c r="AS61" s="24">
        <f t="shared" si="79"/>
        <v>1.2253499999999999</v>
      </c>
      <c r="AT61" s="1" t="s">
        <v>11</v>
      </c>
      <c r="AU61" s="2">
        <f>AU60+30</f>
        <v>871</v>
      </c>
      <c r="AV61" s="2"/>
      <c r="AW61" s="1"/>
      <c r="AX61" s="12">
        <f t="shared" ref="AX61:BH61" si="80">AX36</f>
        <v>-1.236542</v>
      </c>
      <c r="AY61" s="12">
        <f t="shared" si="80"/>
        <v>-0.9981177</v>
      </c>
      <c r="AZ61" s="12">
        <f t="shared" si="80"/>
        <v>-0.8879688</v>
      </c>
      <c r="BA61" s="12">
        <f t="shared" si="80"/>
        <v>-0.57089120000000004</v>
      </c>
      <c r="BB61" s="12">
        <f t="shared" si="80"/>
        <v>-0.3188203</v>
      </c>
      <c r="BC61" s="15">
        <f t="shared" si="80"/>
        <v>0</v>
      </c>
      <c r="BD61" s="12">
        <f t="shared" si="80"/>
        <v>0.33834160000000002</v>
      </c>
      <c r="BE61" s="12">
        <f t="shared" si="80"/>
        <v>0.58889599999999998</v>
      </c>
      <c r="BF61" s="12">
        <f t="shared" si="80"/>
        <v>0.83778969999999997</v>
      </c>
      <c r="BG61" s="23">
        <f t="shared" si="80"/>
        <v>1.093097</v>
      </c>
      <c r="BH61" s="24">
        <f t="shared" si="80"/>
        <v>1.2253499999999999</v>
      </c>
      <c r="BI61" s="1" t="s">
        <v>11</v>
      </c>
      <c r="BJ61" s="2">
        <f>BJ60+30</f>
        <v>871</v>
      </c>
      <c r="BK61" s="2"/>
      <c r="BL61" s="1"/>
      <c r="BM61" s="12">
        <f t="shared" ref="BM61:BW61" si="81">BM36</f>
        <v>-1.236542</v>
      </c>
      <c r="BN61" s="12">
        <f t="shared" si="81"/>
        <v>-0.9981177</v>
      </c>
      <c r="BO61" s="12">
        <f t="shared" si="81"/>
        <v>-0.8879688</v>
      </c>
      <c r="BP61" s="12">
        <f t="shared" si="81"/>
        <v>-0.57089120000000004</v>
      </c>
      <c r="BQ61" s="12">
        <f t="shared" si="81"/>
        <v>-0.3188203</v>
      </c>
      <c r="BR61" s="15">
        <f t="shared" si="81"/>
        <v>0</v>
      </c>
      <c r="BS61" s="12">
        <f t="shared" si="81"/>
        <v>0.33834160000000002</v>
      </c>
      <c r="BT61" s="12">
        <f t="shared" si="81"/>
        <v>0.58889599999999998</v>
      </c>
      <c r="BU61" s="12">
        <f t="shared" si="81"/>
        <v>0.83778969999999997</v>
      </c>
      <c r="BV61" s="23">
        <f t="shared" si="81"/>
        <v>1.093097</v>
      </c>
      <c r="BW61" s="24">
        <f t="shared" si="81"/>
        <v>1.2253499999999999</v>
      </c>
    </row>
    <row r="62" spans="1:75" x14ac:dyDescent="0.3">
      <c r="A62" s="1" t="s">
        <v>12</v>
      </c>
      <c r="B62" s="12">
        <f>B37</f>
        <v>-4.7732E-3</v>
      </c>
      <c r="C62" s="13">
        <f>B61*B62</f>
        <v>-4.1574571999999996</v>
      </c>
      <c r="D62" s="1"/>
      <c r="E62" s="2"/>
      <c r="F62" s="2"/>
      <c r="G62" s="2"/>
      <c r="H62" s="2"/>
      <c r="I62" s="2"/>
      <c r="J62" s="2"/>
      <c r="K62" s="2"/>
      <c r="L62" s="2"/>
      <c r="M62" s="2"/>
      <c r="N62" s="4"/>
      <c r="O62" s="5"/>
      <c r="P62" s="1" t="s">
        <v>12</v>
      </c>
      <c r="Q62" s="12">
        <f>Q37</f>
        <v>-5.0495999999999996E-3</v>
      </c>
      <c r="R62" s="13">
        <f>Q61*Q62</f>
        <v>-4.3982015999999993</v>
      </c>
      <c r="S62" s="1"/>
      <c r="T62" s="2"/>
      <c r="U62" s="2"/>
      <c r="V62" s="2"/>
      <c r="W62" s="2"/>
      <c r="X62" s="2"/>
      <c r="Y62" s="2"/>
      <c r="Z62" s="2"/>
      <c r="AA62" s="2"/>
      <c r="AB62" s="2"/>
      <c r="AC62" s="4"/>
      <c r="AD62" s="5"/>
      <c r="AE62" s="1" t="s">
        <v>12</v>
      </c>
      <c r="AF62" s="12">
        <f>AF37</f>
        <v>-4.9677999999999996E-3</v>
      </c>
      <c r="AG62" s="13">
        <f>AF61*AF62</f>
        <v>-4.3269538000000001</v>
      </c>
      <c r="AH62" s="1"/>
      <c r="AI62" s="2"/>
      <c r="AJ62" s="2"/>
      <c r="AK62" s="2"/>
      <c r="AL62" s="2"/>
      <c r="AM62" s="2"/>
      <c r="AN62" s="2"/>
      <c r="AO62" s="2"/>
      <c r="AP62" s="2"/>
      <c r="AQ62" s="2"/>
      <c r="AR62" s="4"/>
      <c r="AS62" s="5"/>
      <c r="AT62" s="1" t="s">
        <v>12</v>
      </c>
      <c r="AU62" s="12">
        <f>AU37</f>
        <v>-5.0350000000000004E-3</v>
      </c>
      <c r="AV62" s="13">
        <f>AU61*AU62</f>
        <v>-4.3854850000000001</v>
      </c>
      <c r="AW62" s="1"/>
      <c r="AX62" s="2"/>
      <c r="AY62" s="2"/>
      <c r="AZ62" s="2"/>
      <c r="BA62" s="2"/>
      <c r="BB62" s="2"/>
      <c r="BC62" s="2"/>
      <c r="BD62" s="2"/>
      <c r="BE62" s="2"/>
      <c r="BF62" s="2"/>
      <c r="BG62" s="4"/>
      <c r="BH62" s="5"/>
      <c r="BI62" s="1" t="s">
        <v>12</v>
      </c>
      <c r="BJ62" s="12">
        <f>BJ37</f>
        <v>-5.372E-3</v>
      </c>
      <c r="BK62" s="13">
        <f>BJ61*BJ62</f>
        <v>-4.6790120000000002</v>
      </c>
      <c r="BL62" s="1"/>
      <c r="BM62" s="2"/>
      <c r="BN62" s="2"/>
      <c r="BO62" s="2"/>
      <c r="BP62" s="2"/>
      <c r="BQ62" s="2"/>
      <c r="BR62" s="2"/>
      <c r="BS62" s="2"/>
      <c r="BT62" s="2"/>
      <c r="BU62" s="2"/>
      <c r="BV62" s="4"/>
      <c r="BW62" s="5"/>
    </row>
    <row r="63" spans="1:75" x14ac:dyDescent="0.3">
      <c r="A63" s="1"/>
      <c r="B63" s="12">
        <f>B38</f>
        <v>-7.316E-4</v>
      </c>
      <c r="C63" s="13">
        <f>(1-B$7)*B61*B63</f>
        <v>0</v>
      </c>
      <c r="D63" s="1"/>
      <c r="E63" s="2"/>
      <c r="F63" s="2"/>
      <c r="G63" s="2"/>
      <c r="H63" s="2"/>
      <c r="I63" s="2"/>
      <c r="J63" s="2"/>
      <c r="K63" s="2"/>
      <c r="L63" s="2"/>
      <c r="M63" s="2"/>
      <c r="N63" s="4"/>
      <c r="O63" s="5"/>
      <c r="P63" s="1"/>
      <c r="Q63" s="12">
        <f>Q38</f>
        <v>-7.316E-4</v>
      </c>
      <c r="R63" s="13">
        <f>(1-Q$7)*Q61*Q63</f>
        <v>0</v>
      </c>
      <c r="S63" s="1"/>
      <c r="T63" s="2"/>
      <c r="U63" s="2"/>
      <c r="V63" s="2"/>
      <c r="W63" s="2"/>
      <c r="X63" s="2"/>
      <c r="Y63" s="2"/>
      <c r="Z63" s="2"/>
      <c r="AA63" s="2"/>
      <c r="AB63" s="2"/>
      <c r="AC63" s="4"/>
      <c r="AD63" s="5"/>
      <c r="AE63" s="1"/>
      <c r="AF63" s="12">
        <f>AF38</f>
        <v>-7.316E-4</v>
      </c>
      <c r="AG63" s="13">
        <f>(1-AF$7)*AF61*AF63</f>
        <v>0</v>
      </c>
      <c r="AH63" s="1"/>
      <c r="AI63" s="2"/>
      <c r="AJ63" s="2"/>
      <c r="AK63" s="2"/>
      <c r="AL63" s="2"/>
      <c r="AM63" s="2"/>
      <c r="AN63" s="2"/>
      <c r="AO63" s="2"/>
      <c r="AP63" s="2"/>
      <c r="AQ63" s="2"/>
      <c r="AR63" s="4"/>
      <c r="AS63" s="5"/>
      <c r="AT63" s="1"/>
      <c r="AU63" s="12">
        <f>AU38</f>
        <v>-7.316E-4</v>
      </c>
      <c r="AV63" s="13">
        <f>(1-AU$7)*AU61*AU63</f>
        <v>0</v>
      </c>
      <c r="AW63" s="1"/>
      <c r="AX63" s="2"/>
      <c r="AY63" s="2"/>
      <c r="AZ63" s="2"/>
      <c r="BA63" s="2"/>
      <c r="BB63" s="2"/>
      <c r="BC63" s="2"/>
      <c r="BD63" s="2"/>
      <c r="BE63" s="2"/>
      <c r="BF63" s="2"/>
      <c r="BG63" s="4"/>
      <c r="BH63" s="5"/>
      <c r="BI63" s="1"/>
      <c r="BJ63" s="12">
        <f>BJ38</f>
        <v>-7.316E-4</v>
      </c>
      <c r="BK63" s="13">
        <f>(1-BJ$7)*BJ61*BJ63</f>
        <v>0</v>
      </c>
      <c r="BL63" s="1"/>
      <c r="BM63" s="2"/>
      <c r="BN63" s="2"/>
      <c r="BO63" s="2"/>
      <c r="BP63" s="2"/>
      <c r="BQ63" s="2"/>
      <c r="BR63" s="2"/>
      <c r="BS63" s="2"/>
      <c r="BT63" s="2"/>
      <c r="BU63" s="2"/>
      <c r="BV63" s="4"/>
      <c r="BW63" s="5"/>
    </row>
    <row r="64" spans="1:75" x14ac:dyDescent="0.3">
      <c r="A64" s="14" t="s">
        <v>14</v>
      </c>
      <c r="B64" s="15"/>
      <c r="C64" s="13">
        <f>C$8+C60+C62+C63</f>
        <v>-3.1256547999999995</v>
      </c>
      <c r="D64" s="1"/>
      <c r="E64" s="2"/>
      <c r="F64" s="15" t="s">
        <v>15</v>
      </c>
      <c r="G64" s="15" t="s">
        <v>16</v>
      </c>
      <c r="H64" s="15" t="s">
        <v>17</v>
      </c>
      <c r="I64" s="2"/>
      <c r="J64" s="2"/>
      <c r="K64" s="2"/>
      <c r="L64" s="2"/>
      <c r="M64" s="2"/>
      <c r="N64" s="4"/>
      <c r="O64" s="5"/>
      <c r="P64" s="14" t="s">
        <v>14</v>
      </c>
      <c r="Q64" s="15"/>
      <c r="R64" s="13">
        <f>R$8+R60+R62+R63</f>
        <v>-3.0462528999999994</v>
      </c>
      <c r="S64" s="1"/>
      <c r="T64" s="2"/>
      <c r="U64" s="15" t="s">
        <v>15</v>
      </c>
      <c r="V64" s="15" t="s">
        <v>16</v>
      </c>
      <c r="W64" s="15" t="s">
        <v>17</v>
      </c>
      <c r="X64" s="2"/>
      <c r="Y64" s="2"/>
      <c r="Z64" s="2"/>
      <c r="AA64" s="2"/>
      <c r="AB64" s="2"/>
      <c r="AC64" s="4"/>
      <c r="AD64" s="5"/>
      <c r="AE64" s="14" t="s">
        <v>14</v>
      </c>
      <c r="AF64" s="15"/>
      <c r="AG64" s="13">
        <f>AG$8+AG60+AG62+AG63</f>
        <v>-3.0078326</v>
      </c>
      <c r="AH64" s="1"/>
      <c r="AI64" s="2"/>
      <c r="AJ64" s="15" t="s">
        <v>15</v>
      </c>
      <c r="AK64" s="15" t="s">
        <v>16</v>
      </c>
      <c r="AL64" s="15" t="s">
        <v>17</v>
      </c>
      <c r="AM64" s="2"/>
      <c r="AN64" s="2"/>
      <c r="AO64" s="2"/>
      <c r="AP64" s="2"/>
      <c r="AQ64" s="2"/>
      <c r="AR64" s="4"/>
      <c r="AS64" s="5"/>
      <c r="AT64" s="14" t="s">
        <v>14</v>
      </c>
      <c r="AU64" s="15"/>
      <c r="AV64" s="13">
        <f>AV$8+AV60+AV62+AV63</f>
        <v>-2.9435492999999999</v>
      </c>
      <c r="AW64" s="1"/>
      <c r="AX64" s="2"/>
      <c r="AY64" s="15" t="s">
        <v>15</v>
      </c>
      <c r="AZ64" s="15" t="s">
        <v>16</v>
      </c>
      <c r="BA64" s="15" t="s">
        <v>17</v>
      </c>
      <c r="BB64" s="2"/>
      <c r="BC64" s="2"/>
      <c r="BD64" s="2"/>
      <c r="BE64" s="2"/>
      <c r="BF64" s="2"/>
      <c r="BG64" s="4"/>
      <c r="BH64" s="5"/>
      <c r="BI64" s="14" t="s">
        <v>14</v>
      </c>
      <c r="BJ64" s="15"/>
      <c r="BK64" s="13">
        <f>BK$8+BK60+BK62+BK63</f>
        <v>-2.9044967000000002</v>
      </c>
      <c r="BL64" s="1"/>
      <c r="BM64" s="2"/>
      <c r="BN64" s="15" t="s">
        <v>15</v>
      </c>
      <c r="BO64" s="15" t="s">
        <v>16</v>
      </c>
      <c r="BP64" s="15" t="s">
        <v>17</v>
      </c>
      <c r="BQ64" s="2"/>
      <c r="BR64" s="2"/>
      <c r="BS64" s="2"/>
      <c r="BT64" s="2"/>
      <c r="BU64" s="2"/>
      <c r="BV64" s="4"/>
      <c r="BW64" s="5"/>
    </row>
    <row r="65" spans="1:75" x14ac:dyDescent="0.3">
      <c r="A65" s="9" t="s">
        <v>18</v>
      </c>
      <c r="B65" s="2" t="s">
        <v>19</v>
      </c>
      <c r="C65" s="2" t="s">
        <v>20</v>
      </c>
      <c r="D65" s="1" t="s">
        <v>21</v>
      </c>
      <c r="E65" s="2" t="s">
        <v>22</v>
      </c>
      <c r="F65" s="15" t="s">
        <v>23</v>
      </c>
      <c r="G65" s="15" t="s">
        <v>23</v>
      </c>
      <c r="H65" s="15" t="s">
        <v>23</v>
      </c>
      <c r="I65" s="2" t="s">
        <v>24</v>
      </c>
      <c r="J65" s="16" t="s">
        <v>25</v>
      </c>
      <c r="K65" s="16" t="s">
        <v>26</v>
      </c>
      <c r="L65" s="2"/>
      <c r="M65" s="2"/>
      <c r="N65" s="4"/>
      <c r="O65" s="5"/>
      <c r="P65" s="9" t="s">
        <v>18</v>
      </c>
      <c r="Q65" s="2" t="s">
        <v>19</v>
      </c>
      <c r="R65" s="2" t="s">
        <v>20</v>
      </c>
      <c r="S65" s="1" t="s">
        <v>21</v>
      </c>
      <c r="T65" s="2" t="s">
        <v>22</v>
      </c>
      <c r="U65" s="15" t="s">
        <v>23</v>
      </c>
      <c r="V65" s="15" t="s">
        <v>23</v>
      </c>
      <c r="W65" s="15" t="s">
        <v>23</v>
      </c>
      <c r="X65" s="2" t="s">
        <v>24</v>
      </c>
      <c r="Y65" s="16" t="s">
        <v>25</v>
      </c>
      <c r="Z65" s="16" t="s">
        <v>26</v>
      </c>
      <c r="AA65" s="2"/>
      <c r="AB65" s="2"/>
      <c r="AC65" s="4"/>
      <c r="AD65" s="5"/>
      <c r="AE65" s="9" t="s">
        <v>18</v>
      </c>
      <c r="AF65" s="2" t="s">
        <v>19</v>
      </c>
      <c r="AG65" s="2" t="s">
        <v>20</v>
      </c>
      <c r="AH65" s="1" t="s">
        <v>21</v>
      </c>
      <c r="AI65" s="2" t="s">
        <v>22</v>
      </c>
      <c r="AJ65" s="15" t="s">
        <v>23</v>
      </c>
      <c r="AK65" s="15" t="s">
        <v>23</v>
      </c>
      <c r="AL65" s="15" t="s">
        <v>23</v>
      </c>
      <c r="AM65" s="2" t="s">
        <v>24</v>
      </c>
      <c r="AN65" s="16" t="s">
        <v>25</v>
      </c>
      <c r="AO65" s="16" t="s">
        <v>26</v>
      </c>
      <c r="AP65" s="2"/>
      <c r="AQ65" s="2"/>
      <c r="AR65" s="4"/>
      <c r="AS65" s="5"/>
      <c r="AT65" s="9" t="s">
        <v>18</v>
      </c>
      <c r="AU65" s="2" t="s">
        <v>19</v>
      </c>
      <c r="AV65" s="2" t="s">
        <v>20</v>
      </c>
      <c r="AW65" s="1" t="s">
        <v>21</v>
      </c>
      <c r="AX65" s="2" t="s">
        <v>22</v>
      </c>
      <c r="AY65" s="15" t="s">
        <v>23</v>
      </c>
      <c r="AZ65" s="15" t="s">
        <v>23</v>
      </c>
      <c r="BA65" s="15" t="s">
        <v>23</v>
      </c>
      <c r="BB65" s="2" t="s">
        <v>24</v>
      </c>
      <c r="BC65" s="16" t="s">
        <v>25</v>
      </c>
      <c r="BD65" s="16" t="s">
        <v>26</v>
      </c>
      <c r="BE65" s="2"/>
      <c r="BF65" s="2"/>
      <c r="BG65" s="4"/>
      <c r="BH65" s="5"/>
      <c r="BI65" s="9" t="s">
        <v>18</v>
      </c>
      <c r="BJ65" s="2" t="s">
        <v>19</v>
      </c>
      <c r="BK65" s="2" t="s">
        <v>20</v>
      </c>
      <c r="BL65" s="1" t="s">
        <v>21</v>
      </c>
      <c r="BM65" s="2" t="s">
        <v>22</v>
      </c>
      <c r="BN65" s="15" t="s">
        <v>23</v>
      </c>
      <c r="BO65" s="15" t="s">
        <v>23</v>
      </c>
      <c r="BP65" s="15" t="s">
        <v>23</v>
      </c>
      <c r="BQ65" s="2" t="s">
        <v>24</v>
      </c>
      <c r="BR65" s="16" t="s">
        <v>25</v>
      </c>
      <c r="BS65" s="16" t="s">
        <v>26</v>
      </c>
      <c r="BT65" s="2"/>
      <c r="BU65" s="2"/>
      <c r="BV65" s="4"/>
      <c r="BW65" s="5"/>
    </row>
    <row r="66" spans="1:75" x14ac:dyDescent="0.3">
      <c r="A66" s="1"/>
      <c r="B66" s="2"/>
      <c r="C66" s="2"/>
      <c r="D66" s="1"/>
      <c r="E66" s="2"/>
      <c r="F66" s="25">
        <f>F41</f>
        <v>1.8E-5</v>
      </c>
      <c r="G66" s="26">
        <f>G41</f>
        <v>-7.3000000000000005E-8</v>
      </c>
      <c r="H66" s="25">
        <f>H41</f>
        <v>-2.33E-4</v>
      </c>
      <c r="I66" s="2"/>
      <c r="J66" s="2"/>
      <c r="K66" s="2"/>
      <c r="L66" s="2"/>
      <c r="M66" s="2"/>
      <c r="N66" s="4"/>
      <c r="O66" s="5"/>
      <c r="P66" s="1"/>
      <c r="Q66" s="2"/>
      <c r="R66" s="2"/>
      <c r="S66" s="1"/>
      <c r="T66" s="2"/>
      <c r="U66" s="25">
        <f>U41</f>
        <v>1.8E-5</v>
      </c>
      <c r="V66" s="26">
        <f>V41</f>
        <v>-7.3000000000000005E-8</v>
      </c>
      <c r="W66" s="25">
        <f>W41</f>
        <v>-2.33E-4</v>
      </c>
      <c r="X66" s="2"/>
      <c r="Y66" s="2"/>
      <c r="Z66" s="2"/>
      <c r="AA66" s="2"/>
      <c r="AB66" s="2"/>
      <c r="AC66" s="4"/>
      <c r="AD66" s="5"/>
      <c r="AE66" s="1"/>
      <c r="AF66" s="2"/>
      <c r="AG66" s="2"/>
      <c r="AH66" s="1"/>
      <c r="AI66" s="2"/>
      <c r="AJ66" s="25">
        <f>AJ41</f>
        <v>1.8E-5</v>
      </c>
      <c r="AK66" s="26">
        <f>AK41</f>
        <v>-7.3000000000000005E-8</v>
      </c>
      <c r="AL66" s="25">
        <f>AL41</f>
        <v>-2.33E-4</v>
      </c>
      <c r="AM66" s="2"/>
      <c r="AN66" s="2"/>
      <c r="AO66" s="2"/>
      <c r="AP66" s="2"/>
      <c r="AQ66" s="2"/>
      <c r="AR66" s="4"/>
      <c r="AS66" s="5"/>
      <c r="AT66" s="1"/>
      <c r="AU66" s="2"/>
      <c r="AV66" s="2"/>
      <c r="AW66" s="1"/>
      <c r="AX66" s="2"/>
      <c r="AY66" s="25">
        <f>AY41</f>
        <v>1.8E-5</v>
      </c>
      <c r="AZ66" s="26">
        <f>AZ41</f>
        <v>-7.3000000000000005E-8</v>
      </c>
      <c r="BA66" s="25">
        <f>BA41</f>
        <v>-2.33E-4</v>
      </c>
      <c r="BB66" s="2"/>
      <c r="BC66" s="2"/>
      <c r="BD66" s="2"/>
      <c r="BE66" s="2"/>
      <c r="BF66" s="2"/>
      <c r="BG66" s="4"/>
      <c r="BH66" s="5"/>
      <c r="BI66" s="1"/>
      <c r="BJ66" s="2"/>
      <c r="BK66" s="2"/>
      <c r="BL66" s="1"/>
      <c r="BM66" s="2"/>
      <c r="BN66" s="25">
        <f>BN41</f>
        <v>1.8E-5</v>
      </c>
      <c r="BO66" s="26">
        <f>BO41</f>
        <v>-7.3000000000000005E-8</v>
      </c>
      <c r="BP66" s="25">
        <f>BP41</f>
        <v>-2.33E-4</v>
      </c>
      <c r="BQ66" s="2"/>
      <c r="BR66" s="2"/>
      <c r="BS66" s="2"/>
      <c r="BT66" s="2"/>
      <c r="BU66" s="2"/>
      <c r="BV66" s="4"/>
      <c r="BW66" s="5"/>
    </row>
    <row r="67" spans="1:75" x14ac:dyDescent="0.3">
      <c r="A67" s="1">
        <v>0</v>
      </c>
      <c r="B67" s="2">
        <v>4.5</v>
      </c>
      <c r="C67" s="2">
        <f>B67*B67</f>
        <v>20.25</v>
      </c>
      <c r="D67" s="17">
        <f>LN(B67)</f>
        <v>1.5040773967762742</v>
      </c>
      <c r="E67" s="27">
        <f>E42</f>
        <v>-4.3472770000000001</v>
      </c>
      <c r="F67" s="12">
        <f>F$16*B67*$AF61</f>
        <v>7.0551000000000003E-2</v>
      </c>
      <c r="G67" s="12">
        <f>G$16*C67*$AF61</f>
        <v>-1.2875557500000002E-3</v>
      </c>
      <c r="H67" s="12">
        <f>H$16*D67*$AF61</f>
        <v>-0.30524197913396739</v>
      </c>
      <c r="I67" s="18">
        <f>C64+SUM(E67:H67)</f>
        <v>-7.7089103348839672</v>
      </c>
      <c r="J67" s="13">
        <f>EXP(I67)</f>
        <v>4.4881026366703179E-4</v>
      </c>
      <c r="K67" s="2">
        <v>1</v>
      </c>
      <c r="L67" s="2"/>
      <c r="M67" s="2"/>
      <c r="N67" s="4"/>
      <c r="O67" s="5"/>
      <c r="P67" s="1">
        <v>0</v>
      </c>
      <c r="Q67" s="2">
        <v>4.5</v>
      </c>
      <c r="R67" s="2">
        <f>Q67*Q67</f>
        <v>20.25</v>
      </c>
      <c r="S67" s="17">
        <f>LN(Q67)</f>
        <v>1.5040773967762742</v>
      </c>
      <c r="T67" s="27">
        <f>T42</f>
        <v>-4.3472770000000001</v>
      </c>
      <c r="U67" s="12">
        <f>U$16*Q67*$B61</f>
        <v>7.0551000000000003E-2</v>
      </c>
      <c r="V67" s="12">
        <f>V$16*R67*$B61</f>
        <v>-1.2875557500000002E-3</v>
      </c>
      <c r="W67" s="12">
        <f>W$16*S67*$B61</f>
        <v>-0.30524197913396739</v>
      </c>
      <c r="X67" s="18">
        <f>R64+SUM(T67:W67)</f>
        <v>-7.6295084348839666</v>
      </c>
      <c r="Y67" s="13">
        <f>EXP(X67)</f>
        <v>4.8589965096282534E-4</v>
      </c>
      <c r="Z67" s="2">
        <v>1</v>
      </c>
      <c r="AA67" s="2"/>
      <c r="AB67" s="2"/>
      <c r="AC67" s="4"/>
      <c r="AD67" s="5"/>
      <c r="AE67" s="1">
        <v>0</v>
      </c>
      <c r="AF67" s="2">
        <v>4.5</v>
      </c>
      <c r="AG67" s="2">
        <f>AF67*AF67</f>
        <v>20.25</v>
      </c>
      <c r="AH67" s="17">
        <f>LN(AF67)</f>
        <v>1.5040773967762742</v>
      </c>
      <c r="AI67" s="27">
        <f>AI42</f>
        <v>-4.3472770000000001</v>
      </c>
      <c r="AJ67" s="12">
        <f>AJ$16*AF67*$B61</f>
        <v>7.0551000000000003E-2</v>
      </c>
      <c r="AK67" s="12">
        <f>AK$16*AG67*$B61</f>
        <v>-1.2875557500000002E-3</v>
      </c>
      <c r="AL67" s="12">
        <f>AL$16*AH67*$B61</f>
        <v>-0.30524197913396739</v>
      </c>
      <c r="AM67" s="18">
        <f>AG64+SUM(AI67:AL67)</f>
        <v>-7.5910881348839681</v>
      </c>
      <c r="AN67" s="13">
        <f>EXP(AM67)</f>
        <v>5.0493132154195161E-4</v>
      </c>
      <c r="AO67" s="2">
        <v>1</v>
      </c>
      <c r="AP67" s="2"/>
      <c r="AQ67" s="2"/>
      <c r="AR67" s="4"/>
      <c r="AS67" s="5"/>
      <c r="AT67" s="1">
        <v>0</v>
      </c>
      <c r="AU67" s="2">
        <v>4.5</v>
      </c>
      <c r="AV67" s="2">
        <f>AU67*AU67</f>
        <v>20.25</v>
      </c>
      <c r="AW67" s="17">
        <f>LN(AU67)</f>
        <v>1.5040773967762742</v>
      </c>
      <c r="AX67" s="27">
        <f>AX42</f>
        <v>-4.3472770000000001</v>
      </c>
      <c r="AY67" s="12">
        <f>AY$16*AU67*$B61</f>
        <v>7.0551000000000003E-2</v>
      </c>
      <c r="AZ67" s="12">
        <f>AZ$16*AV67*$B61</f>
        <v>-1.2875557500000002E-3</v>
      </c>
      <c r="BA67" s="12">
        <f>BA$16*AW67*$B61</f>
        <v>-0.30524197913396739</v>
      </c>
      <c r="BB67" s="18">
        <f>AV64+SUM(AX67:BA67)</f>
        <v>-7.5268048348839676</v>
      </c>
      <c r="BC67" s="13">
        <f>EXP(BB67)</f>
        <v>5.3845596676196125E-4</v>
      </c>
      <c r="BD67" s="2">
        <v>1</v>
      </c>
      <c r="BE67" s="2"/>
      <c r="BF67" s="2"/>
      <c r="BG67" s="4"/>
      <c r="BH67" s="5"/>
      <c r="BI67" s="1">
        <v>0</v>
      </c>
      <c r="BJ67" s="2">
        <v>4.5</v>
      </c>
      <c r="BK67" s="2">
        <f>BJ67*BJ67</f>
        <v>20.25</v>
      </c>
      <c r="BL67" s="17">
        <f>LN(BJ67)</f>
        <v>1.5040773967762742</v>
      </c>
      <c r="BM67" s="27">
        <f>BM42</f>
        <v>-4.3472770000000001</v>
      </c>
      <c r="BN67" s="12">
        <f>BN$16*BJ67*$B61</f>
        <v>7.0551000000000003E-2</v>
      </c>
      <c r="BO67" s="12">
        <f>BO$16*BK67*$B61</f>
        <v>-1.2875557500000002E-3</v>
      </c>
      <c r="BP67" s="12">
        <f>BP$16*BL67*$B61</f>
        <v>-0.30524197913396739</v>
      </c>
      <c r="BQ67" s="18">
        <f>BK64+SUM(BM67:BP67)</f>
        <v>-7.4877522348839678</v>
      </c>
      <c r="BR67" s="13">
        <f>EXP(BQ67)</f>
        <v>5.5990007095358882E-4</v>
      </c>
      <c r="BS67" s="2">
        <v>1</v>
      </c>
      <c r="BT67" s="2"/>
      <c r="BU67" s="2"/>
      <c r="BV67" s="4"/>
      <c r="BW67" s="5"/>
    </row>
    <row r="68" spans="1:75" x14ac:dyDescent="0.3">
      <c r="A68" s="1">
        <v>9</v>
      </c>
      <c r="B68" s="2">
        <v>13.5</v>
      </c>
      <c r="C68" s="2">
        <f t="shared" ref="C68:C82" si="82">B68*B68</f>
        <v>182.25</v>
      </c>
      <c r="D68" s="17">
        <f t="shared" ref="D68:D82" si="83">LN(B68)</f>
        <v>2.6026896854443837</v>
      </c>
      <c r="E68" s="27">
        <f t="shared" ref="E68:E82" si="84">E43</f>
        <v>-1.180917</v>
      </c>
      <c r="F68" s="12">
        <f>F$16*B68*$AF61</f>
        <v>0.21165300000000001</v>
      </c>
      <c r="G68" s="12">
        <f>G$16*C68*$AF61</f>
        <v>-1.158800175E-2</v>
      </c>
      <c r="H68" s="12">
        <f>H$16*D68*$AF61</f>
        <v>-0.52819765283313957</v>
      </c>
      <c r="I68" s="18">
        <f>C64+SUM(E68:H68)</f>
        <v>-4.6347044545831393</v>
      </c>
      <c r="J68" s="13">
        <f t="shared" ref="J68:J82" si="85">EXP(I68)</f>
        <v>9.7089760577422218E-3</v>
      </c>
      <c r="K68" s="18">
        <f t="shared" ref="K68:K82" si="86">K67*(1-(J67*($AE68-$AE67)/(1+J67*($AE68-$AE67)/2)))</f>
        <v>0.99596884912548767</v>
      </c>
      <c r="L68" s="2"/>
      <c r="M68" s="2"/>
      <c r="N68" s="4"/>
      <c r="O68" s="5"/>
      <c r="P68" s="1">
        <v>9</v>
      </c>
      <c r="Q68" s="2">
        <v>13.5</v>
      </c>
      <c r="R68" s="2">
        <f t="shared" ref="R68:R82" si="87">Q68*Q68</f>
        <v>182.25</v>
      </c>
      <c r="S68" s="17">
        <f t="shared" ref="S68:S82" si="88">LN(Q68)</f>
        <v>2.6026896854443837</v>
      </c>
      <c r="T68" s="27">
        <f t="shared" ref="T68:T82" si="89">T43</f>
        <v>-1.180917</v>
      </c>
      <c r="U68" s="12">
        <f>U$16*Q68*$B61</f>
        <v>0.21165300000000001</v>
      </c>
      <c r="V68" s="12">
        <f>V$16*R68*$B61</f>
        <v>-1.158800175E-2</v>
      </c>
      <c r="W68" s="12">
        <f>W$16*S68*$B61</f>
        <v>-0.52819765283313957</v>
      </c>
      <c r="X68" s="18">
        <f>R64+SUM(T68:W68)</f>
        <v>-4.5553025545831387</v>
      </c>
      <c r="Y68" s="13">
        <f t="shared" ref="Y68:Y82" si="90">EXP(X68)</f>
        <v>1.0511319503074708E-2</v>
      </c>
      <c r="Z68" s="18">
        <f>Z67*(1-(Y67*($A68-$A67)/(1+Y67*($A68-$A67)/2)))</f>
        <v>0.99563644426726827</v>
      </c>
      <c r="AA68" s="2"/>
      <c r="AB68" s="2"/>
      <c r="AC68" s="4"/>
      <c r="AD68" s="5"/>
      <c r="AE68" s="1">
        <v>9</v>
      </c>
      <c r="AF68" s="2">
        <v>13.5</v>
      </c>
      <c r="AG68" s="2">
        <f t="shared" ref="AG68:AG82" si="91">AF68*AF68</f>
        <v>182.25</v>
      </c>
      <c r="AH68" s="17">
        <f t="shared" ref="AH68:AH82" si="92">LN(AF68)</f>
        <v>2.6026896854443837</v>
      </c>
      <c r="AI68" s="27">
        <f t="shared" ref="AI68:AI82" si="93">AI43</f>
        <v>-1.180917</v>
      </c>
      <c r="AJ68" s="12">
        <f>AJ$16*AF68*$B61</f>
        <v>0.21165300000000001</v>
      </c>
      <c r="AK68" s="12">
        <f>AK$16*AG68*$B61</f>
        <v>-1.158800175E-2</v>
      </c>
      <c r="AL68" s="12">
        <f>AL$16*AH68*$B61</f>
        <v>-0.52819765283313957</v>
      </c>
      <c r="AM68" s="18">
        <f>AG64+SUM(AI68:AL68)</f>
        <v>-4.5168822545831393</v>
      </c>
      <c r="AN68" s="13">
        <f t="shared" ref="AN68:AN82" si="94">EXP(AM68)</f>
        <v>1.0923025849720701E-2</v>
      </c>
      <c r="AO68" s="18">
        <f>AO67*(1-(AN67*($A68-$A67)/(1+AN67*($A68-$A67)/2)))</f>
        <v>0.99546592040074056</v>
      </c>
      <c r="AP68" s="2"/>
      <c r="AQ68" s="2"/>
      <c r="AR68" s="4"/>
      <c r="AS68" s="5"/>
      <c r="AT68" s="1">
        <v>9</v>
      </c>
      <c r="AU68" s="2">
        <v>13.5</v>
      </c>
      <c r="AV68" s="2">
        <f t="shared" ref="AV68:AV82" si="95">AU68*AU68</f>
        <v>182.25</v>
      </c>
      <c r="AW68" s="17">
        <f t="shared" ref="AW68:AW82" si="96">LN(AU68)</f>
        <v>2.6026896854443837</v>
      </c>
      <c r="AX68" s="27">
        <f t="shared" ref="AX68:AX82" si="97">AX43</f>
        <v>-1.180917</v>
      </c>
      <c r="AY68" s="12">
        <f>AY$16*AU68*$B61</f>
        <v>0.21165300000000001</v>
      </c>
      <c r="AZ68" s="12">
        <f>AZ$16*AV68*$B61</f>
        <v>-1.158800175E-2</v>
      </c>
      <c r="BA68" s="12">
        <f>BA$16*AW68*$B61</f>
        <v>-0.52819765283313957</v>
      </c>
      <c r="BB68" s="18">
        <f>AV64+SUM(AX68:BA68)</f>
        <v>-4.4525989545831397</v>
      </c>
      <c r="BC68" s="13">
        <f t="shared" ref="BC68:BC82" si="98">EXP(BB68)</f>
        <v>1.1648254312915673E-2</v>
      </c>
      <c r="BD68" s="18">
        <f>BD67*(1-(BC67*($A68-$A67)/(1+BC67*($A68-$A67)/2)))</f>
        <v>0.9951656102761085</v>
      </c>
      <c r="BE68" s="2"/>
      <c r="BF68" s="2"/>
      <c r="BG68" s="4"/>
      <c r="BH68" s="5"/>
      <c r="BI68" s="1">
        <v>9</v>
      </c>
      <c r="BJ68" s="2">
        <v>13.5</v>
      </c>
      <c r="BK68" s="2">
        <f t="shared" ref="BK68:BK82" si="99">BJ68*BJ68</f>
        <v>182.25</v>
      </c>
      <c r="BL68" s="17">
        <f t="shared" ref="BL68:BL82" si="100">LN(BJ68)</f>
        <v>2.6026896854443837</v>
      </c>
      <c r="BM68" s="27">
        <f t="shared" ref="BM68:BM82" si="101">BM43</f>
        <v>-1.180917</v>
      </c>
      <c r="BN68" s="12">
        <f>BN$16*BJ68*$B61</f>
        <v>0.21165300000000001</v>
      </c>
      <c r="BO68" s="12">
        <f>BO$16*BK68*$B61</f>
        <v>-1.158800175E-2</v>
      </c>
      <c r="BP68" s="12">
        <f>BP$16*BL68*$B61</f>
        <v>-0.52819765283313957</v>
      </c>
      <c r="BQ68" s="18">
        <f>BK64+SUM(BM68:BP68)</f>
        <v>-4.4135463545831399</v>
      </c>
      <c r="BR68" s="13">
        <f t="shared" ref="BR68:BR82" si="102">EXP(BQ68)</f>
        <v>1.2112148102855165E-2</v>
      </c>
      <c r="BS68" s="18">
        <f>BS67*(1-(BR67*($A68-$A67)/(1+BR67*($A68-$A67)/2)))</f>
        <v>0.99497356372055046</v>
      </c>
      <c r="BT68" s="2"/>
      <c r="BU68" s="2"/>
      <c r="BV68" s="4"/>
      <c r="BW68" s="5"/>
    </row>
    <row r="69" spans="1:75" x14ac:dyDescent="0.3">
      <c r="A69" s="1">
        <v>18</v>
      </c>
      <c r="B69" s="2">
        <v>21</v>
      </c>
      <c r="C69" s="2">
        <f t="shared" si="82"/>
        <v>441</v>
      </c>
      <c r="D69" s="17">
        <f t="shared" si="83"/>
        <v>3.044522437723423</v>
      </c>
      <c r="E69" s="27">
        <f t="shared" si="84"/>
        <v>-0.43470710000000001</v>
      </c>
      <c r="F69" s="12">
        <f>F$16*B69*$AF61</f>
        <v>0.32923800000000003</v>
      </c>
      <c r="G69" s="12">
        <f>G$16*C69*$AF61</f>
        <v>-2.8040103E-2</v>
      </c>
      <c r="H69" s="12">
        <f>H$16*D69*$AF61</f>
        <v>-0.61786451707890466</v>
      </c>
      <c r="I69" s="18">
        <f>C64+SUM(E69:H69)</f>
        <v>-3.8770285200789041</v>
      </c>
      <c r="J69" s="13">
        <f t="shared" si="85"/>
        <v>2.0712279954687166E-2</v>
      </c>
      <c r="K69" s="18">
        <f t="shared" si="86"/>
        <v>0.9125834505061613</v>
      </c>
      <c r="L69" s="2"/>
      <c r="M69" s="2"/>
      <c r="N69" s="4"/>
      <c r="O69" s="5"/>
      <c r="P69" s="1">
        <v>18</v>
      </c>
      <c r="Q69" s="2">
        <v>21</v>
      </c>
      <c r="R69" s="2">
        <f t="shared" si="87"/>
        <v>441</v>
      </c>
      <c r="S69" s="17">
        <f t="shared" si="88"/>
        <v>3.044522437723423</v>
      </c>
      <c r="T69" s="27">
        <f t="shared" si="89"/>
        <v>-0.43470710000000001</v>
      </c>
      <c r="U69" s="12">
        <f>U$16*Q69*$B61</f>
        <v>0.32923800000000003</v>
      </c>
      <c r="V69" s="12">
        <f>V$16*R69*$B61</f>
        <v>-2.8040103E-2</v>
      </c>
      <c r="W69" s="12">
        <f>W$16*S69*$B61</f>
        <v>-0.61786451707890466</v>
      </c>
      <c r="X69" s="18">
        <f>R64+SUM(T69:W69)</f>
        <v>-3.7976266200789039</v>
      </c>
      <c r="Y69" s="13">
        <f t="shared" si="90"/>
        <v>2.2423929253305289E-2</v>
      </c>
      <c r="Z69" s="18">
        <f t="shared" ref="Z69:Z82" si="103">Z68*(1-(Y68*($A69-$A68)/(1+Y68*($A69-$A68)/2)))</f>
        <v>0.90570138207540585</v>
      </c>
      <c r="AA69" s="2"/>
      <c r="AB69" s="2"/>
      <c r="AC69" s="4"/>
      <c r="AD69" s="5"/>
      <c r="AE69" s="1">
        <v>18</v>
      </c>
      <c r="AF69" s="2">
        <v>21</v>
      </c>
      <c r="AG69" s="2">
        <f t="shared" si="91"/>
        <v>441</v>
      </c>
      <c r="AH69" s="17">
        <f t="shared" si="92"/>
        <v>3.044522437723423</v>
      </c>
      <c r="AI69" s="27">
        <f t="shared" si="93"/>
        <v>-0.43470710000000001</v>
      </c>
      <c r="AJ69" s="12">
        <f>AJ$16*AF69*$B61</f>
        <v>0.32923800000000003</v>
      </c>
      <c r="AK69" s="12">
        <f>AK$16*AG69*$B61</f>
        <v>-2.8040103E-2</v>
      </c>
      <c r="AL69" s="12">
        <f>AL$16*AH69*$B61</f>
        <v>-0.61786451707890466</v>
      </c>
      <c r="AM69" s="18">
        <f>AG64+SUM(AI69:AL69)</f>
        <v>-3.7592063200789045</v>
      </c>
      <c r="AN69" s="13">
        <f t="shared" si="94"/>
        <v>2.3302227547598978E-2</v>
      </c>
      <c r="AO69" s="18">
        <f t="shared" ref="AO69:AO82" si="104">AO68*(1-(AN68*($A69-$A68)/(1+AN68*($A69-$A68)/2)))</f>
        <v>0.90218930360520544</v>
      </c>
      <c r="AP69" s="2"/>
      <c r="AQ69" s="2"/>
      <c r="AR69" s="4"/>
      <c r="AS69" s="5"/>
      <c r="AT69" s="1">
        <v>18</v>
      </c>
      <c r="AU69" s="2">
        <v>21</v>
      </c>
      <c r="AV69" s="2">
        <f t="shared" si="95"/>
        <v>441</v>
      </c>
      <c r="AW69" s="17">
        <f t="shared" si="96"/>
        <v>3.044522437723423</v>
      </c>
      <c r="AX69" s="27">
        <f t="shared" si="97"/>
        <v>-0.43470710000000001</v>
      </c>
      <c r="AY69" s="12">
        <f>AY$16*AU69*$B61</f>
        <v>0.32923800000000003</v>
      </c>
      <c r="AZ69" s="12">
        <f>AZ$16*AV69*$B61</f>
        <v>-2.8040103E-2</v>
      </c>
      <c r="BA69" s="12">
        <f>BA$16*AW69*$B61</f>
        <v>-0.61786451707890466</v>
      </c>
      <c r="BB69" s="18">
        <f>AV64+SUM(AX69:BA69)</f>
        <v>-3.6949230200789045</v>
      </c>
      <c r="BC69" s="13">
        <f t="shared" si="98"/>
        <v>2.4849366491136039E-2</v>
      </c>
      <c r="BD69" s="18">
        <f t="shared" ref="BD69:BD82" si="105">BD68*(1-(BC68*($A69-$A68)/(1+BC68*($A69-$A68)/2)))</f>
        <v>0.8960343109030352</v>
      </c>
      <c r="BE69" s="2"/>
      <c r="BF69" s="2"/>
      <c r="BG69" s="4"/>
      <c r="BH69" s="5"/>
      <c r="BI69" s="1">
        <v>18</v>
      </c>
      <c r="BJ69" s="2">
        <v>21</v>
      </c>
      <c r="BK69" s="2">
        <f t="shared" si="99"/>
        <v>441</v>
      </c>
      <c r="BL69" s="17">
        <f t="shared" si="100"/>
        <v>3.044522437723423</v>
      </c>
      <c r="BM69" s="27">
        <f t="shared" si="101"/>
        <v>-0.43470710000000001</v>
      </c>
      <c r="BN69" s="12">
        <f>BN$16*BJ69*$B61</f>
        <v>0.32923800000000003</v>
      </c>
      <c r="BO69" s="12">
        <f>BO$16*BK69*$B61</f>
        <v>-2.8040103E-2</v>
      </c>
      <c r="BP69" s="12">
        <f>BP$16*BL69*$B61</f>
        <v>-0.61786451707890466</v>
      </c>
      <c r="BQ69" s="18">
        <f>BK64+SUM(BM69:BP69)</f>
        <v>-3.6558704200789047</v>
      </c>
      <c r="BR69" s="13">
        <f t="shared" si="102"/>
        <v>2.5838996910381499E-2</v>
      </c>
      <c r="BS69" s="18">
        <f t="shared" ref="BS69:BS82" si="106">BS68*(1-(BR68*($A69-$A68)/(1+BR68*($A69-$A68)/2)))</f>
        <v>0.89211825363103237</v>
      </c>
      <c r="BT69" s="2"/>
      <c r="BU69" s="2"/>
      <c r="BV69" s="4"/>
      <c r="BW69" s="5"/>
    </row>
    <row r="70" spans="1:75" x14ac:dyDescent="0.3">
      <c r="A70" s="1">
        <v>24</v>
      </c>
      <c r="B70" s="2">
        <v>27</v>
      </c>
      <c r="C70" s="2">
        <f t="shared" si="82"/>
        <v>729</v>
      </c>
      <c r="D70" s="17">
        <f t="shared" si="83"/>
        <v>3.2958368660043291</v>
      </c>
      <c r="E70" s="27">
        <f t="shared" si="84"/>
        <v>-6.1226099999999999E-2</v>
      </c>
      <c r="F70" s="12">
        <f>F$16*B70*$AF61</f>
        <v>0.42330600000000002</v>
      </c>
      <c r="G70" s="12">
        <f>G$16*C70*$AF61</f>
        <v>-4.6352007000000001E-2</v>
      </c>
      <c r="H70" s="12">
        <f>H$16*D70*$AF61</f>
        <v>-0.6688670210975165</v>
      </c>
      <c r="I70" s="18">
        <f>C64+SUM(E70:H70)</f>
        <v>-3.4787939280975158</v>
      </c>
      <c r="J70" s="13">
        <f t="shared" si="85"/>
        <v>3.0844589400971938E-2</v>
      </c>
      <c r="K70" s="18">
        <f t="shared" si="86"/>
        <v>0.80580803400907142</v>
      </c>
      <c r="L70" s="2"/>
      <c r="M70" s="2"/>
      <c r="N70" s="4"/>
      <c r="O70" s="5"/>
      <c r="P70" s="1">
        <v>24</v>
      </c>
      <c r="Q70" s="2">
        <v>27</v>
      </c>
      <c r="R70" s="2">
        <f t="shared" si="87"/>
        <v>729</v>
      </c>
      <c r="S70" s="17">
        <f t="shared" si="88"/>
        <v>3.2958368660043291</v>
      </c>
      <c r="T70" s="27">
        <f t="shared" si="89"/>
        <v>-6.1226099999999999E-2</v>
      </c>
      <c r="U70" s="12">
        <f>U$16*Q70*$B61</f>
        <v>0.42330600000000002</v>
      </c>
      <c r="V70" s="12">
        <f>V$16*R70*$B61</f>
        <v>-4.6352007000000001E-2</v>
      </c>
      <c r="W70" s="12">
        <f>W$16*S70*$B61</f>
        <v>-0.6688670210975165</v>
      </c>
      <c r="X70" s="18">
        <f>R64+SUM(T70:W70)</f>
        <v>-3.3993920280975161</v>
      </c>
      <c r="Y70" s="13">
        <f t="shared" si="90"/>
        <v>3.3393566139884243E-2</v>
      </c>
      <c r="Z70" s="18">
        <f t="shared" si="103"/>
        <v>0.79152587055603818</v>
      </c>
      <c r="AA70" s="2"/>
      <c r="AB70" s="2"/>
      <c r="AC70" s="4"/>
      <c r="AD70" s="5"/>
      <c r="AE70" s="1">
        <v>24</v>
      </c>
      <c r="AF70" s="2">
        <v>27</v>
      </c>
      <c r="AG70" s="2">
        <f t="shared" si="91"/>
        <v>729</v>
      </c>
      <c r="AH70" s="17">
        <f t="shared" si="92"/>
        <v>3.2958368660043291</v>
      </c>
      <c r="AI70" s="27">
        <f t="shared" si="93"/>
        <v>-6.1226099999999999E-2</v>
      </c>
      <c r="AJ70" s="12">
        <f>AJ$16*AF70*$B61</f>
        <v>0.42330600000000002</v>
      </c>
      <c r="AK70" s="12">
        <f>AK$16*AG70*$B61</f>
        <v>-4.6352007000000001E-2</v>
      </c>
      <c r="AL70" s="12">
        <f>AL$16*AH70*$B61</f>
        <v>-0.6688670210975165</v>
      </c>
      <c r="AM70" s="18">
        <f>AG64+SUM(AI70:AL70)</f>
        <v>-3.3609717280975167</v>
      </c>
      <c r="AN70" s="13">
        <f t="shared" si="94"/>
        <v>3.470152211181636E-2</v>
      </c>
      <c r="AO70" s="18">
        <f t="shared" si="104"/>
        <v>0.78429292562377817</v>
      </c>
      <c r="AP70" s="2"/>
      <c r="AQ70" s="2"/>
      <c r="AR70" s="4"/>
      <c r="AS70" s="5"/>
      <c r="AT70" s="1">
        <v>24</v>
      </c>
      <c r="AU70" s="2">
        <v>27</v>
      </c>
      <c r="AV70" s="2">
        <f t="shared" si="95"/>
        <v>729</v>
      </c>
      <c r="AW70" s="17">
        <f t="shared" si="96"/>
        <v>3.2958368660043291</v>
      </c>
      <c r="AX70" s="27">
        <f t="shared" si="97"/>
        <v>-6.1226099999999999E-2</v>
      </c>
      <c r="AY70" s="12">
        <f>AY$16*AU70*$B61</f>
        <v>0.42330600000000002</v>
      </c>
      <c r="AZ70" s="12">
        <f>AZ$16*AV70*$B61</f>
        <v>-4.6352007000000001E-2</v>
      </c>
      <c r="BA70" s="12">
        <f>BA$16*AW70*$B61</f>
        <v>-0.6688670210975165</v>
      </c>
      <c r="BB70" s="18">
        <f>AV64+SUM(AX70:BA70)</f>
        <v>-3.2966884280975162</v>
      </c>
      <c r="BC70" s="13">
        <f t="shared" si="98"/>
        <v>3.7005511125293135E-2</v>
      </c>
      <c r="BD70" s="18">
        <f t="shared" si="105"/>
        <v>0.77170734038673927</v>
      </c>
      <c r="BE70" s="2"/>
      <c r="BF70" s="2"/>
      <c r="BG70" s="4"/>
      <c r="BH70" s="5"/>
      <c r="BI70" s="1">
        <v>24</v>
      </c>
      <c r="BJ70" s="2">
        <v>27</v>
      </c>
      <c r="BK70" s="2">
        <f t="shared" si="99"/>
        <v>729</v>
      </c>
      <c r="BL70" s="17">
        <f t="shared" si="100"/>
        <v>3.2958368660043291</v>
      </c>
      <c r="BM70" s="27">
        <f t="shared" si="101"/>
        <v>-6.1226099999999999E-2</v>
      </c>
      <c r="BN70" s="12">
        <f>BN$16*BJ70*$B61</f>
        <v>0.42330600000000002</v>
      </c>
      <c r="BO70" s="12">
        <f>BO$16*BK70*$B61</f>
        <v>-4.6352007000000001E-2</v>
      </c>
      <c r="BP70" s="12">
        <f>BP$16*BL70*$B61</f>
        <v>-0.6688670210975165</v>
      </c>
      <c r="BQ70" s="18">
        <f>BK64+SUM(BM70:BP70)</f>
        <v>-3.2576358280975164</v>
      </c>
      <c r="BR70" s="13">
        <f t="shared" si="102"/>
        <v>3.8479262156426247E-2</v>
      </c>
      <c r="BS70" s="18">
        <f t="shared" si="106"/>
        <v>0.76375958644959485</v>
      </c>
      <c r="BT70" s="2"/>
      <c r="BU70" s="2"/>
      <c r="BV70" s="4"/>
      <c r="BW70" s="5"/>
    </row>
    <row r="71" spans="1:75" x14ac:dyDescent="0.3">
      <c r="A71" s="1">
        <v>30</v>
      </c>
      <c r="B71" s="2">
        <v>33</v>
      </c>
      <c r="C71" s="2">
        <f t="shared" si="82"/>
        <v>1089</v>
      </c>
      <c r="D71" s="17">
        <f t="shared" si="83"/>
        <v>3.4965075614664802</v>
      </c>
      <c r="E71" s="27">
        <f t="shared" si="84"/>
        <v>-3.24476E-2</v>
      </c>
      <c r="F71" s="12">
        <f>F$16*B71*$AF61</f>
        <v>0.517374</v>
      </c>
      <c r="G71" s="12">
        <f>G$16*C71*$AF61</f>
        <v>-6.9241887000000002E-2</v>
      </c>
      <c r="H71" s="12">
        <f>H$16*D71*$AF61</f>
        <v>-0.70959173404669185</v>
      </c>
      <c r="I71" s="18">
        <f>C64+SUM(E71:H71)</f>
        <v>-3.4195620210466915</v>
      </c>
      <c r="J71" s="13">
        <f t="shared" si="85"/>
        <v>3.272676543503332E-2</v>
      </c>
      <c r="K71" s="18">
        <f t="shared" si="86"/>
        <v>0.66930982039743703</v>
      </c>
      <c r="L71" s="2"/>
      <c r="M71" s="2"/>
      <c r="N71" s="4"/>
      <c r="O71" s="5"/>
      <c r="P71" s="1">
        <v>30</v>
      </c>
      <c r="Q71" s="2">
        <v>33</v>
      </c>
      <c r="R71" s="2">
        <f t="shared" si="87"/>
        <v>1089</v>
      </c>
      <c r="S71" s="17">
        <f t="shared" si="88"/>
        <v>3.4965075614664802</v>
      </c>
      <c r="T71" s="27">
        <f t="shared" si="89"/>
        <v>-3.24476E-2</v>
      </c>
      <c r="U71" s="12">
        <f>U$16*Q71*$B61</f>
        <v>0.517374</v>
      </c>
      <c r="V71" s="12">
        <f>V$16*R71*$B61</f>
        <v>-6.9241887000000002E-2</v>
      </c>
      <c r="W71" s="12">
        <f>W$16*S71*$B61</f>
        <v>-0.70959173404669185</v>
      </c>
      <c r="X71" s="18">
        <f>R64+SUM(T71:W71)</f>
        <v>-3.3401601210466914</v>
      </c>
      <c r="Y71" s="13">
        <f t="shared" si="90"/>
        <v>3.5431283973092094E-2</v>
      </c>
      <c r="Z71" s="18">
        <f t="shared" si="103"/>
        <v>0.64737570569051894</v>
      </c>
      <c r="AA71" s="2"/>
      <c r="AB71" s="2"/>
      <c r="AC71" s="4"/>
      <c r="AD71" s="5"/>
      <c r="AE71" s="1">
        <v>30</v>
      </c>
      <c r="AF71" s="2">
        <v>33</v>
      </c>
      <c r="AG71" s="2">
        <f t="shared" si="91"/>
        <v>1089</v>
      </c>
      <c r="AH71" s="17">
        <f t="shared" si="92"/>
        <v>3.4965075614664802</v>
      </c>
      <c r="AI71" s="27">
        <f t="shared" si="93"/>
        <v>-3.24476E-2</v>
      </c>
      <c r="AJ71" s="12">
        <f>AJ$16*AF71*$B61</f>
        <v>0.517374</v>
      </c>
      <c r="AK71" s="12">
        <f>AK$16*AG71*$B61</f>
        <v>-6.9241887000000002E-2</v>
      </c>
      <c r="AL71" s="12">
        <f>AL$16*AH71*$B61</f>
        <v>-0.70959173404669185</v>
      </c>
      <c r="AM71" s="18">
        <f>AG64+SUM(AI71:AL71)</f>
        <v>-3.3017398210466919</v>
      </c>
      <c r="AN71" s="13">
        <f t="shared" si="94"/>
        <v>3.6819053080221931E-2</v>
      </c>
      <c r="AO71" s="18">
        <f t="shared" si="104"/>
        <v>0.63639303028502892</v>
      </c>
      <c r="AP71" s="2"/>
      <c r="AQ71" s="2"/>
      <c r="AR71" s="4"/>
      <c r="AS71" s="5"/>
      <c r="AT71" s="1">
        <v>30</v>
      </c>
      <c r="AU71" s="2">
        <v>33</v>
      </c>
      <c r="AV71" s="2">
        <f t="shared" si="95"/>
        <v>1089</v>
      </c>
      <c r="AW71" s="17">
        <f t="shared" si="96"/>
        <v>3.4965075614664802</v>
      </c>
      <c r="AX71" s="27">
        <f t="shared" si="97"/>
        <v>-3.24476E-2</v>
      </c>
      <c r="AY71" s="12">
        <f>AY$16*AU71*$B61</f>
        <v>0.517374</v>
      </c>
      <c r="AZ71" s="12">
        <f>AZ$16*AV71*$B61</f>
        <v>-6.9241887000000002E-2</v>
      </c>
      <c r="BA71" s="12">
        <f>BA$16*AW71*$B61</f>
        <v>-0.70959173404669185</v>
      </c>
      <c r="BB71" s="18">
        <f>AV64+SUM(AX71:BA71)</f>
        <v>-3.2374565210466919</v>
      </c>
      <c r="BC71" s="13">
        <f t="shared" si="98"/>
        <v>3.9263634430576094E-2</v>
      </c>
      <c r="BD71" s="18">
        <f t="shared" si="105"/>
        <v>0.61748412023332522</v>
      </c>
      <c r="BE71" s="2"/>
      <c r="BF71" s="2"/>
      <c r="BG71" s="4"/>
      <c r="BH71" s="5"/>
      <c r="BI71" s="1">
        <v>30</v>
      </c>
      <c r="BJ71" s="2">
        <v>33</v>
      </c>
      <c r="BK71" s="2">
        <f t="shared" si="99"/>
        <v>1089</v>
      </c>
      <c r="BL71" s="17">
        <f t="shared" si="100"/>
        <v>3.4965075614664802</v>
      </c>
      <c r="BM71" s="27">
        <f t="shared" si="101"/>
        <v>-3.24476E-2</v>
      </c>
      <c r="BN71" s="12">
        <f>BN$16*BJ71*$B61</f>
        <v>0.517374</v>
      </c>
      <c r="BO71" s="12">
        <f>BO$16*BK71*$B61</f>
        <v>-6.9241887000000002E-2</v>
      </c>
      <c r="BP71" s="12">
        <f>BP$16*BL71*$B61</f>
        <v>-0.70959173404669185</v>
      </c>
      <c r="BQ71" s="18">
        <f>BK64+SUM(BM71:BP71)</f>
        <v>-3.1984039210466921</v>
      </c>
      <c r="BR71" s="13">
        <f t="shared" si="102"/>
        <v>4.0827315622066103E-2</v>
      </c>
      <c r="BS71" s="18">
        <f t="shared" si="106"/>
        <v>0.60567507985687996</v>
      </c>
      <c r="BT71" s="2"/>
      <c r="BU71" s="2"/>
      <c r="BV71" s="4"/>
      <c r="BW71" s="5"/>
    </row>
    <row r="72" spans="1:75" x14ac:dyDescent="0.3">
      <c r="A72" s="1">
        <v>36</v>
      </c>
      <c r="B72" s="2">
        <v>39</v>
      </c>
      <c r="C72" s="2">
        <f t="shared" si="82"/>
        <v>1521</v>
      </c>
      <c r="D72" s="17">
        <f t="shared" si="83"/>
        <v>3.6635616461296463</v>
      </c>
      <c r="E72" s="28">
        <f t="shared" si="84"/>
        <v>0</v>
      </c>
      <c r="F72" s="12">
        <f>F$16*B72*$AF61</f>
        <v>0.61144200000000004</v>
      </c>
      <c r="G72" s="12">
        <f>G$16*C72*$AF61</f>
        <v>-9.6709743000000001E-2</v>
      </c>
      <c r="H72" s="12">
        <f>H$16*D72*$AF61</f>
        <v>-0.74349419115048887</v>
      </c>
      <c r="I72" s="18">
        <f>C64+SUM(E72:H72)</f>
        <v>-3.3544167341504885</v>
      </c>
      <c r="J72" s="13">
        <f t="shared" si="85"/>
        <v>3.4929737537416947E-2</v>
      </c>
      <c r="K72" s="18">
        <f t="shared" si="86"/>
        <v>0.54963359472187279</v>
      </c>
      <c r="L72" s="2"/>
      <c r="M72" s="2"/>
      <c r="N72" s="4"/>
      <c r="O72" s="5"/>
      <c r="P72" s="1">
        <v>36</v>
      </c>
      <c r="Q72" s="2">
        <v>39</v>
      </c>
      <c r="R72" s="2">
        <f t="shared" si="87"/>
        <v>1521</v>
      </c>
      <c r="S72" s="17">
        <f t="shared" si="88"/>
        <v>3.6635616461296463</v>
      </c>
      <c r="T72" s="28">
        <f t="shared" si="89"/>
        <v>0</v>
      </c>
      <c r="U72" s="12">
        <f>U$16*Q72*$B61</f>
        <v>0.61144200000000004</v>
      </c>
      <c r="V72" s="12">
        <f>V$16*R72*$B61</f>
        <v>-9.6709743000000001E-2</v>
      </c>
      <c r="W72" s="12">
        <f>W$16*S72*$B61</f>
        <v>-0.74349419115048887</v>
      </c>
      <c r="X72" s="18">
        <f>R64+SUM(T72:W72)</f>
        <v>-3.2750148341504883</v>
      </c>
      <c r="Y72" s="13">
        <f t="shared" si="90"/>
        <v>3.7816308252356753E-2</v>
      </c>
      <c r="Z72" s="18">
        <f t="shared" si="103"/>
        <v>0.52297465749265537</v>
      </c>
      <c r="AA72" s="2"/>
      <c r="AB72" s="2"/>
      <c r="AC72" s="4"/>
      <c r="AD72" s="5"/>
      <c r="AE72" s="1">
        <v>36</v>
      </c>
      <c r="AF72" s="2">
        <v>39</v>
      </c>
      <c r="AG72" s="2">
        <f t="shared" si="91"/>
        <v>1521</v>
      </c>
      <c r="AH72" s="17">
        <f t="shared" si="92"/>
        <v>3.6635616461296463</v>
      </c>
      <c r="AI72" s="28">
        <f t="shared" si="93"/>
        <v>0</v>
      </c>
      <c r="AJ72" s="12">
        <f>AJ$16*AF72*$B61</f>
        <v>0.61144200000000004</v>
      </c>
      <c r="AK72" s="12">
        <f>AK$16*AG72*$B61</f>
        <v>-9.6709743000000001E-2</v>
      </c>
      <c r="AL72" s="12">
        <f>AL$16*AH72*$B61</f>
        <v>-0.74349419115048887</v>
      </c>
      <c r="AM72" s="18">
        <f>AG64+SUM(AI72:AL72)</f>
        <v>-3.2365945341504889</v>
      </c>
      <c r="AN72" s="13">
        <f t="shared" si="94"/>
        <v>3.929749376000518E-2</v>
      </c>
      <c r="AO72" s="18">
        <f t="shared" si="104"/>
        <v>0.50978901733254245</v>
      </c>
      <c r="AP72" s="2"/>
      <c r="AQ72" s="2"/>
      <c r="AR72" s="4"/>
      <c r="AS72" s="5"/>
      <c r="AT72" s="1">
        <v>36</v>
      </c>
      <c r="AU72" s="2">
        <v>39</v>
      </c>
      <c r="AV72" s="2">
        <f t="shared" si="95"/>
        <v>1521</v>
      </c>
      <c r="AW72" s="17">
        <f t="shared" si="96"/>
        <v>3.6635616461296463</v>
      </c>
      <c r="AX72" s="28">
        <f t="shared" si="97"/>
        <v>0</v>
      </c>
      <c r="AY72" s="12">
        <f>AY$16*AU72*$B61</f>
        <v>0.61144200000000004</v>
      </c>
      <c r="AZ72" s="12">
        <f>AZ$16*AV72*$B61</f>
        <v>-9.6709743000000001E-2</v>
      </c>
      <c r="BA72" s="12">
        <f>BA$16*AW72*$B61</f>
        <v>-0.74349419115048887</v>
      </c>
      <c r="BB72" s="18">
        <f>AV64+SUM(AX72:BA72)</f>
        <v>-3.1723112341504889</v>
      </c>
      <c r="BC72" s="13">
        <f t="shared" si="98"/>
        <v>4.1906629854626024E-2</v>
      </c>
      <c r="BD72" s="18">
        <f t="shared" si="105"/>
        <v>0.48734526854578569</v>
      </c>
      <c r="BE72" s="2"/>
      <c r="BF72" s="2"/>
      <c r="BG72" s="4"/>
      <c r="BH72" s="5"/>
      <c r="BI72" s="1">
        <v>36</v>
      </c>
      <c r="BJ72" s="2">
        <v>39</v>
      </c>
      <c r="BK72" s="2">
        <f t="shared" si="99"/>
        <v>1521</v>
      </c>
      <c r="BL72" s="17">
        <f t="shared" si="100"/>
        <v>3.6635616461296463</v>
      </c>
      <c r="BM72" s="28">
        <f t="shared" si="101"/>
        <v>0</v>
      </c>
      <c r="BN72" s="12">
        <f>BN$16*BJ72*$B61</f>
        <v>0.61144200000000004</v>
      </c>
      <c r="BO72" s="12">
        <f>BO$16*BK72*$B61</f>
        <v>-9.6709743000000001E-2</v>
      </c>
      <c r="BP72" s="12">
        <f>BP$16*BL72*$B61</f>
        <v>-0.74349419115048887</v>
      </c>
      <c r="BQ72" s="18">
        <f>BK64+SUM(BM72:BP72)</f>
        <v>-3.1332586341504891</v>
      </c>
      <c r="BR72" s="13">
        <f t="shared" si="102"/>
        <v>4.357556880673135E-2</v>
      </c>
      <c r="BS72" s="18">
        <f t="shared" si="106"/>
        <v>0.47349609353763955</v>
      </c>
      <c r="BT72" s="2"/>
      <c r="BU72" s="2"/>
      <c r="BV72" s="4"/>
      <c r="BW72" s="5"/>
    </row>
    <row r="73" spans="1:75" x14ac:dyDescent="0.3">
      <c r="A73" s="1">
        <v>42</v>
      </c>
      <c r="B73" s="2">
        <v>45</v>
      </c>
      <c r="C73" s="2">
        <f t="shared" si="82"/>
        <v>2025</v>
      </c>
      <c r="D73" s="17">
        <f t="shared" si="83"/>
        <v>3.8066624897703196</v>
      </c>
      <c r="E73" s="27">
        <f t="shared" si="84"/>
        <v>-0.18529119999999999</v>
      </c>
      <c r="F73" s="12">
        <f>F$16*B73*$AF61</f>
        <v>0.70551000000000008</v>
      </c>
      <c r="G73" s="12">
        <f>G$16*C73*$AF61</f>
        <v>-0.12875557500000001</v>
      </c>
      <c r="H73" s="12">
        <f>H$16*D73*$AF61</f>
        <v>-0.77253550566145801</v>
      </c>
      <c r="I73" s="18">
        <f>C64+SUM(E73:H73)</f>
        <v>-3.5067270806614577</v>
      </c>
      <c r="J73" s="13">
        <f t="shared" si="85"/>
        <v>2.9994924929076554E-2</v>
      </c>
      <c r="K73" s="18">
        <f t="shared" si="86"/>
        <v>0.44536814578621153</v>
      </c>
      <c r="L73" s="2"/>
      <c r="M73" s="2"/>
      <c r="N73" s="4"/>
      <c r="O73" s="5"/>
      <c r="P73" s="1">
        <v>42</v>
      </c>
      <c r="Q73" s="2">
        <v>45</v>
      </c>
      <c r="R73" s="2">
        <f t="shared" si="87"/>
        <v>2025</v>
      </c>
      <c r="S73" s="17">
        <f t="shared" si="88"/>
        <v>3.8066624897703196</v>
      </c>
      <c r="T73" s="27">
        <f t="shared" si="89"/>
        <v>-0.18529119999999999</v>
      </c>
      <c r="U73" s="12">
        <f>U$16*Q73*$B61</f>
        <v>0.70551000000000008</v>
      </c>
      <c r="V73" s="12">
        <f>V$16*R73*$B61</f>
        <v>-0.12875557500000001</v>
      </c>
      <c r="W73" s="12">
        <f>W$16*S73*$B61</f>
        <v>-0.77253550566145801</v>
      </c>
      <c r="X73" s="18">
        <f>R64+SUM(T73:W73)</f>
        <v>-3.4273251806614571</v>
      </c>
      <c r="Y73" s="13">
        <f t="shared" si="90"/>
        <v>3.2473685950522628E-2</v>
      </c>
      <c r="Z73" s="18">
        <f t="shared" si="103"/>
        <v>0.41640324456379829</v>
      </c>
      <c r="AA73" s="2"/>
      <c r="AB73" s="2"/>
      <c r="AC73" s="4"/>
      <c r="AD73" s="5"/>
      <c r="AE73" s="1">
        <v>42</v>
      </c>
      <c r="AF73" s="2">
        <v>45</v>
      </c>
      <c r="AG73" s="2">
        <f t="shared" si="91"/>
        <v>2025</v>
      </c>
      <c r="AH73" s="17">
        <f t="shared" si="92"/>
        <v>3.8066624897703196</v>
      </c>
      <c r="AI73" s="27">
        <f t="shared" si="93"/>
        <v>-0.18529119999999999</v>
      </c>
      <c r="AJ73" s="12">
        <f>AJ$16*AF73*$B61</f>
        <v>0.70551000000000008</v>
      </c>
      <c r="AK73" s="12">
        <f>AK$16*AG73*$B61</f>
        <v>-0.12875557500000001</v>
      </c>
      <c r="AL73" s="12">
        <f>AL$16*AH73*$B61</f>
        <v>-0.77253550566145801</v>
      </c>
      <c r="AM73" s="18">
        <f>AG64+SUM(AI73:AL73)</f>
        <v>-3.3889048806614577</v>
      </c>
      <c r="AN73" s="13">
        <f t="shared" si="94"/>
        <v>3.3745612144080742E-2</v>
      </c>
      <c r="AO73" s="18">
        <f t="shared" si="104"/>
        <v>0.40226473715522543</v>
      </c>
      <c r="AP73" s="2"/>
      <c r="AQ73" s="2"/>
      <c r="AR73" s="4"/>
      <c r="AS73" s="5"/>
      <c r="AT73" s="1">
        <v>42</v>
      </c>
      <c r="AU73" s="2">
        <v>45</v>
      </c>
      <c r="AV73" s="2">
        <f t="shared" si="95"/>
        <v>2025</v>
      </c>
      <c r="AW73" s="17">
        <f t="shared" si="96"/>
        <v>3.8066624897703196</v>
      </c>
      <c r="AX73" s="27">
        <f t="shared" si="97"/>
        <v>-0.18529119999999999</v>
      </c>
      <c r="AY73" s="12">
        <f>AY$16*AU73*$B61</f>
        <v>0.70551000000000008</v>
      </c>
      <c r="AZ73" s="12">
        <f>AZ$16*AV73*$B61</f>
        <v>-0.12875557500000001</v>
      </c>
      <c r="BA73" s="12">
        <f>BA$16*AW73*$B61</f>
        <v>-0.77253550566145801</v>
      </c>
      <c r="BB73" s="18">
        <f>AV64+SUM(AX73:BA73)</f>
        <v>-3.3246215806614581</v>
      </c>
      <c r="BC73" s="13">
        <f t="shared" si="98"/>
        <v>3.5986134026160792E-2</v>
      </c>
      <c r="BD73" s="18">
        <f t="shared" si="105"/>
        <v>0.37849226895138166</v>
      </c>
      <c r="BE73" s="2"/>
      <c r="BF73" s="2"/>
      <c r="BG73" s="4"/>
      <c r="BH73" s="5"/>
      <c r="BI73" s="1">
        <v>42</v>
      </c>
      <c r="BJ73" s="2">
        <v>45</v>
      </c>
      <c r="BK73" s="2">
        <f t="shared" si="99"/>
        <v>2025</v>
      </c>
      <c r="BL73" s="17">
        <f t="shared" si="100"/>
        <v>3.8066624897703196</v>
      </c>
      <c r="BM73" s="27">
        <f t="shared" si="101"/>
        <v>-0.18529119999999999</v>
      </c>
      <c r="BN73" s="12">
        <f>BN$16*BJ73*$B61</f>
        <v>0.70551000000000008</v>
      </c>
      <c r="BO73" s="12">
        <f>BO$16*BK73*$B61</f>
        <v>-0.12875557500000001</v>
      </c>
      <c r="BP73" s="12">
        <f>BP$16*BL73*$B61</f>
        <v>-0.77253550566145801</v>
      </c>
      <c r="BQ73" s="18">
        <f>BK64+SUM(BM73:BP73)</f>
        <v>-3.2855689806614583</v>
      </c>
      <c r="BR73" s="13">
        <f t="shared" si="102"/>
        <v>3.7419288183874883E-2</v>
      </c>
      <c r="BS73" s="18">
        <f t="shared" si="106"/>
        <v>0.36401148605548223</v>
      </c>
      <c r="BT73" s="2"/>
      <c r="BU73" s="2"/>
      <c r="BV73" s="4"/>
      <c r="BW73" s="5"/>
    </row>
    <row r="74" spans="1:75" x14ac:dyDescent="0.3">
      <c r="A74" s="1">
        <v>48</v>
      </c>
      <c r="B74" s="2">
        <v>51</v>
      </c>
      <c r="C74" s="2">
        <f t="shared" si="82"/>
        <v>2601</v>
      </c>
      <c r="D74" s="17">
        <f t="shared" si="83"/>
        <v>3.9318256327243257</v>
      </c>
      <c r="E74" s="27">
        <f t="shared" si="84"/>
        <v>-0.35415150000000001</v>
      </c>
      <c r="F74" s="12">
        <f>F$16*B74*$AF61</f>
        <v>0.79957800000000001</v>
      </c>
      <c r="G74" s="12">
        <f>G$16*C74*$AF61</f>
        <v>-0.16537938300000002</v>
      </c>
      <c r="H74" s="12">
        <f>H$16*D74*$AF61</f>
        <v>-0.79793648938197281</v>
      </c>
      <c r="I74" s="18">
        <f>C64+SUM(E74:H74)</f>
        <v>-3.6435441723819721</v>
      </c>
      <c r="J74" s="13">
        <f t="shared" si="85"/>
        <v>2.6159465818546137E-2</v>
      </c>
      <c r="K74" s="18">
        <f t="shared" si="86"/>
        <v>0.37183252726566585</v>
      </c>
      <c r="L74" s="2"/>
      <c r="M74" s="2"/>
      <c r="N74" s="4"/>
      <c r="O74" s="5"/>
      <c r="P74" s="1">
        <v>48</v>
      </c>
      <c r="Q74" s="2">
        <v>51</v>
      </c>
      <c r="R74" s="2">
        <f t="shared" si="87"/>
        <v>2601</v>
      </c>
      <c r="S74" s="17">
        <f t="shared" si="88"/>
        <v>3.9318256327243257</v>
      </c>
      <c r="T74" s="27">
        <f t="shared" si="89"/>
        <v>-0.35415150000000001</v>
      </c>
      <c r="U74" s="12">
        <f>U$16*Q74*$B61</f>
        <v>0.79957800000000001</v>
      </c>
      <c r="V74" s="12">
        <f>V$16*R74*$B61</f>
        <v>-0.16537938300000002</v>
      </c>
      <c r="W74" s="12">
        <f>W$16*S74*$B61</f>
        <v>-0.79793648938197281</v>
      </c>
      <c r="X74" s="18">
        <f>R64+SUM(T74:W74)</f>
        <v>-3.5641422723819725</v>
      </c>
      <c r="Y74" s="13">
        <f t="shared" si="90"/>
        <v>2.832126700211918E-2</v>
      </c>
      <c r="Z74" s="18">
        <f t="shared" si="103"/>
        <v>0.34247274307032838</v>
      </c>
      <c r="AA74" s="2"/>
      <c r="AB74" s="2"/>
      <c r="AC74" s="4"/>
      <c r="AD74" s="5"/>
      <c r="AE74" s="1">
        <v>48</v>
      </c>
      <c r="AF74" s="2">
        <v>51</v>
      </c>
      <c r="AG74" s="2">
        <f t="shared" si="91"/>
        <v>2601</v>
      </c>
      <c r="AH74" s="17">
        <f t="shared" si="92"/>
        <v>3.9318256327243257</v>
      </c>
      <c r="AI74" s="27">
        <f t="shared" si="93"/>
        <v>-0.35415150000000001</v>
      </c>
      <c r="AJ74" s="12">
        <f>AJ$16*AF74*$B61</f>
        <v>0.79957800000000001</v>
      </c>
      <c r="AK74" s="12">
        <f>AK$16*AG74*$B61</f>
        <v>-0.16537938300000002</v>
      </c>
      <c r="AL74" s="12">
        <f>AL$16*AH74*$B61</f>
        <v>-0.79793648938197281</v>
      </c>
      <c r="AM74" s="18">
        <f>AG64+SUM(AI74:AL74)</f>
        <v>-3.525721972381973</v>
      </c>
      <c r="AN74" s="13">
        <f t="shared" si="94"/>
        <v>2.9430551651531411E-2</v>
      </c>
      <c r="AO74" s="18">
        <f t="shared" si="104"/>
        <v>0.32830424464249941</v>
      </c>
      <c r="AP74" s="2"/>
      <c r="AQ74" s="2"/>
      <c r="AR74" s="4"/>
      <c r="AS74" s="5"/>
      <c r="AT74" s="1">
        <v>48</v>
      </c>
      <c r="AU74" s="2">
        <v>51</v>
      </c>
      <c r="AV74" s="2">
        <f t="shared" si="95"/>
        <v>2601</v>
      </c>
      <c r="AW74" s="17">
        <f t="shared" si="96"/>
        <v>3.9318256327243257</v>
      </c>
      <c r="AX74" s="27">
        <f t="shared" si="97"/>
        <v>-0.35415150000000001</v>
      </c>
      <c r="AY74" s="12">
        <f>AY$16*AU74*$B61</f>
        <v>0.79957800000000001</v>
      </c>
      <c r="AZ74" s="12">
        <f>AZ$16*AV74*$B61</f>
        <v>-0.16537938300000002</v>
      </c>
      <c r="BA74" s="12">
        <f>BA$16*AW74*$B61</f>
        <v>-0.79793648938197281</v>
      </c>
      <c r="BB74" s="18">
        <f>AV64+SUM(AX74:BA74)</f>
        <v>-3.4614386723819726</v>
      </c>
      <c r="BC74" s="13">
        <f t="shared" si="98"/>
        <v>3.1384577398505767E-2</v>
      </c>
      <c r="BD74" s="18">
        <f t="shared" si="105"/>
        <v>0.30473242295283859</v>
      </c>
      <c r="BE74" s="2"/>
      <c r="BF74" s="2"/>
      <c r="BG74" s="4"/>
      <c r="BH74" s="5"/>
      <c r="BI74" s="1">
        <v>48</v>
      </c>
      <c r="BJ74" s="2">
        <v>51</v>
      </c>
      <c r="BK74" s="2">
        <f t="shared" si="99"/>
        <v>2601</v>
      </c>
      <c r="BL74" s="17">
        <f t="shared" si="100"/>
        <v>3.9318256327243257</v>
      </c>
      <c r="BM74" s="27">
        <f t="shared" si="101"/>
        <v>-0.35415150000000001</v>
      </c>
      <c r="BN74" s="12">
        <f>BN$16*BJ74*$B61</f>
        <v>0.79957800000000001</v>
      </c>
      <c r="BO74" s="12">
        <f>BO$16*BK74*$B61</f>
        <v>-0.16537938300000002</v>
      </c>
      <c r="BP74" s="12">
        <f>BP$16*BL74*$B61</f>
        <v>-0.79793648938197281</v>
      </c>
      <c r="BQ74" s="18">
        <f>BK64+SUM(BM74:BP74)</f>
        <v>-3.4223860723819728</v>
      </c>
      <c r="BR74" s="13">
        <f t="shared" si="102"/>
        <v>3.2634473748974255E-2</v>
      </c>
      <c r="BS74" s="18">
        <f t="shared" si="106"/>
        <v>0.29053364714925922</v>
      </c>
      <c r="BT74" s="2"/>
      <c r="BU74" s="2"/>
      <c r="BV74" s="4"/>
      <c r="BW74" s="5"/>
    </row>
    <row r="75" spans="1:75" x14ac:dyDescent="0.3">
      <c r="A75" s="1">
        <v>54</v>
      </c>
      <c r="B75" s="2">
        <v>57</v>
      </c>
      <c r="C75" s="2">
        <f t="shared" si="82"/>
        <v>3249</v>
      </c>
      <c r="D75" s="17">
        <f t="shared" si="83"/>
        <v>4.0430512678345503</v>
      </c>
      <c r="E75" s="27">
        <f t="shared" si="84"/>
        <v>-0.56881119999999996</v>
      </c>
      <c r="F75" s="12">
        <f>F$16*B75*$AF61</f>
        <v>0.89364600000000005</v>
      </c>
      <c r="G75" s="12">
        <f>G$16*C75*$AF61</f>
        <v>-0.20658116700000001</v>
      </c>
      <c r="H75" s="12">
        <f>H$16*D75*$AF61</f>
        <v>-0.82050895344814712</v>
      </c>
      <c r="I75" s="18">
        <f>C64+SUM(E75:H75)</f>
        <v>-3.8279101204481467</v>
      </c>
      <c r="J75" s="13">
        <f t="shared" si="85"/>
        <v>2.1755033554096977E-2</v>
      </c>
      <c r="K75" s="18">
        <f t="shared" si="86"/>
        <v>0.31771772824783989</v>
      </c>
      <c r="L75" s="2"/>
      <c r="M75" s="2"/>
      <c r="N75" s="4"/>
      <c r="O75" s="5"/>
      <c r="P75" s="1">
        <v>54</v>
      </c>
      <c r="Q75" s="2">
        <v>57</v>
      </c>
      <c r="R75" s="2">
        <f t="shared" si="87"/>
        <v>3249</v>
      </c>
      <c r="S75" s="17">
        <f t="shared" si="88"/>
        <v>4.0430512678345503</v>
      </c>
      <c r="T75" s="27">
        <f t="shared" si="89"/>
        <v>-0.56881119999999996</v>
      </c>
      <c r="U75" s="12">
        <f>U$16*Q75*$B61</f>
        <v>0.89364600000000005</v>
      </c>
      <c r="V75" s="12">
        <f>V$16*R75*$B61</f>
        <v>-0.20658116700000001</v>
      </c>
      <c r="W75" s="12">
        <f>W$16*S75*$B61</f>
        <v>-0.82050895344814712</v>
      </c>
      <c r="X75" s="18">
        <f>R64+SUM(T75:W75)</f>
        <v>-3.7485082204481461</v>
      </c>
      <c r="Y75" s="13">
        <f t="shared" si="90"/>
        <v>2.3552855329669171E-2</v>
      </c>
      <c r="Z75" s="18">
        <f t="shared" si="103"/>
        <v>0.28883448165489839</v>
      </c>
      <c r="AA75" s="2"/>
      <c r="AB75" s="2"/>
      <c r="AC75" s="4"/>
      <c r="AD75" s="5"/>
      <c r="AE75" s="1">
        <v>54</v>
      </c>
      <c r="AF75" s="2">
        <v>57</v>
      </c>
      <c r="AG75" s="2">
        <f t="shared" si="91"/>
        <v>3249</v>
      </c>
      <c r="AH75" s="17">
        <f t="shared" si="92"/>
        <v>4.0430512678345503</v>
      </c>
      <c r="AI75" s="27">
        <f t="shared" si="93"/>
        <v>-0.56881119999999996</v>
      </c>
      <c r="AJ75" s="12">
        <f>AJ$16*AF75*$B61</f>
        <v>0.89364600000000005</v>
      </c>
      <c r="AK75" s="12">
        <f>AK$16*AG75*$B61</f>
        <v>-0.20658116700000001</v>
      </c>
      <c r="AL75" s="12">
        <f>AL$16*AH75*$B61</f>
        <v>-0.82050895344814712</v>
      </c>
      <c r="AM75" s="18">
        <f>AG64+SUM(AI75:AL75)</f>
        <v>-3.7100879204481467</v>
      </c>
      <c r="AN75" s="13">
        <f t="shared" si="94"/>
        <v>2.4475371291440024E-2</v>
      </c>
      <c r="AO75" s="18">
        <f t="shared" si="104"/>
        <v>0.27503447094509176</v>
      </c>
      <c r="AP75" s="2"/>
      <c r="AQ75" s="2"/>
      <c r="AR75" s="4"/>
      <c r="AS75" s="5"/>
      <c r="AT75" s="1">
        <v>54</v>
      </c>
      <c r="AU75" s="2">
        <v>57</v>
      </c>
      <c r="AV75" s="2">
        <f t="shared" si="95"/>
        <v>3249</v>
      </c>
      <c r="AW75" s="17">
        <f t="shared" si="96"/>
        <v>4.0430512678345503</v>
      </c>
      <c r="AX75" s="27">
        <f t="shared" si="97"/>
        <v>-0.56881119999999996</v>
      </c>
      <c r="AY75" s="12">
        <f>AY$16*AU75*$B61</f>
        <v>0.89364600000000005</v>
      </c>
      <c r="AZ75" s="12">
        <f>AZ$16*AV75*$B61</f>
        <v>-0.20658116700000001</v>
      </c>
      <c r="BA75" s="12">
        <f>BA$16*AW75*$B61</f>
        <v>-0.82050895344814712</v>
      </c>
      <c r="BB75" s="18">
        <f>AV64+SUM(AX75:BA75)</f>
        <v>-3.6458046204481471</v>
      </c>
      <c r="BC75" s="13">
        <f t="shared" si="98"/>
        <v>2.6100400486832001E-2</v>
      </c>
      <c r="BD75" s="18">
        <f t="shared" si="105"/>
        <v>0.25228696835585024</v>
      </c>
      <c r="BE75" s="2"/>
      <c r="BF75" s="2"/>
      <c r="BG75" s="4"/>
      <c r="BH75" s="5"/>
      <c r="BI75" s="1">
        <v>54</v>
      </c>
      <c r="BJ75" s="2">
        <v>57</v>
      </c>
      <c r="BK75" s="2">
        <f t="shared" si="99"/>
        <v>3249</v>
      </c>
      <c r="BL75" s="17">
        <f t="shared" si="100"/>
        <v>4.0430512678345503</v>
      </c>
      <c r="BM75" s="27">
        <f t="shared" si="101"/>
        <v>-0.56881119999999996</v>
      </c>
      <c r="BN75" s="12">
        <f>BN$16*BJ75*$B61</f>
        <v>0.89364600000000005</v>
      </c>
      <c r="BO75" s="12">
        <f>BO$16*BK75*$B61</f>
        <v>-0.20658116700000001</v>
      </c>
      <c r="BP75" s="12">
        <f>BP$16*BL75*$B61</f>
        <v>-0.82050895344814712</v>
      </c>
      <c r="BQ75" s="18">
        <f>BK64+SUM(BM75:BP75)</f>
        <v>-3.6067520204481474</v>
      </c>
      <c r="BR75" s="13">
        <f t="shared" si="102"/>
        <v>2.7139853556409112E-2</v>
      </c>
      <c r="BS75" s="18">
        <f t="shared" si="106"/>
        <v>0.23871809125827975</v>
      </c>
      <c r="BT75" s="2"/>
      <c r="BU75" s="2"/>
      <c r="BV75" s="4"/>
      <c r="BW75" s="5"/>
    </row>
    <row r="76" spans="1:75" x14ac:dyDescent="0.3">
      <c r="A76" s="1">
        <v>60</v>
      </c>
      <c r="B76" s="2">
        <v>63</v>
      </c>
      <c r="C76" s="2">
        <f t="shared" si="82"/>
        <v>3969</v>
      </c>
      <c r="D76" s="17">
        <f t="shared" si="83"/>
        <v>4.1431347263915326</v>
      </c>
      <c r="E76" s="27">
        <f t="shared" si="84"/>
        <v>-0.75107740000000001</v>
      </c>
      <c r="F76" s="12">
        <f>F$16*B76*$AF61</f>
        <v>0.98771399999999998</v>
      </c>
      <c r="G76" s="12">
        <f>G$16*C76*$AF61</f>
        <v>-0.25236092700000001</v>
      </c>
      <c r="H76" s="12">
        <f>H$16*D76*$AF61</f>
        <v>-0.84082019077807679</v>
      </c>
      <c r="I76" s="18">
        <f>C64+SUM(E76:H76)</f>
        <v>-3.9821993177780763</v>
      </c>
      <c r="J76" s="13">
        <f t="shared" si="85"/>
        <v>1.8644588837037328E-2</v>
      </c>
      <c r="K76" s="18">
        <f t="shared" si="86"/>
        <v>0.27878680015604779</v>
      </c>
      <c r="L76" s="2"/>
      <c r="M76" s="2"/>
      <c r="N76" s="4"/>
      <c r="O76" s="5"/>
      <c r="P76" s="1">
        <v>60</v>
      </c>
      <c r="Q76" s="2">
        <v>63</v>
      </c>
      <c r="R76" s="2">
        <f t="shared" si="87"/>
        <v>3969</v>
      </c>
      <c r="S76" s="17">
        <f t="shared" si="88"/>
        <v>4.1431347263915326</v>
      </c>
      <c r="T76" s="27">
        <f t="shared" si="89"/>
        <v>-0.75107740000000001</v>
      </c>
      <c r="U76" s="12">
        <f>U$16*Q76*$B61</f>
        <v>0.98771399999999998</v>
      </c>
      <c r="V76" s="12">
        <f>V$16*R76*$B61</f>
        <v>-0.25236092700000001</v>
      </c>
      <c r="W76" s="12">
        <f>W$16*S76*$B61</f>
        <v>-0.84082019077807679</v>
      </c>
      <c r="X76" s="18">
        <f>R64+SUM(T76:W76)</f>
        <v>-3.9027974177780762</v>
      </c>
      <c r="Y76" s="13">
        <f t="shared" si="90"/>
        <v>2.0185365491068422E-2</v>
      </c>
      <c r="Z76" s="18">
        <f t="shared" si="103"/>
        <v>0.25071097350725435</v>
      </c>
      <c r="AA76" s="2"/>
      <c r="AB76" s="2"/>
      <c r="AC76" s="4"/>
      <c r="AD76" s="5"/>
      <c r="AE76" s="1">
        <v>60</v>
      </c>
      <c r="AF76" s="2">
        <v>63</v>
      </c>
      <c r="AG76" s="2">
        <f t="shared" si="91"/>
        <v>3969</v>
      </c>
      <c r="AH76" s="17">
        <f t="shared" si="92"/>
        <v>4.1431347263915326</v>
      </c>
      <c r="AI76" s="27">
        <f t="shared" si="93"/>
        <v>-0.75107740000000001</v>
      </c>
      <c r="AJ76" s="12">
        <f>AJ$16*AF76*$B61</f>
        <v>0.98771399999999998</v>
      </c>
      <c r="AK76" s="12">
        <f>AK$16*AG76*$B61</f>
        <v>-0.25236092700000001</v>
      </c>
      <c r="AL76" s="12">
        <f>AL$16*AH76*$B61</f>
        <v>-0.84082019077807679</v>
      </c>
      <c r="AM76" s="18">
        <f>AG64+SUM(AI76:AL76)</f>
        <v>-3.8643771177780768</v>
      </c>
      <c r="AN76" s="13">
        <f t="shared" si="94"/>
        <v>2.0975983936222808E-2</v>
      </c>
      <c r="AO76" s="18">
        <f t="shared" si="104"/>
        <v>0.23740782459849069</v>
      </c>
      <c r="AP76" s="2"/>
      <c r="AQ76" s="2"/>
      <c r="AR76" s="4"/>
      <c r="AS76" s="5"/>
      <c r="AT76" s="1">
        <v>60</v>
      </c>
      <c r="AU76" s="2">
        <v>63</v>
      </c>
      <c r="AV76" s="2">
        <f t="shared" si="95"/>
        <v>3969</v>
      </c>
      <c r="AW76" s="17">
        <f t="shared" si="96"/>
        <v>4.1431347263915326</v>
      </c>
      <c r="AX76" s="27">
        <f t="shared" si="97"/>
        <v>-0.75107740000000001</v>
      </c>
      <c r="AY76" s="12">
        <f>AY$16*AU76*$B61</f>
        <v>0.98771399999999998</v>
      </c>
      <c r="AZ76" s="12">
        <f>AZ$16*AV76*$B61</f>
        <v>-0.25236092700000001</v>
      </c>
      <c r="BA76" s="12">
        <f>BA$16*AW76*$B61</f>
        <v>-0.84082019077807679</v>
      </c>
      <c r="BB76" s="18">
        <f>AV64+SUM(AX76:BA76)</f>
        <v>-3.8000938177780768</v>
      </c>
      <c r="BC76" s="13">
        <f t="shared" si="98"/>
        <v>2.2368673178504366E-2</v>
      </c>
      <c r="BD76" s="18">
        <f t="shared" si="105"/>
        <v>0.21564716361792902</v>
      </c>
      <c r="BE76" s="2"/>
      <c r="BF76" s="2"/>
      <c r="BG76" s="4"/>
      <c r="BH76" s="5"/>
      <c r="BI76" s="1">
        <v>60</v>
      </c>
      <c r="BJ76" s="2">
        <v>63</v>
      </c>
      <c r="BK76" s="2">
        <f t="shared" si="99"/>
        <v>3969</v>
      </c>
      <c r="BL76" s="17">
        <f t="shared" si="100"/>
        <v>4.1431347263915326</v>
      </c>
      <c r="BM76" s="27">
        <f t="shared" si="101"/>
        <v>-0.75107740000000001</v>
      </c>
      <c r="BN76" s="12">
        <f>BN$16*BJ76*$B61</f>
        <v>0.98771399999999998</v>
      </c>
      <c r="BO76" s="12">
        <f>BO$16*BK76*$B61</f>
        <v>-0.25236092700000001</v>
      </c>
      <c r="BP76" s="12">
        <f>BP$16*BL76*$B61</f>
        <v>-0.84082019077807679</v>
      </c>
      <c r="BQ76" s="18">
        <f>BK64+SUM(BM76:BP76)</f>
        <v>-3.761041217778077</v>
      </c>
      <c r="BR76" s="13">
        <f t="shared" si="102"/>
        <v>2.3259509547451811E-2</v>
      </c>
      <c r="BS76" s="18">
        <f t="shared" si="106"/>
        <v>0.20277214979219851</v>
      </c>
      <c r="BT76" s="2"/>
      <c r="BU76" s="2"/>
      <c r="BV76" s="4"/>
      <c r="BW76" s="5"/>
    </row>
    <row r="77" spans="1:75" x14ac:dyDescent="0.3">
      <c r="A77" s="1">
        <v>66</v>
      </c>
      <c r="B77" s="2">
        <v>69</v>
      </c>
      <c r="C77" s="2">
        <f t="shared" si="82"/>
        <v>4761</v>
      </c>
      <c r="D77" s="17">
        <f t="shared" si="83"/>
        <v>4.2341065045972597</v>
      </c>
      <c r="E77" s="27">
        <f t="shared" si="84"/>
        <v>-0.93510890000000002</v>
      </c>
      <c r="F77" s="12">
        <f>F$16*B77*$AF61</f>
        <v>1.081782</v>
      </c>
      <c r="G77" s="12">
        <f>G$16*C77*$AF61</f>
        <v>-0.302718663</v>
      </c>
      <c r="H77" s="12">
        <f>H$16*D77*$AF61</f>
        <v>-0.85928227636248156</v>
      </c>
      <c r="I77" s="18">
        <f>C64+SUM(E77:H77)</f>
        <v>-4.1409826393624813</v>
      </c>
      <c r="J77" s="13">
        <f t="shared" si="85"/>
        <v>1.590721276873746E-2</v>
      </c>
      <c r="K77" s="18">
        <f t="shared" si="86"/>
        <v>0.2492516223241448</v>
      </c>
      <c r="L77" s="2"/>
      <c r="M77" s="2"/>
      <c r="N77" s="4"/>
      <c r="O77" s="5"/>
      <c r="P77" s="1">
        <v>66</v>
      </c>
      <c r="Q77" s="2">
        <v>69</v>
      </c>
      <c r="R77" s="2">
        <f t="shared" si="87"/>
        <v>4761</v>
      </c>
      <c r="S77" s="17">
        <f t="shared" si="88"/>
        <v>4.2341065045972597</v>
      </c>
      <c r="T77" s="27">
        <f t="shared" si="89"/>
        <v>-0.93510890000000002</v>
      </c>
      <c r="U77" s="12">
        <f>U$16*Q77*$B61</f>
        <v>1.081782</v>
      </c>
      <c r="V77" s="12">
        <f>V$16*R77*$B61</f>
        <v>-0.302718663</v>
      </c>
      <c r="W77" s="12">
        <f>W$16*S77*$B61</f>
        <v>-0.85928227636248156</v>
      </c>
      <c r="X77" s="18">
        <f>R64+SUM(T77:W77)</f>
        <v>-4.0615807393624808</v>
      </c>
      <c r="Y77" s="13">
        <f t="shared" si="90"/>
        <v>1.7221774450896322E-2</v>
      </c>
      <c r="Z77" s="18">
        <f t="shared" si="103"/>
        <v>0.22208056357593003</v>
      </c>
      <c r="AA77" s="2"/>
      <c r="AB77" s="2"/>
      <c r="AC77" s="4"/>
      <c r="AD77" s="5"/>
      <c r="AE77" s="1">
        <v>66</v>
      </c>
      <c r="AF77" s="2">
        <v>69</v>
      </c>
      <c r="AG77" s="2">
        <f t="shared" si="91"/>
        <v>4761</v>
      </c>
      <c r="AH77" s="17">
        <f t="shared" si="92"/>
        <v>4.2341065045972597</v>
      </c>
      <c r="AI77" s="27">
        <f t="shared" si="93"/>
        <v>-0.93510890000000002</v>
      </c>
      <c r="AJ77" s="12">
        <f>AJ$16*AF77*$B61</f>
        <v>1.081782</v>
      </c>
      <c r="AK77" s="12">
        <f>AK$16*AG77*$B61</f>
        <v>-0.302718663</v>
      </c>
      <c r="AL77" s="12">
        <f>AL$16*AH77*$B61</f>
        <v>-0.85928227636248156</v>
      </c>
      <c r="AM77" s="18">
        <f>AG64+SUM(AI77:AL77)</f>
        <v>-4.0231604393624814</v>
      </c>
      <c r="AN77" s="13">
        <f t="shared" si="94"/>
        <v>1.7896315248544591E-2</v>
      </c>
      <c r="AO77" s="18">
        <f t="shared" si="104"/>
        <v>0.20929756911049913</v>
      </c>
      <c r="AP77" s="2"/>
      <c r="AQ77" s="2"/>
      <c r="AR77" s="4"/>
      <c r="AS77" s="5"/>
      <c r="AT77" s="1">
        <v>66</v>
      </c>
      <c r="AU77" s="2">
        <v>69</v>
      </c>
      <c r="AV77" s="2">
        <f t="shared" si="95"/>
        <v>4761</v>
      </c>
      <c r="AW77" s="17">
        <f t="shared" si="96"/>
        <v>4.2341065045972597</v>
      </c>
      <c r="AX77" s="27">
        <f t="shared" si="97"/>
        <v>-0.93510890000000002</v>
      </c>
      <c r="AY77" s="12">
        <f>AY$16*AU77*$B61</f>
        <v>1.081782</v>
      </c>
      <c r="AZ77" s="12">
        <f>AZ$16*AV77*$B61</f>
        <v>-0.302718663</v>
      </c>
      <c r="BA77" s="12">
        <f>BA$16*AW77*$B61</f>
        <v>-0.85928227636248156</v>
      </c>
      <c r="BB77" s="18">
        <f>AV64+SUM(AX77:BA77)</f>
        <v>-3.9588771393624818</v>
      </c>
      <c r="BC77" s="13">
        <f t="shared" si="98"/>
        <v>1.9084531534317328E-2</v>
      </c>
      <c r="BD77" s="18">
        <f t="shared" si="105"/>
        <v>0.18852479243906203</v>
      </c>
      <c r="BE77" s="2"/>
      <c r="BF77" s="2"/>
      <c r="BG77" s="4"/>
      <c r="BH77" s="5"/>
      <c r="BI77" s="1">
        <v>66</v>
      </c>
      <c r="BJ77" s="2">
        <v>69</v>
      </c>
      <c r="BK77" s="2">
        <f t="shared" si="99"/>
        <v>4761</v>
      </c>
      <c r="BL77" s="17">
        <f t="shared" si="100"/>
        <v>4.2341065045972597</v>
      </c>
      <c r="BM77" s="27">
        <f t="shared" si="101"/>
        <v>-0.93510890000000002</v>
      </c>
      <c r="BN77" s="12">
        <f>BN$16*BJ77*$B61</f>
        <v>1.081782</v>
      </c>
      <c r="BO77" s="12">
        <f>BO$16*BK77*$B61</f>
        <v>-0.302718663</v>
      </c>
      <c r="BP77" s="12">
        <f>BP$16*BL77*$B61</f>
        <v>-0.85928227636248156</v>
      </c>
      <c r="BQ77" s="18">
        <f>BK64+SUM(BM77:BP77)</f>
        <v>-3.919824539362482</v>
      </c>
      <c r="BR77" s="13">
        <f t="shared" si="102"/>
        <v>1.9844576380939342E-2</v>
      </c>
      <c r="BS77" s="18">
        <f t="shared" si="106"/>
        <v>0.17631967970924886</v>
      </c>
      <c r="BT77" s="2"/>
      <c r="BU77" s="2"/>
      <c r="BV77" s="4"/>
      <c r="BW77" s="5"/>
    </row>
    <row r="78" spans="1:75" x14ac:dyDescent="0.3">
      <c r="A78" s="1">
        <v>72</v>
      </c>
      <c r="B78" s="2">
        <v>78</v>
      </c>
      <c r="C78" s="2">
        <f t="shared" si="82"/>
        <v>6084</v>
      </c>
      <c r="D78" s="17">
        <f t="shared" si="83"/>
        <v>4.3567088266895917</v>
      </c>
      <c r="E78" s="27">
        <f t="shared" si="84"/>
        <v>-1.156946</v>
      </c>
      <c r="F78" s="12">
        <f>F$16*B78*$AF61</f>
        <v>1.2228840000000001</v>
      </c>
      <c r="G78" s="12">
        <f>G$16*C78*$AF61</f>
        <v>-0.386838972</v>
      </c>
      <c r="H78" s="12">
        <f>H$16*D78*$AF61</f>
        <v>-0.8841635594148658</v>
      </c>
      <c r="I78" s="18">
        <f>C64+SUM(E78:H78)</f>
        <v>-4.3307193314148655</v>
      </c>
      <c r="J78" s="13">
        <f t="shared" si="85"/>
        <v>1.3158079065389345E-2</v>
      </c>
      <c r="K78" s="18">
        <f t="shared" si="86"/>
        <v>0.22654579029223426</v>
      </c>
      <c r="L78" s="2"/>
      <c r="M78" s="2"/>
      <c r="N78" s="4"/>
      <c r="O78" s="5"/>
      <c r="P78" s="1">
        <v>72</v>
      </c>
      <c r="Q78" s="2">
        <v>78</v>
      </c>
      <c r="R78" s="2">
        <f t="shared" si="87"/>
        <v>6084</v>
      </c>
      <c r="S78" s="17">
        <f t="shared" si="88"/>
        <v>4.3567088266895917</v>
      </c>
      <c r="T78" s="27">
        <f t="shared" si="89"/>
        <v>-1.156946</v>
      </c>
      <c r="U78" s="12">
        <f>U$16*Q78*$B61</f>
        <v>1.2228840000000001</v>
      </c>
      <c r="V78" s="12">
        <f>V$16*R78*$B61</f>
        <v>-0.386838972</v>
      </c>
      <c r="W78" s="12">
        <f>W$16*S78*$B61</f>
        <v>-0.8841635594148658</v>
      </c>
      <c r="X78" s="18">
        <f>R64+SUM(T78:W78)</f>
        <v>-4.251317431414865</v>
      </c>
      <c r="Y78" s="13">
        <f t="shared" si="90"/>
        <v>1.4245454132388615E-2</v>
      </c>
      <c r="Z78" s="18">
        <f t="shared" si="103"/>
        <v>0.2002601918802667</v>
      </c>
      <c r="AA78" s="2"/>
      <c r="AB78" s="2"/>
      <c r="AC78" s="4"/>
      <c r="AD78" s="5"/>
      <c r="AE78" s="1">
        <v>72</v>
      </c>
      <c r="AF78" s="2">
        <v>78</v>
      </c>
      <c r="AG78" s="2">
        <f t="shared" si="91"/>
        <v>6084</v>
      </c>
      <c r="AH78" s="17">
        <f t="shared" si="92"/>
        <v>4.3567088266895917</v>
      </c>
      <c r="AI78" s="27">
        <f t="shared" si="93"/>
        <v>-1.156946</v>
      </c>
      <c r="AJ78" s="12">
        <f>AJ$16*AF78*$B61</f>
        <v>1.2228840000000001</v>
      </c>
      <c r="AK78" s="12">
        <f>AK$16*AG78*$B61</f>
        <v>-0.386838972</v>
      </c>
      <c r="AL78" s="12">
        <f>AL$16*AH78*$B61</f>
        <v>-0.8841635594148658</v>
      </c>
      <c r="AM78" s="18">
        <f>AG64+SUM(AI78:AL78)</f>
        <v>-4.2128971314148655</v>
      </c>
      <c r="AN78" s="13">
        <f t="shared" si="94"/>
        <v>1.480341870338688E-2</v>
      </c>
      <c r="AO78" s="18">
        <f t="shared" si="104"/>
        <v>0.18796875878552247</v>
      </c>
      <c r="AP78" s="2"/>
      <c r="AQ78" s="2"/>
      <c r="AR78" s="4"/>
      <c r="AS78" s="5"/>
      <c r="AT78" s="1">
        <v>72</v>
      </c>
      <c r="AU78" s="2">
        <v>78</v>
      </c>
      <c r="AV78" s="2">
        <f t="shared" si="95"/>
        <v>6084</v>
      </c>
      <c r="AW78" s="17">
        <f t="shared" si="96"/>
        <v>4.3567088266895917</v>
      </c>
      <c r="AX78" s="27">
        <f t="shared" si="97"/>
        <v>-1.156946</v>
      </c>
      <c r="AY78" s="12">
        <f>AY$16*AU78*$B61</f>
        <v>1.2228840000000001</v>
      </c>
      <c r="AZ78" s="12">
        <f>AZ$16*AV78*$B61</f>
        <v>-0.386838972</v>
      </c>
      <c r="BA78" s="12">
        <f>BA$16*AW78*$B61</f>
        <v>-0.8841635594148658</v>
      </c>
      <c r="BB78" s="18">
        <f>AV64+SUM(AX78:BA78)</f>
        <v>-4.1486138314148659</v>
      </c>
      <c r="BC78" s="13">
        <f t="shared" si="98"/>
        <v>1.5786283776123431E-2</v>
      </c>
      <c r="BD78" s="18">
        <f t="shared" si="105"/>
        <v>0.16810637609314216</v>
      </c>
      <c r="BE78" s="2"/>
      <c r="BF78" s="2"/>
      <c r="BG78" s="4"/>
      <c r="BH78" s="5"/>
      <c r="BI78" s="1">
        <v>72</v>
      </c>
      <c r="BJ78" s="2">
        <v>78</v>
      </c>
      <c r="BK78" s="2">
        <f t="shared" si="99"/>
        <v>6084</v>
      </c>
      <c r="BL78" s="17">
        <f t="shared" si="100"/>
        <v>4.3567088266895917</v>
      </c>
      <c r="BM78" s="27">
        <f t="shared" si="101"/>
        <v>-1.156946</v>
      </c>
      <c r="BN78" s="12">
        <f>BN$16*BJ78*$B61</f>
        <v>1.2228840000000001</v>
      </c>
      <c r="BO78" s="12">
        <f>BO$16*BK78*$B61</f>
        <v>-0.386838972</v>
      </c>
      <c r="BP78" s="12">
        <f>BP$16*BL78*$B61</f>
        <v>-0.8841635594148658</v>
      </c>
      <c r="BQ78" s="18">
        <f>BK64+SUM(BM78:BP78)</f>
        <v>-4.1095612314148662</v>
      </c>
      <c r="BR78" s="13">
        <f t="shared" si="102"/>
        <v>1.641497532193268E-2</v>
      </c>
      <c r="BS78" s="18">
        <f t="shared" si="106"/>
        <v>0.156505363721685</v>
      </c>
      <c r="BT78" s="2"/>
      <c r="BU78" s="2"/>
      <c r="BV78" s="4"/>
      <c r="BW78" s="5"/>
    </row>
    <row r="79" spans="1:75" x14ac:dyDescent="0.3">
      <c r="A79" s="1">
        <v>84</v>
      </c>
      <c r="B79" s="2">
        <v>90</v>
      </c>
      <c r="C79" s="2">
        <f t="shared" si="82"/>
        <v>8100</v>
      </c>
      <c r="D79" s="17">
        <f t="shared" si="83"/>
        <v>4.499809670330265</v>
      </c>
      <c r="E79" s="27">
        <f t="shared" si="84"/>
        <v>-1.398056</v>
      </c>
      <c r="F79" s="12">
        <f>F$16*B79*$AF61</f>
        <v>1.4110200000000002</v>
      </c>
      <c r="G79" s="12">
        <f>G$16*C79*$AF61</f>
        <v>-0.51502230000000004</v>
      </c>
      <c r="H79" s="12">
        <f>H$16*D79*$AF61</f>
        <v>-0.91320487392583505</v>
      </c>
      <c r="I79" s="18">
        <f>C64+SUM(E79:H79)</f>
        <v>-4.5409179739258345</v>
      </c>
      <c r="J79" s="13">
        <f t="shared" si="85"/>
        <v>1.0663613140343656E-2</v>
      </c>
      <c r="K79" s="18">
        <f t="shared" si="86"/>
        <v>0.19339231735433315</v>
      </c>
      <c r="L79" s="2"/>
      <c r="M79" s="2"/>
      <c r="N79" s="4"/>
      <c r="O79" s="5"/>
      <c r="P79" s="1">
        <v>84</v>
      </c>
      <c r="Q79" s="2">
        <v>90</v>
      </c>
      <c r="R79" s="2">
        <f t="shared" si="87"/>
        <v>8100</v>
      </c>
      <c r="S79" s="17">
        <f t="shared" si="88"/>
        <v>4.499809670330265</v>
      </c>
      <c r="T79" s="27">
        <f t="shared" si="89"/>
        <v>-1.398056</v>
      </c>
      <c r="U79" s="12">
        <f>U$16*Q79*$B61</f>
        <v>1.4110200000000002</v>
      </c>
      <c r="V79" s="12">
        <f>V$16*R79*$B61</f>
        <v>-0.51502230000000004</v>
      </c>
      <c r="W79" s="12">
        <f>W$16*S79*$B61</f>
        <v>-0.91320487392583505</v>
      </c>
      <c r="X79" s="18">
        <f>R64+SUM(T79:W79)</f>
        <v>-4.4615160739258339</v>
      </c>
      <c r="Y79" s="13">
        <f t="shared" si="90"/>
        <v>1.154484717118601E-2</v>
      </c>
      <c r="Z79" s="18">
        <f t="shared" si="103"/>
        <v>0.16872225660679352</v>
      </c>
      <c r="AA79" s="2"/>
      <c r="AB79" s="2"/>
      <c r="AC79" s="4"/>
      <c r="AD79" s="5"/>
      <c r="AE79" s="1">
        <v>84</v>
      </c>
      <c r="AF79" s="2">
        <v>90</v>
      </c>
      <c r="AG79" s="2">
        <f t="shared" si="91"/>
        <v>8100</v>
      </c>
      <c r="AH79" s="17">
        <f t="shared" si="92"/>
        <v>4.499809670330265</v>
      </c>
      <c r="AI79" s="27">
        <f t="shared" si="93"/>
        <v>-1.398056</v>
      </c>
      <c r="AJ79" s="12">
        <f>AJ$16*AF79*$B61</f>
        <v>1.4110200000000002</v>
      </c>
      <c r="AK79" s="12">
        <f>AK$16*AG79*$B61</f>
        <v>-0.51502230000000004</v>
      </c>
      <c r="AL79" s="12">
        <f>AL$16*AH79*$B61</f>
        <v>-0.91320487392583505</v>
      </c>
      <c r="AM79" s="18">
        <f>AG64+SUM(AI79:AL79)</f>
        <v>-4.4230957739258354</v>
      </c>
      <c r="AN79" s="13">
        <f t="shared" si="94"/>
        <v>1.1997034629672537E-2</v>
      </c>
      <c r="AO79" s="18">
        <f t="shared" si="104"/>
        <v>0.15730166306245838</v>
      </c>
      <c r="AP79" s="2"/>
      <c r="AQ79" s="2"/>
      <c r="AR79" s="4"/>
      <c r="AS79" s="5"/>
      <c r="AT79" s="1">
        <v>84</v>
      </c>
      <c r="AU79" s="2">
        <v>90</v>
      </c>
      <c r="AV79" s="2">
        <f t="shared" si="95"/>
        <v>8100</v>
      </c>
      <c r="AW79" s="17">
        <f t="shared" si="96"/>
        <v>4.499809670330265</v>
      </c>
      <c r="AX79" s="27">
        <f t="shared" si="97"/>
        <v>-1.398056</v>
      </c>
      <c r="AY79" s="12">
        <f>AY$16*AU79*$B61</f>
        <v>1.4110200000000002</v>
      </c>
      <c r="AZ79" s="12">
        <f>AZ$16*AV79*$B61</f>
        <v>-0.51502230000000004</v>
      </c>
      <c r="BA79" s="12">
        <f>BA$16*AW79*$B61</f>
        <v>-0.91320487392583505</v>
      </c>
      <c r="BB79" s="18">
        <f>AV64+SUM(AX79:BA79)</f>
        <v>-4.3588124739258349</v>
      </c>
      <c r="BC79" s="13">
        <f t="shared" si="98"/>
        <v>1.2793571331780303E-2</v>
      </c>
      <c r="BD79" s="18">
        <f t="shared" si="105"/>
        <v>0.13901641124311698</v>
      </c>
      <c r="BE79" s="2"/>
      <c r="BF79" s="2"/>
      <c r="BG79" s="4"/>
      <c r="BH79" s="5"/>
      <c r="BI79" s="1">
        <v>84</v>
      </c>
      <c r="BJ79" s="2">
        <v>90</v>
      </c>
      <c r="BK79" s="2">
        <f t="shared" si="99"/>
        <v>8100</v>
      </c>
      <c r="BL79" s="17">
        <f t="shared" si="100"/>
        <v>4.499809670330265</v>
      </c>
      <c r="BM79" s="27">
        <f t="shared" si="101"/>
        <v>-1.398056</v>
      </c>
      <c r="BN79" s="12">
        <f>BN$16*BJ79*$B61</f>
        <v>1.4110200000000002</v>
      </c>
      <c r="BO79" s="12">
        <f>BO$16*BK79*$B61</f>
        <v>-0.51502230000000004</v>
      </c>
      <c r="BP79" s="12">
        <f>BP$16*BL79*$B61</f>
        <v>-0.91320487392583505</v>
      </c>
      <c r="BQ79" s="18">
        <f>BK64+SUM(BM79:BP79)</f>
        <v>-4.3197598739258352</v>
      </c>
      <c r="BR79" s="13">
        <f t="shared" si="102"/>
        <v>1.3303077574735539E-2</v>
      </c>
      <c r="BS79" s="18">
        <f t="shared" si="106"/>
        <v>0.12844103509389682</v>
      </c>
      <c r="BT79" s="2"/>
      <c r="BU79" s="2"/>
      <c r="BV79" s="4"/>
      <c r="BW79" s="5"/>
    </row>
    <row r="80" spans="1:75" x14ac:dyDescent="0.3">
      <c r="A80" s="1">
        <v>96</v>
      </c>
      <c r="B80" s="2">
        <v>102</v>
      </c>
      <c r="C80" s="2">
        <f t="shared" si="82"/>
        <v>10404</v>
      </c>
      <c r="D80" s="17">
        <f t="shared" si="83"/>
        <v>4.6249728132842707</v>
      </c>
      <c r="E80" s="27">
        <f t="shared" si="84"/>
        <v>-1.62269</v>
      </c>
      <c r="F80" s="12">
        <f>F$16*B80*$AF61</f>
        <v>1.599156</v>
      </c>
      <c r="G80" s="12">
        <f>G$16*C80*$AF61</f>
        <v>-0.66151753200000007</v>
      </c>
      <c r="H80" s="12">
        <f>H$16*D80*$AF61</f>
        <v>-0.93860585764634974</v>
      </c>
      <c r="I80" s="18">
        <f>C64+SUM(E80:H80)</f>
        <v>-4.749312189646349</v>
      </c>
      <c r="J80" s="13">
        <f t="shared" si="85"/>
        <v>8.6576479756125691E-3</v>
      </c>
      <c r="K80" s="18">
        <f t="shared" si="86"/>
        <v>0.17013333576556502</v>
      </c>
      <c r="L80" s="2"/>
      <c r="M80" s="2"/>
      <c r="N80" s="4"/>
      <c r="O80" s="5"/>
      <c r="P80" s="1">
        <v>96</v>
      </c>
      <c r="Q80" s="2">
        <v>102</v>
      </c>
      <c r="R80" s="2">
        <f t="shared" si="87"/>
        <v>10404</v>
      </c>
      <c r="S80" s="17">
        <f t="shared" si="88"/>
        <v>4.6249728132842707</v>
      </c>
      <c r="T80" s="27">
        <f t="shared" si="89"/>
        <v>-1.62269</v>
      </c>
      <c r="U80" s="12">
        <f>U$16*Q80*$B61</f>
        <v>1.599156</v>
      </c>
      <c r="V80" s="12">
        <f>V$16*R80*$B61</f>
        <v>-0.66151753200000007</v>
      </c>
      <c r="W80" s="12">
        <f>W$16*S80*$B61</f>
        <v>-0.93860585764634974</v>
      </c>
      <c r="X80" s="18">
        <f>R64+SUM(T80:W80)</f>
        <v>-4.6699102896463494</v>
      </c>
      <c r="Y80" s="13">
        <f t="shared" si="90"/>
        <v>9.3731103543347287E-3</v>
      </c>
      <c r="Z80" s="18">
        <f t="shared" si="103"/>
        <v>0.14686202294450221</v>
      </c>
      <c r="AA80" s="2"/>
      <c r="AB80" s="2"/>
      <c r="AC80" s="4"/>
      <c r="AD80" s="5"/>
      <c r="AE80" s="1">
        <v>96</v>
      </c>
      <c r="AF80" s="2">
        <v>102</v>
      </c>
      <c r="AG80" s="2">
        <f t="shared" si="91"/>
        <v>10404</v>
      </c>
      <c r="AH80" s="17">
        <f t="shared" si="92"/>
        <v>4.6249728132842707</v>
      </c>
      <c r="AI80" s="27">
        <f t="shared" si="93"/>
        <v>-1.62269</v>
      </c>
      <c r="AJ80" s="12">
        <f>AJ$16*AF80*$B61</f>
        <v>1.599156</v>
      </c>
      <c r="AK80" s="12">
        <f>AK$16*AG80*$B61</f>
        <v>-0.66151753200000007</v>
      </c>
      <c r="AL80" s="12">
        <f>AL$16*AH80*$B61</f>
        <v>-0.93860585764634974</v>
      </c>
      <c r="AM80" s="18">
        <f>AG64+SUM(AI80:AL80)</f>
        <v>-4.6314899896463499</v>
      </c>
      <c r="AN80" s="13">
        <f t="shared" si="94"/>
        <v>9.7402354350217026E-3</v>
      </c>
      <c r="AO80" s="18">
        <f t="shared" si="104"/>
        <v>0.13617645984129281</v>
      </c>
      <c r="AP80" s="2"/>
      <c r="AQ80" s="2"/>
      <c r="AR80" s="4"/>
      <c r="AS80" s="5"/>
      <c r="AT80" s="1">
        <v>96</v>
      </c>
      <c r="AU80" s="2">
        <v>102</v>
      </c>
      <c r="AV80" s="2">
        <f t="shared" si="95"/>
        <v>10404</v>
      </c>
      <c r="AW80" s="17">
        <f t="shared" si="96"/>
        <v>4.6249728132842707</v>
      </c>
      <c r="AX80" s="27">
        <f t="shared" si="97"/>
        <v>-1.62269</v>
      </c>
      <c r="AY80" s="12">
        <f>AY$16*AU80*$B61</f>
        <v>1.599156</v>
      </c>
      <c r="AZ80" s="12">
        <f>AZ$16*AV80*$B61</f>
        <v>-0.66151753200000007</v>
      </c>
      <c r="BA80" s="12">
        <f>BA$16*AW80*$B61</f>
        <v>-0.93860585764634974</v>
      </c>
      <c r="BB80" s="18">
        <f>AV64+SUM(AX80:BA80)</f>
        <v>-4.5672066896463495</v>
      </c>
      <c r="BC80" s="13">
        <f t="shared" si="98"/>
        <v>1.0386933160806059E-2</v>
      </c>
      <c r="BD80" s="18">
        <f t="shared" si="105"/>
        <v>0.11919568222410928</v>
      </c>
      <c r="BE80" s="2"/>
      <c r="BF80" s="2"/>
      <c r="BG80" s="4"/>
      <c r="BH80" s="5"/>
      <c r="BI80" s="1">
        <v>96</v>
      </c>
      <c r="BJ80" s="2">
        <v>102</v>
      </c>
      <c r="BK80" s="2">
        <f t="shared" si="99"/>
        <v>10404</v>
      </c>
      <c r="BL80" s="17">
        <f t="shared" si="100"/>
        <v>4.6249728132842707</v>
      </c>
      <c r="BM80" s="27">
        <f t="shared" si="101"/>
        <v>-1.62269</v>
      </c>
      <c r="BN80" s="12">
        <f>BN$16*BJ80*$B61</f>
        <v>1.599156</v>
      </c>
      <c r="BO80" s="12">
        <f>BO$16*BK80*$B61</f>
        <v>-0.66151753200000007</v>
      </c>
      <c r="BP80" s="12">
        <f>BP$16*BL80*$B61</f>
        <v>-0.93860585764634974</v>
      </c>
      <c r="BQ80" s="18">
        <f>BK64+SUM(BM80:BP80)</f>
        <v>-4.5281540896463497</v>
      </c>
      <c r="BR80" s="13">
        <f t="shared" si="102"/>
        <v>1.0800594612588733E-2</v>
      </c>
      <c r="BS80" s="18">
        <f t="shared" si="106"/>
        <v>0.10945272057652407</v>
      </c>
      <c r="BT80" s="2"/>
      <c r="BU80" s="2"/>
      <c r="BV80" s="4"/>
      <c r="BW80" s="5"/>
    </row>
    <row r="81" spans="1:75" x14ac:dyDescent="0.3">
      <c r="A81" s="1">
        <v>108</v>
      </c>
      <c r="B81" s="2">
        <v>114</v>
      </c>
      <c r="C81" s="2">
        <f t="shared" si="82"/>
        <v>12996</v>
      </c>
      <c r="D81" s="17">
        <f t="shared" si="83"/>
        <v>4.7361984483944957</v>
      </c>
      <c r="E81" s="27">
        <f t="shared" si="84"/>
        <v>-1.942807</v>
      </c>
      <c r="F81" s="12">
        <f>F$16*B81*$AF61</f>
        <v>1.7872920000000001</v>
      </c>
      <c r="G81" s="12">
        <f>G$16*C81*$AF61</f>
        <v>-0.82632466800000004</v>
      </c>
      <c r="H81" s="12">
        <f>H$16*D81*$AF61</f>
        <v>-0.96117832171252404</v>
      </c>
      <c r="I81" s="18">
        <f>C64+SUM(E81:H81)</f>
        <v>-5.0686727897125232</v>
      </c>
      <c r="J81" s="13">
        <f t="shared" si="85"/>
        <v>6.2907637690921272E-3</v>
      </c>
      <c r="K81" s="18">
        <f t="shared" si="86"/>
        <v>0.15333070878276139</v>
      </c>
      <c r="L81" s="2"/>
      <c r="M81" s="2"/>
      <c r="N81" s="4"/>
      <c r="O81" s="5"/>
      <c r="P81" s="1">
        <v>108</v>
      </c>
      <c r="Q81" s="2">
        <v>114</v>
      </c>
      <c r="R81" s="2">
        <f t="shared" si="87"/>
        <v>12996</v>
      </c>
      <c r="S81" s="17">
        <f t="shared" si="88"/>
        <v>4.7361984483944957</v>
      </c>
      <c r="T81" s="27">
        <f t="shared" si="89"/>
        <v>-1.942807</v>
      </c>
      <c r="U81" s="12">
        <f>U$16*Q81*$B61</f>
        <v>1.7872920000000001</v>
      </c>
      <c r="V81" s="12">
        <f>V$16*R81*$B61</f>
        <v>-0.82632466800000004</v>
      </c>
      <c r="W81" s="12">
        <f>W$16*S81*$B61</f>
        <v>-0.96117832171252404</v>
      </c>
      <c r="X81" s="18">
        <f>R64+SUM(T81:W81)</f>
        <v>-4.9892708897125235</v>
      </c>
      <c r="Y81" s="13">
        <f t="shared" si="90"/>
        <v>6.8106283816164511E-3</v>
      </c>
      <c r="Z81" s="18">
        <f t="shared" si="103"/>
        <v>0.13122289897815639</v>
      </c>
      <c r="AA81" s="2"/>
      <c r="AB81" s="2"/>
      <c r="AC81" s="4"/>
      <c r="AD81" s="5"/>
      <c r="AE81" s="1">
        <v>108</v>
      </c>
      <c r="AF81" s="2">
        <v>114</v>
      </c>
      <c r="AG81" s="2">
        <f t="shared" si="91"/>
        <v>12996</v>
      </c>
      <c r="AH81" s="17">
        <f t="shared" si="92"/>
        <v>4.7361984483944957</v>
      </c>
      <c r="AI81" s="27">
        <f t="shared" si="93"/>
        <v>-1.942807</v>
      </c>
      <c r="AJ81" s="12">
        <f>AJ$16*AF81*$B61</f>
        <v>1.7872920000000001</v>
      </c>
      <c r="AK81" s="12">
        <f>AK$16*AG81*$B61</f>
        <v>-0.82632466800000004</v>
      </c>
      <c r="AL81" s="12">
        <f>AL$16*AH81*$B61</f>
        <v>-0.96117832171252404</v>
      </c>
      <c r="AM81" s="18">
        <f>AG64+SUM(AI81:AL81)</f>
        <v>-4.9508505897125241</v>
      </c>
      <c r="AN81" s="13">
        <f t="shared" si="94"/>
        <v>7.077386415994401E-3</v>
      </c>
      <c r="AO81" s="18">
        <f t="shared" si="104"/>
        <v>0.12113860402318674</v>
      </c>
      <c r="AP81" s="2"/>
      <c r="AQ81" s="2"/>
      <c r="AR81" s="4"/>
      <c r="AS81" s="5"/>
      <c r="AT81" s="1">
        <v>108</v>
      </c>
      <c r="AU81" s="2">
        <v>114</v>
      </c>
      <c r="AV81" s="2">
        <f t="shared" si="95"/>
        <v>12996</v>
      </c>
      <c r="AW81" s="17">
        <f t="shared" si="96"/>
        <v>4.7361984483944957</v>
      </c>
      <c r="AX81" s="27">
        <f t="shared" si="97"/>
        <v>-1.942807</v>
      </c>
      <c r="AY81" s="12">
        <f>AY$16*AU81*$B61</f>
        <v>1.7872920000000001</v>
      </c>
      <c r="AZ81" s="12">
        <f>AZ$16*AV81*$B61</f>
        <v>-0.82632466800000004</v>
      </c>
      <c r="BA81" s="12">
        <f>BA$16*AW81*$B61</f>
        <v>-0.96117832171252404</v>
      </c>
      <c r="BB81" s="18">
        <f>AV64+SUM(AX81:BA81)</f>
        <v>-4.8865672897125236</v>
      </c>
      <c r="BC81" s="13">
        <f t="shared" si="98"/>
        <v>7.5472857043898329E-3</v>
      </c>
      <c r="BD81" s="18">
        <f t="shared" si="105"/>
        <v>0.10521034009579415</v>
      </c>
      <c r="BE81" s="2"/>
      <c r="BF81" s="2"/>
      <c r="BG81" s="4"/>
      <c r="BH81" s="5"/>
      <c r="BI81" s="1">
        <v>108</v>
      </c>
      <c r="BJ81" s="2">
        <v>114</v>
      </c>
      <c r="BK81" s="2">
        <f t="shared" si="99"/>
        <v>12996</v>
      </c>
      <c r="BL81" s="17">
        <f t="shared" si="100"/>
        <v>4.7361984483944957</v>
      </c>
      <c r="BM81" s="27">
        <f t="shared" si="101"/>
        <v>-1.942807</v>
      </c>
      <c r="BN81" s="12">
        <f>BN$16*BJ81*$B61</f>
        <v>1.7872920000000001</v>
      </c>
      <c r="BO81" s="12">
        <f>BO$16*BK81*$B61</f>
        <v>-0.82632466800000004</v>
      </c>
      <c r="BP81" s="12">
        <f>BP$16*BL81*$B61</f>
        <v>-0.96117832171252404</v>
      </c>
      <c r="BQ81" s="18">
        <f>BK64+SUM(BM81:BP81)</f>
        <v>-4.8475146897125239</v>
      </c>
      <c r="BR81" s="13">
        <f t="shared" si="102"/>
        <v>7.8478576935576382E-3</v>
      </c>
      <c r="BS81" s="18">
        <f t="shared" si="106"/>
        <v>9.6130213025885813E-2</v>
      </c>
      <c r="BT81" s="2"/>
      <c r="BU81" s="2"/>
      <c r="BV81" s="4"/>
      <c r="BW81" s="5"/>
    </row>
    <row r="82" spans="1:75" x14ac:dyDescent="0.3">
      <c r="A82" s="1">
        <v>120</v>
      </c>
      <c r="B82" s="2">
        <v>126</v>
      </c>
      <c r="C82" s="2">
        <f t="shared" si="82"/>
        <v>15876</v>
      </c>
      <c r="D82" s="17">
        <f t="shared" si="83"/>
        <v>4.836281906951478</v>
      </c>
      <c r="E82" s="27">
        <f t="shared" si="84"/>
        <v>-1.8673029999999999</v>
      </c>
      <c r="F82" s="12">
        <f>F$16*B82*$AF61</f>
        <v>1.975428</v>
      </c>
      <c r="G82" s="12">
        <f>G$16*C82*$AF61</f>
        <v>-1.0094437080000001</v>
      </c>
      <c r="H82" s="12">
        <f>H$16*D82*$AF61</f>
        <v>-0.98148955904245383</v>
      </c>
      <c r="I82" s="18">
        <f>C64+SUM(E82:H82)</f>
        <v>-5.0084630670424533</v>
      </c>
      <c r="J82" s="13">
        <f t="shared" si="85"/>
        <v>6.6811639203214548E-3</v>
      </c>
      <c r="K82" s="18">
        <f t="shared" si="86"/>
        <v>0.14217689752331303</v>
      </c>
      <c r="L82" s="2"/>
      <c r="M82" s="2"/>
      <c r="N82" s="4"/>
      <c r="O82" s="5"/>
      <c r="P82" s="1">
        <v>120</v>
      </c>
      <c r="Q82" s="2">
        <v>126</v>
      </c>
      <c r="R82" s="2">
        <f t="shared" si="87"/>
        <v>15876</v>
      </c>
      <c r="S82" s="17">
        <f t="shared" si="88"/>
        <v>4.836281906951478</v>
      </c>
      <c r="T82" s="27">
        <f t="shared" si="89"/>
        <v>-1.8673029999999999</v>
      </c>
      <c r="U82" s="12">
        <f>U$16*Q82*$B61</f>
        <v>1.975428</v>
      </c>
      <c r="V82" s="12">
        <f>V$16*R82*$B61</f>
        <v>-1.0094437080000001</v>
      </c>
      <c r="W82" s="12">
        <f>W$16*S82*$B61</f>
        <v>-0.98148955904245383</v>
      </c>
      <c r="X82" s="18">
        <f>R64+SUM(T82:W82)</f>
        <v>-4.9290611670424536</v>
      </c>
      <c r="Y82" s="13">
        <f t="shared" si="90"/>
        <v>7.2332909465681692E-3</v>
      </c>
      <c r="Z82" s="18">
        <f t="shared" si="103"/>
        <v>0.12091941344306227</v>
      </c>
      <c r="AA82" s="2"/>
      <c r="AB82" s="2"/>
      <c r="AC82" s="4"/>
      <c r="AD82" s="5"/>
      <c r="AE82" s="1">
        <v>120</v>
      </c>
      <c r="AF82" s="2">
        <v>126</v>
      </c>
      <c r="AG82" s="2">
        <f t="shared" si="91"/>
        <v>15876</v>
      </c>
      <c r="AH82" s="17">
        <f t="shared" si="92"/>
        <v>4.836281906951478</v>
      </c>
      <c r="AI82" s="27">
        <f t="shared" si="93"/>
        <v>-1.8673029999999999</v>
      </c>
      <c r="AJ82" s="12">
        <f>AJ$16*AF82*$B61</f>
        <v>1.975428</v>
      </c>
      <c r="AK82" s="12">
        <f>AK$16*AG82*$B61</f>
        <v>-1.0094437080000001</v>
      </c>
      <c r="AL82" s="12">
        <f>AL$16*AH82*$B61</f>
        <v>-0.98148955904245383</v>
      </c>
      <c r="AM82" s="18">
        <f>AG64+SUM(AI82:AL82)</f>
        <v>-4.8906408670424533</v>
      </c>
      <c r="AN82" s="13">
        <f t="shared" si="94"/>
        <v>7.5166037874506179E-3</v>
      </c>
      <c r="AO82" s="18">
        <f t="shared" si="104"/>
        <v>0.11126955014358911</v>
      </c>
      <c r="AP82" s="2"/>
      <c r="AQ82" s="2"/>
      <c r="AR82" s="4"/>
      <c r="AS82" s="5"/>
      <c r="AT82" s="1">
        <v>120</v>
      </c>
      <c r="AU82" s="2">
        <v>126</v>
      </c>
      <c r="AV82" s="2">
        <f t="shared" si="95"/>
        <v>15876</v>
      </c>
      <c r="AW82" s="17">
        <f t="shared" si="96"/>
        <v>4.836281906951478</v>
      </c>
      <c r="AX82" s="27">
        <f t="shared" si="97"/>
        <v>-1.8673029999999999</v>
      </c>
      <c r="AY82" s="12">
        <f>AY$16*AU82*$B61</f>
        <v>1.975428</v>
      </c>
      <c r="AZ82" s="12">
        <f>AZ$16*AV82*$B61</f>
        <v>-1.0094437080000001</v>
      </c>
      <c r="BA82" s="12">
        <f>BA$16*AW82*$B61</f>
        <v>-0.98148955904245383</v>
      </c>
      <c r="BB82" s="18">
        <f>AV64+SUM(AX82:BA82)</f>
        <v>-4.8263575670424537</v>
      </c>
      <c r="BC82" s="13">
        <f t="shared" si="98"/>
        <v>8.0156646784726518E-3</v>
      </c>
      <c r="BD82" s="18">
        <f t="shared" si="105"/>
        <v>9.6094508844026955E-2</v>
      </c>
      <c r="BE82" s="2"/>
      <c r="BF82" s="2"/>
      <c r="BG82" s="4"/>
      <c r="BH82" s="5"/>
      <c r="BI82" s="1">
        <v>120</v>
      </c>
      <c r="BJ82" s="2">
        <v>126</v>
      </c>
      <c r="BK82" s="2">
        <f t="shared" si="99"/>
        <v>15876</v>
      </c>
      <c r="BL82" s="17">
        <f t="shared" si="100"/>
        <v>4.836281906951478</v>
      </c>
      <c r="BM82" s="27">
        <f t="shared" si="101"/>
        <v>-1.8673029999999999</v>
      </c>
      <c r="BN82" s="12">
        <f>BN$16*BJ82*$B61</f>
        <v>1.975428</v>
      </c>
      <c r="BO82" s="12">
        <f>BO$16*BK82*$B61</f>
        <v>-1.0094437080000001</v>
      </c>
      <c r="BP82" s="12">
        <f>BP$16*BL82*$B61</f>
        <v>-0.98148955904245383</v>
      </c>
      <c r="BQ82" s="18">
        <f>BK64+SUM(BM82:BP82)</f>
        <v>-4.7873049670424539</v>
      </c>
      <c r="BR82" s="13">
        <f t="shared" si="102"/>
        <v>8.3348899431938874E-3</v>
      </c>
      <c r="BS82" s="18">
        <f t="shared" si="106"/>
        <v>8.7484328281974139E-2</v>
      </c>
      <c r="BT82" s="2"/>
      <c r="BU82" s="2"/>
      <c r="BV82" s="4"/>
      <c r="BW82" s="5"/>
    </row>
    <row r="83" spans="1:75" x14ac:dyDescent="0.3">
      <c r="A83" s="6"/>
      <c r="B83" s="7"/>
      <c r="C83" s="7"/>
      <c r="D83" s="6"/>
      <c r="E83" s="7"/>
      <c r="F83" s="19"/>
      <c r="G83" s="19"/>
      <c r="H83" s="19"/>
      <c r="I83" s="7"/>
      <c r="J83" s="7"/>
      <c r="K83" s="20">
        <f ca="1">INDIRECT(ADDRESS(ROW(K67)+MATCH(0.5,K68:K82,-1),COLUMN(A67),2,1))+(INDIRECT(ADDRESS(ROW(K67)+MATCH(0.5,K68:K82,-1)+1,COLUMN(A67),2,1))-INDIRECT(ADDRESS(ROW(K67)+MATCH(0.5,K68:K82,-1),COLUMN(A67),2,1)))*(INDIRECT(ADDRESS(ROW(K67)+MATCH(0.5,K68:K82,-1),COLUMN(),2,1))-0.5)/(INDIRECT(ADDRESS(ROW(K67)+MATCH(0.5,K68:K82,-1),COLUMN(),2,1))-INDIRECT(ADDRESS(ROW(K67)+MATCH(0.5,K68:K82,-1)+1,COLUMN(),2,1)))</f>
        <v>38.856186506375664</v>
      </c>
      <c r="L83" s="7"/>
      <c r="M83" s="7"/>
      <c r="N83" s="7"/>
      <c r="O83" s="5"/>
      <c r="P83" s="6"/>
      <c r="Q83" s="7"/>
      <c r="R83" s="7"/>
      <c r="S83" s="6"/>
      <c r="T83" s="7"/>
      <c r="U83" s="19"/>
      <c r="V83" s="19"/>
      <c r="W83" s="19"/>
      <c r="X83" s="7"/>
      <c r="Y83" s="7"/>
      <c r="Z83" s="20">
        <f ca="1">INDIRECT(ADDRESS(ROW(Z67)+MATCH(0.5,Z68:Z82,-1),COLUMN(P67),2,1))+(INDIRECT(ADDRESS(ROW(Z67)+MATCH(0.5,Z68:Z82,-1)+1,COLUMN(P67),2,1))-INDIRECT(ADDRESS(ROW(Z67)+MATCH(0.5,Z68:Z82,-1),COLUMN(P67),2,1)))*(INDIRECT(ADDRESS(ROW(Z67)+MATCH(0.5,Z68:Z82,-1),COLUMN(),2,1))-0.5)/(INDIRECT(ADDRESS(ROW(Z67)+MATCH(0.5,Z68:Z82,-1),COLUMN(),2,1))-INDIRECT(ADDRESS(ROW(Z67)+MATCH(0.5,Z68:Z82,-1)+1,COLUMN(),2,1)))</f>
        <v>37.293479566119238</v>
      </c>
      <c r="AA83" s="7"/>
      <c r="AB83" s="7"/>
      <c r="AC83" s="7"/>
      <c r="AD83" s="5"/>
      <c r="AE83" s="6"/>
      <c r="AF83" s="7"/>
      <c r="AG83" s="7"/>
      <c r="AH83" s="6"/>
      <c r="AI83" s="7"/>
      <c r="AJ83" s="19"/>
      <c r="AK83" s="19"/>
      <c r="AL83" s="19"/>
      <c r="AM83" s="7"/>
      <c r="AN83" s="7"/>
      <c r="AO83" s="20">
        <f ca="1">INDIRECT(ADDRESS(ROW(AO67)+MATCH(0.5,AO68:AO82,-1),COLUMN(AE67),2,1))+(INDIRECT(ADDRESS(ROW(AO67)+MATCH(0.5,AO68:AO82,-1)+1,COLUMN(AE67),2,1))-INDIRECT(ADDRESS(ROW(AO67)+MATCH(0.5,AO68:AO82,-1),COLUMN(AE67),2,1)))*(INDIRECT(ADDRESS(ROW(AO67)+MATCH(0.5,AO68:AO82,-1),COLUMN(),2,1))-0.5)/(INDIRECT(ADDRESS(ROW(AO67)+MATCH(0.5,AO68:AO82,-1),COLUMN(),2,1))-INDIRECT(ADDRESS(ROW(AO67)+MATCH(0.5,AO68:AO82,-1)+1,COLUMN(),2,1)))</f>
        <v>36.546240383087401</v>
      </c>
      <c r="AP83" s="7"/>
      <c r="AQ83" s="7"/>
      <c r="AR83" s="7"/>
      <c r="AS83" s="5"/>
      <c r="AT83" s="6"/>
      <c r="AU83" s="7"/>
      <c r="AV83" s="7"/>
      <c r="AW83" s="6"/>
      <c r="AX83" s="7"/>
      <c r="AY83" s="19"/>
      <c r="AZ83" s="19"/>
      <c r="BA83" s="19"/>
      <c r="BB83" s="7"/>
      <c r="BC83" s="7"/>
      <c r="BD83" s="20">
        <f ca="1">INDIRECT(ADDRESS(ROW(BD67)+MATCH(0.5,BD68:BD82,-1),COLUMN(AT67),2,1))+(INDIRECT(ADDRESS(ROW(BD67)+MATCH(0.5,BD68:BD82,-1)+1,COLUMN(AT67),2,1))-INDIRECT(ADDRESS(ROW(BD67)+MATCH(0.5,BD68:BD82,-1),COLUMN(AT67),2,1)))*(INDIRECT(ADDRESS(ROW(BD67)+MATCH(0.5,BD68:BD82,-1),COLUMN(),2,1))-0.5)/(INDIRECT(ADDRESS(ROW(BD67)+MATCH(0.5,BD68:BD82,-1),COLUMN(),2,1))-INDIRECT(ADDRESS(ROW(BD67)+MATCH(0.5,BD68:BD82,-1)+1,COLUMN(),2,1)))</f>
        <v>35.416558639171122</v>
      </c>
      <c r="BE83" s="7"/>
      <c r="BF83" s="7"/>
      <c r="BG83" s="7"/>
      <c r="BH83" s="5"/>
      <c r="BI83" s="6"/>
      <c r="BJ83" s="7"/>
      <c r="BK83" s="7"/>
      <c r="BL83" s="6"/>
      <c r="BM83" s="7"/>
      <c r="BN83" s="19"/>
      <c r="BO83" s="19"/>
      <c r="BP83" s="19"/>
      <c r="BQ83" s="7"/>
      <c r="BR83" s="7"/>
      <c r="BS83" s="20">
        <f ca="1">INDIRECT(ADDRESS(ROW(BS67)+MATCH(0.5,BS68:BS82,-1),COLUMN(BI67),2,1))+(INDIRECT(ADDRESS(ROW(BS67)+MATCH(0.5,BS68:BS82,-1)+1,COLUMN(BI67),2,1))-INDIRECT(ADDRESS(ROW(BS67)+MATCH(0.5,BS68:BS82,-1),COLUMN(BI67),2,1)))*(INDIRECT(ADDRESS(ROW(BS67)+MATCH(0.5,BS68:BS82,-1),COLUMN(),2,1))-0.5)/(INDIRECT(ADDRESS(ROW(BS67)+MATCH(0.5,BS68:BS82,-1),COLUMN(),2,1))-INDIRECT(ADDRESS(ROW(BS67)+MATCH(0.5,BS68:BS82,-1)+1,COLUMN(),2,1)))</f>
        <v>34.796908319526018</v>
      </c>
      <c r="BT83" s="7"/>
      <c r="BU83" s="7"/>
      <c r="BV83" s="7"/>
      <c r="BW83" s="5"/>
    </row>
    <row r="84" spans="1:75" x14ac:dyDescent="0.3">
      <c r="A84" s="9" t="s">
        <v>9</v>
      </c>
      <c r="B84" s="4"/>
      <c r="C84" s="4"/>
      <c r="D84" s="1"/>
      <c r="E84" s="4"/>
      <c r="F84" s="21"/>
      <c r="G84" s="21"/>
      <c r="H84" s="21"/>
      <c r="I84" s="4"/>
      <c r="J84" s="4"/>
      <c r="K84" s="4"/>
      <c r="L84" s="4"/>
      <c r="M84" s="4"/>
      <c r="N84" s="4"/>
      <c r="O84" s="22"/>
      <c r="P84" s="9" t="s">
        <v>9</v>
      </c>
      <c r="Q84" s="4"/>
      <c r="R84" s="4"/>
      <c r="S84" s="1"/>
      <c r="T84" s="4"/>
      <c r="U84" s="21"/>
      <c r="V84" s="21"/>
      <c r="W84" s="21"/>
      <c r="X84" s="4"/>
      <c r="Y84" s="4"/>
      <c r="Z84" s="4"/>
      <c r="AA84" s="4"/>
      <c r="AB84" s="4"/>
      <c r="AC84" s="4"/>
      <c r="AD84" s="22"/>
      <c r="AE84" s="9" t="s">
        <v>9</v>
      </c>
      <c r="AF84" s="4"/>
      <c r="AG84" s="4"/>
      <c r="AH84" s="1"/>
      <c r="AI84" s="4"/>
      <c r="AJ84" s="21"/>
      <c r="AK84" s="21"/>
      <c r="AL84" s="21"/>
      <c r="AM84" s="4"/>
      <c r="AN84" s="4"/>
      <c r="AO84" s="4"/>
      <c r="AP84" s="4"/>
      <c r="AQ84" s="4"/>
      <c r="AR84" s="4"/>
      <c r="AS84" s="22"/>
      <c r="AT84" s="9" t="s">
        <v>9</v>
      </c>
      <c r="AU84" s="4"/>
      <c r="AV84" s="4"/>
      <c r="AW84" s="1"/>
      <c r="AX84" s="4"/>
      <c r="AY84" s="21"/>
      <c r="AZ84" s="21"/>
      <c r="BA84" s="21"/>
      <c r="BB84" s="4"/>
      <c r="BC84" s="4"/>
      <c r="BD84" s="4"/>
      <c r="BE84" s="4"/>
      <c r="BF84" s="4"/>
      <c r="BG84" s="4"/>
      <c r="BH84" s="22"/>
      <c r="BI84" s="9" t="s">
        <v>9</v>
      </c>
      <c r="BJ84" s="4"/>
      <c r="BK84" s="4"/>
      <c r="BL84" s="1"/>
      <c r="BM84" s="4"/>
      <c r="BN84" s="21"/>
      <c r="BO84" s="21"/>
      <c r="BP84" s="21"/>
      <c r="BQ84" s="4"/>
      <c r="BR84" s="4"/>
      <c r="BS84" s="4"/>
      <c r="BT84" s="4"/>
      <c r="BU84" s="4"/>
      <c r="BV84" s="4"/>
      <c r="BW84" s="22"/>
    </row>
    <row r="85" spans="1:75" x14ac:dyDescent="0.3">
      <c r="A85" s="1" t="s">
        <v>10</v>
      </c>
      <c r="B85" s="2">
        <f>B60+60</f>
        <v>901</v>
      </c>
      <c r="C85" s="12">
        <f>HLOOKUP(B85,E86:O87,2)</f>
        <v>-0.57089120000000004</v>
      </c>
      <c r="D85" s="1"/>
      <c r="E85" s="2"/>
      <c r="F85" s="2"/>
      <c r="G85" s="2"/>
      <c r="H85" s="2"/>
      <c r="I85" s="2"/>
      <c r="J85" s="2"/>
      <c r="K85" s="2"/>
      <c r="L85" s="2"/>
      <c r="M85" s="2"/>
      <c r="N85" s="4"/>
      <c r="O85" s="5"/>
      <c r="P85" s="1" t="s">
        <v>10</v>
      </c>
      <c r="Q85" s="2">
        <f>Q60+60</f>
        <v>901</v>
      </c>
      <c r="R85" s="12">
        <f>HLOOKUP(Q85,T86:AD87,2)</f>
        <v>-0.57089120000000004</v>
      </c>
      <c r="S85" s="1"/>
      <c r="T85" s="2"/>
      <c r="U85" s="2"/>
      <c r="V85" s="2"/>
      <c r="W85" s="2"/>
      <c r="X85" s="2"/>
      <c r="Y85" s="2"/>
      <c r="Z85" s="2"/>
      <c r="AA85" s="2"/>
      <c r="AB85" s="2"/>
      <c r="AC85" s="4"/>
      <c r="AD85" s="5"/>
      <c r="AE85" s="1" t="s">
        <v>10</v>
      </c>
      <c r="AF85" s="2">
        <f>AF60+60</f>
        <v>901</v>
      </c>
      <c r="AG85" s="12">
        <f>HLOOKUP(AF85,AI86:AS87,2)</f>
        <v>-0.57089120000000004</v>
      </c>
      <c r="AH85" s="1"/>
      <c r="AI85" s="2"/>
      <c r="AJ85" s="2"/>
      <c r="AK85" s="2"/>
      <c r="AL85" s="2"/>
      <c r="AM85" s="2"/>
      <c r="AN85" s="2"/>
      <c r="AO85" s="2"/>
      <c r="AP85" s="2"/>
      <c r="AQ85" s="2"/>
      <c r="AR85" s="4"/>
      <c r="AS85" s="5"/>
      <c r="AT85" s="1" t="s">
        <v>10</v>
      </c>
      <c r="AU85" s="2">
        <f>AU60+60</f>
        <v>901</v>
      </c>
      <c r="AV85" s="12">
        <f>HLOOKUP(AU85,AX86:BH87,2)</f>
        <v>-0.57089120000000004</v>
      </c>
      <c r="AW85" s="1"/>
      <c r="AX85" s="2"/>
      <c r="AY85" s="2"/>
      <c r="AZ85" s="2"/>
      <c r="BA85" s="2"/>
      <c r="BB85" s="2"/>
      <c r="BC85" s="2"/>
      <c r="BD85" s="2"/>
      <c r="BE85" s="2"/>
      <c r="BF85" s="2"/>
      <c r="BG85" s="4"/>
      <c r="BH85" s="5"/>
      <c r="BI85" s="1" t="s">
        <v>10</v>
      </c>
      <c r="BJ85" s="2">
        <f>BJ60+60</f>
        <v>901</v>
      </c>
      <c r="BK85" s="12">
        <f>HLOOKUP(BJ85,BM86:BW87,2)</f>
        <v>-0.57089120000000004</v>
      </c>
      <c r="BL85" s="1"/>
      <c r="BM85" s="2"/>
      <c r="BN85" s="2"/>
      <c r="BO85" s="2"/>
      <c r="BP85" s="2"/>
      <c r="BQ85" s="2"/>
      <c r="BR85" s="2"/>
      <c r="BS85" s="2"/>
      <c r="BT85" s="2"/>
      <c r="BU85" s="2"/>
      <c r="BV85" s="4"/>
      <c r="BW85" s="5"/>
    </row>
    <row r="86" spans="1:75" x14ac:dyDescent="0.3">
      <c r="A86" s="1" t="s">
        <v>11</v>
      </c>
      <c r="B86" s="2">
        <f>B85+30</f>
        <v>931</v>
      </c>
      <c r="C86" s="2"/>
      <c r="D86" s="1"/>
      <c r="E86" s="2">
        <v>721</v>
      </c>
      <c r="F86" s="2">
        <f>E86+60</f>
        <v>781</v>
      </c>
      <c r="G86" s="2">
        <f t="shared" ref="G86:M86" si="107">F86+60</f>
        <v>841</v>
      </c>
      <c r="H86" s="2">
        <f t="shared" si="107"/>
        <v>901</v>
      </c>
      <c r="I86" s="2">
        <f t="shared" si="107"/>
        <v>961</v>
      </c>
      <c r="J86" s="2">
        <f t="shared" si="107"/>
        <v>1021</v>
      </c>
      <c r="K86" s="2">
        <f t="shared" si="107"/>
        <v>1081</v>
      </c>
      <c r="L86" s="2">
        <f t="shared" si="107"/>
        <v>1141</v>
      </c>
      <c r="M86" s="2">
        <f t="shared" si="107"/>
        <v>1201</v>
      </c>
      <c r="N86" s="4">
        <f>M86+60</f>
        <v>1261</v>
      </c>
      <c r="O86" s="1">
        <f>N86+60</f>
        <v>1321</v>
      </c>
      <c r="P86" s="1" t="s">
        <v>11</v>
      </c>
      <c r="Q86" s="2">
        <f>Q85+30</f>
        <v>931</v>
      </c>
      <c r="R86" s="2"/>
      <c r="S86" s="1"/>
      <c r="T86" s="2">
        <v>721</v>
      </c>
      <c r="U86" s="2">
        <f>T86+60</f>
        <v>781</v>
      </c>
      <c r="V86" s="2">
        <f t="shared" ref="V86:AB86" si="108">U86+60</f>
        <v>841</v>
      </c>
      <c r="W86" s="2">
        <f t="shared" si="108"/>
        <v>901</v>
      </c>
      <c r="X86" s="2">
        <f t="shared" si="108"/>
        <v>961</v>
      </c>
      <c r="Y86" s="2">
        <f t="shared" si="108"/>
        <v>1021</v>
      </c>
      <c r="Z86" s="2">
        <f t="shared" si="108"/>
        <v>1081</v>
      </c>
      <c r="AA86" s="2">
        <f t="shared" si="108"/>
        <v>1141</v>
      </c>
      <c r="AB86" s="2">
        <f t="shared" si="108"/>
        <v>1201</v>
      </c>
      <c r="AC86" s="4">
        <f>AB86+60</f>
        <v>1261</v>
      </c>
      <c r="AD86" s="1">
        <f>AC86+60</f>
        <v>1321</v>
      </c>
      <c r="AE86" s="1" t="s">
        <v>11</v>
      </c>
      <c r="AF86" s="2">
        <f>AF85+30</f>
        <v>931</v>
      </c>
      <c r="AG86" s="2"/>
      <c r="AH86" s="1"/>
      <c r="AI86" s="2">
        <v>721</v>
      </c>
      <c r="AJ86" s="2">
        <f>AI86+60</f>
        <v>781</v>
      </c>
      <c r="AK86" s="2">
        <f t="shared" ref="AK86:AQ86" si="109">AJ86+60</f>
        <v>841</v>
      </c>
      <c r="AL86" s="2">
        <f t="shared" si="109"/>
        <v>901</v>
      </c>
      <c r="AM86" s="2">
        <f t="shared" si="109"/>
        <v>961</v>
      </c>
      <c r="AN86" s="2">
        <f t="shared" si="109"/>
        <v>1021</v>
      </c>
      <c r="AO86" s="2">
        <f t="shared" si="109"/>
        <v>1081</v>
      </c>
      <c r="AP86" s="2">
        <f t="shared" si="109"/>
        <v>1141</v>
      </c>
      <c r="AQ86" s="2">
        <f t="shared" si="109"/>
        <v>1201</v>
      </c>
      <c r="AR86" s="4">
        <f>AQ86+60</f>
        <v>1261</v>
      </c>
      <c r="AS86" s="1">
        <f>AR86+60</f>
        <v>1321</v>
      </c>
      <c r="AT86" s="1" t="s">
        <v>11</v>
      </c>
      <c r="AU86" s="2">
        <f>AU85+30</f>
        <v>931</v>
      </c>
      <c r="AV86" s="2"/>
      <c r="AW86" s="1"/>
      <c r="AX86" s="2">
        <v>721</v>
      </c>
      <c r="AY86" s="2">
        <f>AX86+60</f>
        <v>781</v>
      </c>
      <c r="AZ86" s="2">
        <f t="shared" ref="AZ86:BF86" si="110">AY86+60</f>
        <v>841</v>
      </c>
      <c r="BA86" s="2">
        <f t="shared" si="110"/>
        <v>901</v>
      </c>
      <c r="BB86" s="2">
        <f t="shared" si="110"/>
        <v>961</v>
      </c>
      <c r="BC86" s="2">
        <f t="shared" si="110"/>
        <v>1021</v>
      </c>
      <c r="BD86" s="2">
        <f t="shared" si="110"/>
        <v>1081</v>
      </c>
      <c r="BE86" s="2">
        <f t="shared" si="110"/>
        <v>1141</v>
      </c>
      <c r="BF86" s="2">
        <f t="shared" si="110"/>
        <v>1201</v>
      </c>
      <c r="BG86" s="4">
        <f>BF86+60</f>
        <v>1261</v>
      </c>
      <c r="BH86" s="1">
        <f>BG86+60</f>
        <v>1321</v>
      </c>
      <c r="BI86" s="1" t="s">
        <v>11</v>
      </c>
      <c r="BJ86" s="2">
        <f>BJ85+30</f>
        <v>931</v>
      </c>
      <c r="BK86" s="2"/>
      <c r="BL86" s="1"/>
      <c r="BM86" s="2">
        <v>721</v>
      </c>
      <c r="BN86" s="2">
        <f>BM86+60</f>
        <v>781</v>
      </c>
      <c r="BO86" s="2">
        <f t="shared" ref="BO86:BU86" si="111">BN86+60</f>
        <v>841</v>
      </c>
      <c r="BP86" s="2">
        <f t="shared" si="111"/>
        <v>901</v>
      </c>
      <c r="BQ86" s="2">
        <f t="shared" si="111"/>
        <v>961</v>
      </c>
      <c r="BR86" s="2">
        <f t="shared" si="111"/>
        <v>1021</v>
      </c>
      <c r="BS86" s="2">
        <f t="shared" si="111"/>
        <v>1081</v>
      </c>
      <c r="BT86" s="2">
        <f t="shared" si="111"/>
        <v>1141</v>
      </c>
      <c r="BU86" s="2">
        <f t="shared" si="111"/>
        <v>1201</v>
      </c>
      <c r="BV86" s="4">
        <f>BU86+60</f>
        <v>1261</v>
      </c>
      <c r="BW86" s="1">
        <f>BV86+60</f>
        <v>1321</v>
      </c>
    </row>
    <row r="87" spans="1:75" x14ac:dyDescent="0.3">
      <c r="A87" s="1" t="s">
        <v>12</v>
      </c>
      <c r="B87" s="12">
        <f>B62</f>
        <v>-4.7732E-3</v>
      </c>
      <c r="C87" s="13">
        <f>B86*B87</f>
        <v>-4.4438491999999998</v>
      </c>
      <c r="D87" s="1"/>
      <c r="E87" s="12">
        <f t="shared" ref="E87:N87" si="112">E61</f>
        <v>-1.236542</v>
      </c>
      <c r="F87" s="12">
        <f t="shared" si="112"/>
        <v>-0.9981177</v>
      </c>
      <c r="G87" s="12">
        <f t="shared" si="112"/>
        <v>-0.8879688</v>
      </c>
      <c r="H87" s="12">
        <f t="shared" si="112"/>
        <v>-0.57089120000000004</v>
      </c>
      <c r="I87" s="12">
        <f t="shared" si="112"/>
        <v>-0.3188203</v>
      </c>
      <c r="J87" s="15">
        <f t="shared" si="112"/>
        <v>0</v>
      </c>
      <c r="K87" s="12">
        <f t="shared" si="112"/>
        <v>0.33834160000000002</v>
      </c>
      <c r="L87" s="12">
        <f t="shared" si="112"/>
        <v>0.58889599999999998</v>
      </c>
      <c r="M87" s="12">
        <f t="shared" si="112"/>
        <v>0.83778969999999997</v>
      </c>
      <c r="N87" s="23">
        <f t="shared" si="112"/>
        <v>1.093097</v>
      </c>
      <c r="O87" s="24">
        <f>O61</f>
        <v>1.2253499999999999</v>
      </c>
      <c r="P87" s="1" t="s">
        <v>12</v>
      </c>
      <c r="Q87" s="12">
        <f>Q62</f>
        <v>-5.0495999999999996E-3</v>
      </c>
      <c r="R87" s="13">
        <f>Q86*Q87</f>
        <v>-4.7011775999999994</v>
      </c>
      <c r="S87" s="1"/>
      <c r="T87" s="12">
        <f t="shared" ref="T87:AC87" si="113">T61</f>
        <v>-1.236542</v>
      </c>
      <c r="U87" s="12">
        <f t="shared" si="113"/>
        <v>-0.9981177</v>
      </c>
      <c r="V87" s="12">
        <f t="shared" si="113"/>
        <v>-0.8879688</v>
      </c>
      <c r="W87" s="12">
        <f t="shared" si="113"/>
        <v>-0.57089120000000004</v>
      </c>
      <c r="X87" s="12">
        <f t="shared" si="113"/>
        <v>-0.3188203</v>
      </c>
      <c r="Y87" s="15">
        <f t="shared" si="113"/>
        <v>0</v>
      </c>
      <c r="Z87" s="12">
        <f t="shared" si="113"/>
        <v>0.33834160000000002</v>
      </c>
      <c r="AA87" s="12">
        <f t="shared" si="113"/>
        <v>0.58889599999999998</v>
      </c>
      <c r="AB87" s="12">
        <f t="shared" si="113"/>
        <v>0.83778969999999997</v>
      </c>
      <c r="AC87" s="23">
        <f t="shared" si="113"/>
        <v>1.093097</v>
      </c>
      <c r="AD87" s="24">
        <f>AD61</f>
        <v>1.2253499999999999</v>
      </c>
      <c r="AE87" s="1" t="s">
        <v>12</v>
      </c>
      <c r="AF87" s="12">
        <f>AF62</f>
        <v>-4.9677999999999996E-3</v>
      </c>
      <c r="AG87" s="13">
        <f>AF86*AF87</f>
        <v>-4.6250217999999998</v>
      </c>
      <c r="AH87" s="1"/>
      <c r="AI87" s="12">
        <f t="shared" ref="AI87:AR87" si="114">AI61</f>
        <v>-1.236542</v>
      </c>
      <c r="AJ87" s="12">
        <f t="shared" si="114"/>
        <v>-0.9981177</v>
      </c>
      <c r="AK87" s="12">
        <f t="shared" si="114"/>
        <v>-0.8879688</v>
      </c>
      <c r="AL87" s="12">
        <f t="shared" si="114"/>
        <v>-0.57089120000000004</v>
      </c>
      <c r="AM87" s="12">
        <f t="shared" si="114"/>
        <v>-0.3188203</v>
      </c>
      <c r="AN87" s="15">
        <f t="shared" si="114"/>
        <v>0</v>
      </c>
      <c r="AO87" s="12">
        <f t="shared" si="114"/>
        <v>0.33834160000000002</v>
      </c>
      <c r="AP87" s="12">
        <f t="shared" si="114"/>
        <v>0.58889599999999998</v>
      </c>
      <c r="AQ87" s="12">
        <f t="shared" si="114"/>
        <v>0.83778969999999997</v>
      </c>
      <c r="AR87" s="23">
        <f t="shared" si="114"/>
        <v>1.093097</v>
      </c>
      <c r="AS87" s="24">
        <f>AS61</f>
        <v>1.2253499999999999</v>
      </c>
      <c r="AT87" s="1" t="s">
        <v>12</v>
      </c>
      <c r="AU87" s="12">
        <f>AU62</f>
        <v>-5.0350000000000004E-3</v>
      </c>
      <c r="AV87" s="13">
        <f>AU86*AU87</f>
        <v>-4.6875850000000003</v>
      </c>
      <c r="AW87" s="1"/>
      <c r="AX87" s="12">
        <f t="shared" ref="AX87:BG87" si="115">AX61</f>
        <v>-1.236542</v>
      </c>
      <c r="AY87" s="12">
        <f t="shared" si="115"/>
        <v>-0.9981177</v>
      </c>
      <c r="AZ87" s="12">
        <f t="shared" si="115"/>
        <v>-0.8879688</v>
      </c>
      <c r="BA87" s="12">
        <f t="shared" si="115"/>
        <v>-0.57089120000000004</v>
      </c>
      <c r="BB87" s="12">
        <f t="shared" si="115"/>
        <v>-0.3188203</v>
      </c>
      <c r="BC87" s="15">
        <f t="shared" si="115"/>
        <v>0</v>
      </c>
      <c r="BD87" s="12">
        <f t="shared" si="115"/>
        <v>0.33834160000000002</v>
      </c>
      <c r="BE87" s="12">
        <f t="shared" si="115"/>
        <v>0.58889599999999998</v>
      </c>
      <c r="BF87" s="12">
        <f t="shared" si="115"/>
        <v>0.83778969999999997</v>
      </c>
      <c r="BG87" s="23">
        <f t="shared" si="115"/>
        <v>1.093097</v>
      </c>
      <c r="BH87" s="24">
        <f>BH61</f>
        <v>1.2253499999999999</v>
      </c>
      <c r="BI87" s="1" t="s">
        <v>12</v>
      </c>
      <c r="BJ87" s="12">
        <f>BJ62</f>
        <v>-5.372E-3</v>
      </c>
      <c r="BK87" s="13">
        <f>BJ86*BJ87</f>
        <v>-5.0013319999999997</v>
      </c>
      <c r="BL87" s="1"/>
      <c r="BM87" s="12">
        <f t="shared" ref="BM87:BV87" si="116">BM61</f>
        <v>-1.236542</v>
      </c>
      <c r="BN87" s="12">
        <f t="shared" si="116"/>
        <v>-0.9981177</v>
      </c>
      <c r="BO87" s="12">
        <f t="shared" si="116"/>
        <v>-0.8879688</v>
      </c>
      <c r="BP87" s="12">
        <f t="shared" si="116"/>
        <v>-0.57089120000000004</v>
      </c>
      <c r="BQ87" s="12">
        <f t="shared" si="116"/>
        <v>-0.3188203</v>
      </c>
      <c r="BR87" s="15">
        <f t="shared" si="116"/>
        <v>0</v>
      </c>
      <c r="BS87" s="12">
        <f t="shared" si="116"/>
        <v>0.33834160000000002</v>
      </c>
      <c r="BT87" s="12">
        <f t="shared" si="116"/>
        <v>0.58889599999999998</v>
      </c>
      <c r="BU87" s="12">
        <f t="shared" si="116"/>
        <v>0.83778969999999997</v>
      </c>
      <c r="BV87" s="23">
        <f t="shared" si="116"/>
        <v>1.093097</v>
      </c>
      <c r="BW87" s="24">
        <f>BW61</f>
        <v>1.2253499999999999</v>
      </c>
    </row>
    <row r="88" spans="1:75" x14ac:dyDescent="0.3">
      <c r="A88" s="1"/>
      <c r="B88" s="12">
        <f>B63</f>
        <v>-7.316E-4</v>
      </c>
      <c r="C88" s="13">
        <f>(1-B$7)*B86*B88</f>
        <v>0</v>
      </c>
      <c r="D88" s="1"/>
      <c r="E88" s="12"/>
      <c r="F88" s="12"/>
      <c r="G88" s="12"/>
      <c r="H88" s="12"/>
      <c r="I88" s="12"/>
      <c r="J88" s="15"/>
      <c r="K88" s="12"/>
      <c r="L88" s="12"/>
      <c r="M88" s="12"/>
      <c r="N88" s="23"/>
      <c r="O88" s="5"/>
      <c r="P88" s="1"/>
      <c r="Q88" s="12">
        <f>Q63</f>
        <v>-7.316E-4</v>
      </c>
      <c r="R88" s="13">
        <f>(1-Q$7)*Q86*Q88</f>
        <v>0</v>
      </c>
      <c r="S88" s="1"/>
      <c r="T88" s="12"/>
      <c r="U88" s="12"/>
      <c r="V88" s="12"/>
      <c r="W88" s="12"/>
      <c r="X88" s="12"/>
      <c r="Y88" s="15"/>
      <c r="Z88" s="12"/>
      <c r="AA88" s="12"/>
      <c r="AB88" s="12"/>
      <c r="AC88" s="23"/>
      <c r="AD88" s="5"/>
      <c r="AE88" s="1"/>
      <c r="AF88" s="12">
        <f>AF63</f>
        <v>-7.316E-4</v>
      </c>
      <c r="AG88" s="13">
        <f>(1-AF$7)*AF86*AF88</f>
        <v>0</v>
      </c>
      <c r="AH88" s="1"/>
      <c r="AI88" s="12"/>
      <c r="AJ88" s="12"/>
      <c r="AK88" s="12"/>
      <c r="AL88" s="12"/>
      <c r="AM88" s="12"/>
      <c r="AN88" s="15"/>
      <c r="AO88" s="12"/>
      <c r="AP88" s="12"/>
      <c r="AQ88" s="12"/>
      <c r="AR88" s="23"/>
      <c r="AS88" s="5"/>
      <c r="AT88" s="1"/>
      <c r="AU88" s="12">
        <f>AU63</f>
        <v>-7.316E-4</v>
      </c>
      <c r="AV88" s="13">
        <f>(1-AU$7)*AU86*AU88</f>
        <v>0</v>
      </c>
      <c r="AW88" s="1"/>
      <c r="AX88" s="12"/>
      <c r="AY88" s="12"/>
      <c r="AZ88" s="12"/>
      <c r="BA88" s="12"/>
      <c r="BB88" s="12"/>
      <c r="BC88" s="15"/>
      <c r="BD88" s="12"/>
      <c r="BE88" s="12"/>
      <c r="BF88" s="12"/>
      <c r="BG88" s="23"/>
      <c r="BH88" s="5"/>
      <c r="BI88" s="1"/>
      <c r="BJ88" s="12">
        <f>BJ63</f>
        <v>-7.316E-4</v>
      </c>
      <c r="BK88" s="13">
        <f>(1-BJ$7)*BJ86*BJ88</f>
        <v>0</v>
      </c>
      <c r="BL88" s="1"/>
      <c r="BM88" s="12"/>
      <c r="BN88" s="12"/>
      <c r="BO88" s="12"/>
      <c r="BP88" s="12"/>
      <c r="BQ88" s="12"/>
      <c r="BR88" s="15"/>
      <c r="BS88" s="12"/>
      <c r="BT88" s="12"/>
      <c r="BU88" s="12"/>
      <c r="BV88" s="23"/>
      <c r="BW88" s="5"/>
    </row>
    <row r="89" spans="1:75" x14ac:dyDescent="0.3">
      <c r="A89" s="14" t="s">
        <v>14</v>
      </c>
      <c r="B89" s="15"/>
      <c r="C89" s="13">
        <f>C$8+C85+C87+C88</f>
        <v>-3.0949692</v>
      </c>
      <c r="D89" s="1"/>
      <c r="E89" s="2"/>
      <c r="F89" s="15" t="s">
        <v>15</v>
      </c>
      <c r="G89" s="15" t="s">
        <v>16</v>
      </c>
      <c r="H89" s="15" t="s">
        <v>17</v>
      </c>
      <c r="I89" s="2"/>
      <c r="J89" s="2"/>
      <c r="K89" s="2"/>
      <c r="L89" s="2"/>
      <c r="M89" s="2"/>
      <c r="N89" s="4"/>
      <c r="O89" s="5"/>
      <c r="P89" s="14" t="s">
        <v>14</v>
      </c>
      <c r="Q89" s="15"/>
      <c r="R89" s="13">
        <f>R$8+R85+R87+R88</f>
        <v>-3.0321512999999998</v>
      </c>
      <c r="S89" s="1"/>
      <c r="T89" s="2"/>
      <c r="U89" s="15" t="s">
        <v>15</v>
      </c>
      <c r="V89" s="15" t="s">
        <v>16</v>
      </c>
      <c r="W89" s="15" t="s">
        <v>17</v>
      </c>
      <c r="X89" s="2"/>
      <c r="Y89" s="2"/>
      <c r="Z89" s="2"/>
      <c r="AA89" s="2"/>
      <c r="AB89" s="2"/>
      <c r="AC89" s="4"/>
      <c r="AD89" s="5"/>
      <c r="AE89" s="14" t="s">
        <v>14</v>
      </c>
      <c r="AF89" s="15"/>
      <c r="AG89" s="13">
        <f>AG$8+AG85+AG87+AG88</f>
        <v>-2.988823</v>
      </c>
      <c r="AH89" s="1"/>
      <c r="AI89" s="2"/>
      <c r="AJ89" s="15" t="s">
        <v>15</v>
      </c>
      <c r="AK89" s="15" t="s">
        <v>16</v>
      </c>
      <c r="AL89" s="15" t="s">
        <v>17</v>
      </c>
      <c r="AM89" s="2"/>
      <c r="AN89" s="2"/>
      <c r="AO89" s="2"/>
      <c r="AP89" s="2"/>
      <c r="AQ89" s="2"/>
      <c r="AR89" s="4"/>
      <c r="AS89" s="5"/>
      <c r="AT89" s="14" t="s">
        <v>14</v>
      </c>
      <c r="AU89" s="15"/>
      <c r="AV89" s="13">
        <f>AV$8+AV85+AV87+AV88</f>
        <v>-2.9285717000000004</v>
      </c>
      <c r="AW89" s="1"/>
      <c r="AX89" s="2"/>
      <c r="AY89" s="15" t="s">
        <v>15</v>
      </c>
      <c r="AZ89" s="15" t="s">
        <v>16</v>
      </c>
      <c r="BA89" s="15" t="s">
        <v>17</v>
      </c>
      <c r="BB89" s="2"/>
      <c r="BC89" s="2"/>
      <c r="BD89" s="2"/>
      <c r="BE89" s="2"/>
      <c r="BF89" s="2"/>
      <c r="BG89" s="4"/>
      <c r="BH89" s="5"/>
      <c r="BI89" s="14" t="s">
        <v>14</v>
      </c>
      <c r="BJ89" s="15"/>
      <c r="BK89" s="13">
        <f>BK$8+BK85+BK87+BK88</f>
        <v>-2.9097390999999999</v>
      </c>
      <c r="BL89" s="1"/>
      <c r="BM89" s="2"/>
      <c r="BN89" s="15" t="s">
        <v>15</v>
      </c>
      <c r="BO89" s="15" t="s">
        <v>16</v>
      </c>
      <c r="BP89" s="15" t="s">
        <v>17</v>
      </c>
      <c r="BQ89" s="2"/>
      <c r="BR89" s="2"/>
      <c r="BS89" s="2"/>
      <c r="BT89" s="2"/>
      <c r="BU89" s="2"/>
      <c r="BV89" s="4"/>
      <c r="BW89" s="5"/>
    </row>
    <row r="90" spans="1:75" x14ac:dyDescent="0.3">
      <c r="A90" s="9" t="s">
        <v>18</v>
      </c>
      <c r="B90" s="2" t="s">
        <v>19</v>
      </c>
      <c r="C90" s="2" t="s">
        <v>20</v>
      </c>
      <c r="D90" s="1" t="s">
        <v>21</v>
      </c>
      <c r="E90" s="2" t="s">
        <v>22</v>
      </c>
      <c r="F90" s="15" t="s">
        <v>23</v>
      </c>
      <c r="G90" s="15" t="s">
        <v>23</v>
      </c>
      <c r="H90" s="15" t="s">
        <v>23</v>
      </c>
      <c r="I90" s="2" t="s">
        <v>24</v>
      </c>
      <c r="J90" s="16" t="s">
        <v>25</v>
      </c>
      <c r="K90" s="16" t="s">
        <v>26</v>
      </c>
      <c r="L90" s="2"/>
      <c r="M90" s="2"/>
      <c r="N90" s="4"/>
      <c r="O90" s="5"/>
      <c r="P90" s="9" t="s">
        <v>18</v>
      </c>
      <c r="Q90" s="2" t="s">
        <v>19</v>
      </c>
      <c r="R90" s="2" t="s">
        <v>20</v>
      </c>
      <c r="S90" s="1" t="s">
        <v>21</v>
      </c>
      <c r="T90" s="2" t="s">
        <v>22</v>
      </c>
      <c r="U90" s="15" t="s">
        <v>23</v>
      </c>
      <c r="V90" s="15" t="s">
        <v>23</v>
      </c>
      <c r="W90" s="15" t="s">
        <v>23</v>
      </c>
      <c r="X90" s="2" t="s">
        <v>24</v>
      </c>
      <c r="Y90" s="16" t="s">
        <v>25</v>
      </c>
      <c r="Z90" s="16" t="s">
        <v>26</v>
      </c>
      <c r="AA90" s="2"/>
      <c r="AB90" s="2"/>
      <c r="AC90" s="4"/>
      <c r="AD90" s="5"/>
      <c r="AE90" s="9" t="s">
        <v>18</v>
      </c>
      <c r="AF90" s="2" t="s">
        <v>19</v>
      </c>
      <c r="AG90" s="2" t="s">
        <v>20</v>
      </c>
      <c r="AH90" s="1" t="s">
        <v>21</v>
      </c>
      <c r="AI90" s="2" t="s">
        <v>22</v>
      </c>
      <c r="AJ90" s="15" t="s">
        <v>23</v>
      </c>
      <c r="AK90" s="15" t="s">
        <v>23</v>
      </c>
      <c r="AL90" s="15" t="s">
        <v>23</v>
      </c>
      <c r="AM90" s="2" t="s">
        <v>24</v>
      </c>
      <c r="AN90" s="16" t="s">
        <v>25</v>
      </c>
      <c r="AO90" s="16" t="s">
        <v>26</v>
      </c>
      <c r="AP90" s="2"/>
      <c r="AQ90" s="2"/>
      <c r="AR90" s="4"/>
      <c r="AS90" s="5"/>
      <c r="AT90" s="9" t="s">
        <v>18</v>
      </c>
      <c r="AU90" s="2" t="s">
        <v>19</v>
      </c>
      <c r="AV90" s="2" t="s">
        <v>20</v>
      </c>
      <c r="AW90" s="1" t="s">
        <v>21</v>
      </c>
      <c r="AX90" s="2" t="s">
        <v>22</v>
      </c>
      <c r="AY90" s="15" t="s">
        <v>23</v>
      </c>
      <c r="AZ90" s="15" t="s">
        <v>23</v>
      </c>
      <c r="BA90" s="15" t="s">
        <v>23</v>
      </c>
      <c r="BB90" s="2" t="s">
        <v>24</v>
      </c>
      <c r="BC90" s="16" t="s">
        <v>25</v>
      </c>
      <c r="BD90" s="16" t="s">
        <v>26</v>
      </c>
      <c r="BE90" s="2"/>
      <c r="BF90" s="2"/>
      <c r="BG90" s="4"/>
      <c r="BH90" s="5"/>
      <c r="BI90" s="9" t="s">
        <v>18</v>
      </c>
      <c r="BJ90" s="2" t="s">
        <v>19</v>
      </c>
      <c r="BK90" s="2" t="s">
        <v>20</v>
      </c>
      <c r="BL90" s="1" t="s">
        <v>21</v>
      </c>
      <c r="BM90" s="2" t="s">
        <v>22</v>
      </c>
      <c r="BN90" s="15" t="s">
        <v>23</v>
      </c>
      <c r="BO90" s="15" t="s">
        <v>23</v>
      </c>
      <c r="BP90" s="15" t="s">
        <v>23</v>
      </c>
      <c r="BQ90" s="2" t="s">
        <v>24</v>
      </c>
      <c r="BR90" s="16" t="s">
        <v>25</v>
      </c>
      <c r="BS90" s="16" t="s">
        <v>26</v>
      </c>
      <c r="BT90" s="2"/>
      <c r="BU90" s="2"/>
      <c r="BV90" s="4"/>
      <c r="BW90" s="5"/>
    </row>
    <row r="91" spans="1:75" x14ac:dyDescent="0.3">
      <c r="A91" s="1"/>
      <c r="B91" s="2"/>
      <c r="C91" s="2"/>
      <c r="D91" s="1"/>
      <c r="E91" s="2"/>
      <c r="F91" s="25">
        <f>F66</f>
        <v>1.8E-5</v>
      </c>
      <c r="G91" s="26">
        <f>G66</f>
        <v>-7.3000000000000005E-8</v>
      </c>
      <c r="H91" s="25">
        <f>H66</f>
        <v>-2.33E-4</v>
      </c>
      <c r="I91" s="2"/>
      <c r="J91" s="2"/>
      <c r="K91" s="2"/>
      <c r="L91" s="2"/>
      <c r="M91" s="2"/>
      <c r="N91" s="4"/>
      <c r="O91" s="5"/>
      <c r="P91" s="1"/>
      <c r="Q91" s="2"/>
      <c r="R91" s="2"/>
      <c r="S91" s="1"/>
      <c r="T91" s="2"/>
      <c r="U91" s="25">
        <f>U66</f>
        <v>1.8E-5</v>
      </c>
      <c r="V91" s="26">
        <f>V66</f>
        <v>-7.3000000000000005E-8</v>
      </c>
      <c r="W91" s="25">
        <f>W66</f>
        <v>-2.33E-4</v>
      </c>
      <c r="X91" s="2"/>
      <c r="Y91" s="2"/>
      <c r="Z91" s="2"/>
      <c r="AA91" s="2"/>
      <c r="AB91" s="2"/>
      <c r="AC91" s="4"/>
      <c r="AD91" s="5"/>
      <c r="AE91" s="1"/>
      <c r="AF91" s="2"/>
      <c r="AG91" s="2"/>
      <c r="AH91" s="1"/>
      <c r="AI91" s="2"/>
      <c r="AJ91" s="25">
        <f>AJ66</f>
        <v>1.8E-5</v>
      </c>
      <c r="AK91" s="26">
        <f>AK66</f>
        <v>-7.3000000000000005E-8</v>
      </c>
      <c r="AL91" s="25">
        <f>AL66</f>
        <v>-2.33E-4</v>
      </c>
      <c r="AM91" s="2"/>
      <c r="AN91" s="2"/>
      <c r="AO91" s="2"/>
      <c r="AP91" s="2"/>
      <c r="AQ91" s="2"/>
      <c r="AR91" s="4"/>
      <c r="AS91" s="5"/>
      <c r="AT91" s="1"/>
      <c r="AU91" s="2"/>
      <c r="AV91" s="2"/>
      <c r="AW91" s="1"/>
      <c r="AX91" s="2"/>
      <c r="AY91" s="25">
        <f>AY66</f>
        <v>1.8E-5</v>
      </c>
      <c r="AZ91" s="26">
        <f>AZ66</f>
        <v>-7.3000000000000005E-8</v>
      </c>
      <c r="BA91" s="25">
        <f>BA66</f>
        <v>-2.33E-4</v>
      </c>
      <c r="BB91" s="2"/>
      <c r="BC91" s="2"/>
      <c r="BD91" s="2"/>
      <c r="BE91" s="2"/>
      <c r="BF91" s="2"/>
      <c r="BG91" s="4"/>
      <c r="BH91" s="5"/>
      <c r="BI91" s="1"/>
      <c r="BJ91" s="2"/>
      <c r="BK91" s="2"/>
      <c r="BL91" s="1"/>
      <c r="BM91" s="2"/>
      <c r="BN91" s="25">
        <f>BN66</f>
        <v>1.8E-5</v>
      </c>
      <c r="BO91" s="26">
        <f>BO66</f>
        <v>-7.3000000000000005E-8</v>
      </c>
      <c r="BP91" s="25">
        <f>BP66</f>
        <v>-2.33E-4</v>
      </c>
      <c r="BQ91" s="2"/>
      <c r="BR91" s="2"/>
      <c r="BS91" s="2"/>
      <c r="BT91" s="2"/>
      <c r="BU91" s="2"/>
      <c r="BV91" s="4"/>
      <c r="BW91" s="5"/>
    </row>
    <row r="92" spans="1:75" x14ac:dyDescent="0.3">
      <c r="A92" s="1">
        <v>0</v>
      </c>
      <c r="B92" s="2">
        <v>4.5</v>
      </c>
      <c r="C92" s="2">
        <f>B92*B92</f>
        <v>20.25</v>
      </c>
      <c r="D92" s="17">
        <f>LN(B92)</f>
        <v>1.5040773967762742</v>
      </c>
      <c r="E92" s="27">
        <f>E67</f>
        <v>-4.3472770000000001</v>
      </c>
      <c r="F92" s="12">
        <f>F$16*B92*$AF86</f>
        <v>7.5411000000000006E-2</v>
      </c>
      <c r="G92" s="12">
        <f>G$16*C92*$AF86</f>
        <v>-1.3762507500000001E-3</v>
      </c>
      <c r="H92" s="12">
        <f>H$16*D92*$AF86</f>
        <v>-0.32626898114089969</v>
      </c>
      <c r="I92" s="18">
        <f>C89+SUM(E92:H92)</f>
        <v>-7.6944804318909004</v>
      </c>
      <c r="J92" s="13">
        <f>EXP(I92)</f>
        <v>4.553335039061259E-4</v>
      </c>
      <c r="K92" s="2">
        <v>1</v>
      </c>
      <c r="L92" s="2"/>
      <c r="M92" s="2"/>
      <c r="N92" s="4"/>
      <c r="O92" s="5"/>
      <c r="P92" s="1">
        <v>0</v>
      </c>
      <c r="Q92" s="2">
        <v>4.5</v>
      </c>
      <c r="R92" s="2">
        <f>Q92*Q92</f>
        <v>20.25</v>
      </c>
      <c r="S92" s="17">
        <f>LN(Q92)</f>
        <v>1.5040773967762742</v>
      </c>
      <c r="T92" s="27">
        <f>T67</f>
        <v>-4.3472770000000001</v>
      </c>
      <c r="U92" s="12">
        <f>U$16*Q92*$B86</f>
        <v>7.5411000000000006E-2</v>
      </c>
      <c r="V92" s="12">
        <f>V$16*R92*$B86</f>
        <v>-1.3762507500000001E-3</v>
      </c>
      <c r="W92" s="12">
        <f>W$16*S92*$B86</f>
        <v>-0.32626898114089969</v>
      </c>
      <c r="X92" s="18">
        <f>R89+SUM(T92:W92)</f>
        <v>-7.6316625318908997</v>
      </c>
      <c r="Y92" s="13">
        <f>EXP(X92)</f>
        <v>4.848541024897251E-4</v>
      </c>
      <c r="Z92" s="2">
        <v>1</v>
      </c>
      <c r="AA92" s="2"/>
      <c r="AB92" s="2"/>
      <c r="AC92" s="4"/>
      <c r="AD92" s="5"/>
      <c r="AE92" s="1">
        <v>0</v>
      </c>
      <c r="AF92" s="2">
        <v>4.5</v>
      </c>
      <c r="AG92" s="2">
        <f>AF92*AF92</f>
        <v>20.25</v>
      </c>
      <c r="AH92" s="17">
        <f>LN(AF92)</f>
        <v>1.5040773967762742</v>
      </c>
      <c r="AI92" s="27">
        <f>AI67</f>
        <v>-4.3472770000000001</v>
      </c>
      <c r="AJ92" s="12">
        <f>AJ$16*AF92*$B86</f>
        <v>7.5411000000000006E-2</v>
      </c>
      <c r="AK92" s="12">
        <f>AK$16*AG92*$B86</f>
        <v>-1.3762507500000001E-3</v>
      </c>
      <c r="AL92" s="12">
        <f>AL$16*AH92*$B86</f>
        <v>-0.32626898114089969</v>
      </c>
      <c r="AM92" s="18">
        <f>AG89+SUM(AI92:AL92)</f>
        <v>-7.5883342318909</v>
      </c>
      <c r="AN92" s="13">
        <f>EXP(AM92)</f>
        <v>5.0632376987342861E-4</v>
      </c>
      <c r="AO92" s="2">
        <v>1</v>
      </c>
      <c r="AP92" s="2"/>
      <c r="AQ92" s="2"/>
      <c r="AR92" s="4"/>
      <c r="AS92" s="5"/>
      <c r="AT92" s="1">
        <v>0</v>
      </c>
      <c r="AU92" s="2">
        <v>4.5</v>
      </c>
      <c r="AV92" s="2">
        <f>AU92*AU92</f>
        <v>20.25</v>
      </c>
      <c r="AW92" s="17">
        <f>LN(AU92)</f>
        <v>1.5040773967762742</v>
      </c>
      <c r="AX92" s="27">
        <f>AX67</f>
        <v>-4.3472770000000001</v>
      </c>
      <c r="AY92" s="12">
        <f>AY$16*AU92*$B86</f>
        <v>7.5411000000000006E-2</v>
      </c>
      <c r="AZ92" s="12">
        <f>AZ$16*AV92*$B86</f>
        <v>-1.3762507500000001E-3</v>
      </c>
      <c r="BA92" s="12">
        <f>BA$16*AW92*$B86</f>
        <v>-0.32626898114089969</v>
      </c>
      <c r="BB92" s="18">
        <f>AV89+SUM(AX92:BA92)</f>
        <v>-7.5280829318908999</v>
      </c>
      <c r="BC92" s="13">
        <f>EXP(BB92)</f>
        <v>5.3776820740768705E-4</v>
      </c>
      <c r="BD92" s="2">
        <v>1</v>
      </c>
      <c r="BE92" s="2"/>
      <c r="BF92" s="2"/>
      <c r="BG92" s="4"/>
      <c r="BH92" s="5"/>
      <c r="BI92" s="1">
        <v>0</v>
      </c>
      <c r="BJ92" s="2">
        <v>4.5</v>
      </c>
      <c r="BK92" s="2">
        <f>BJ92*BJ92</f>
        <v>20.25</v>
      </c>
      <c r="BL92" s="17">
        <f>LN(BJ92)</f>
        <v>1.5040773967762742</v>
      </c>
      <c r="BM92" s="27">
        <f>BM67</f>
        <v>-4.3472770000000001</v>
      </c>
      <c r="BN92" s="12">
        <f>BN$16*BJ92*$B86</f>
        <v>7.5411000000000006E-2</v>
      </c>
      <c r="BO92" s="12">
        <f>BO$16*BK92*$B86</f>
        <v>-1.3762507500000001E-3</v>
      </c>
      <c r="BP92" s="12">
        <f>BP$16*BL92*$B86</f>
        <v>-0.32626898114089969</v>
      </c>
      <c r="BQ92" s="18">
        <f>BK89+SUM(BM92:BP92)</f>
        <v>-7.5092503318909003</v>
      </c>
      <c r="BR92" s="13">
        <f>EXP(BQ92)</f>
        <v>5.479917467028474E-4</v>
      </c>
      <c r="BS92" s="2">
        <v>1</v>
      </c>
      <c r="BT92" s="2"/>
      <c r="BU92" s="2"/>
      <c r="BV92" s="4"/>
      <c r="BW92" s="5"/>
    </row>
    <row r="93" spans="1:75" x14ac:dyDescent="0.3">
      <c r="A93" s="1">
        <v>9</v>
      </c>
      <c r="B93" s="2">
        <v>13.5</v>
      </c>
      <c r="C93" s="2">
        <f t="shared" ref="C93:C107" si="117">B93*B93</f>
        <v>182.25</v>
      </c>
      <c r="D93" s="17">
        <f t="shared" ref="D93:D107" si="118">LN(B93)</f>
        <v>2.6026896854443837</v>
      </c>
      <c r="E93" s="27">
        <f t="shared" ref="E93:E107" si="119">E68</f>
        <v>-1.180917</v>
      </c>
      <c r="F93" s="12">
        <f>F$16*B93*$AF86</f>
        <v>0.22623299999999999</v>
      </c>
      <c r="G93" s="12">
        <f>G$16*C93*$AF86</f>
        <v>-1.2386256750000001E-2</v>
      </c>
      <c r="H93" s="12">
        <f>H$16*D93*$AF86</f>
        <v>-0.56458325463565207</v>
      </c>
      <c r="I93" s="18">
        <f>C89+SUM(E93:H93)</f>
        <v>-4.626622711385652</v>
      </c>
      <c r="J93" s="13">
        <f t="shared" ref="J93:J107" si="120">EXP(I93)</f>
        <v>9.7877594336495243E-3</v>
      </c>
      <c r="K93" s="18">
        <f t="shared" ref="K93:K107" si="121">K92*(1-(J92*($AE93-$AE92)/(1+J92*($AE93-$AE92)/2)))</f>
        <v>0.99591037810325045</v>
      </c>
      <c r="L93" s="2"/>
      <c r="M93" s="2"/>
      <c r="N93" s="4"/>
      <c r="O93" s="5"/>
      <c r="P93" s="1">
        <v>9</v>
      </c>
      <c r="Q93" s="2">
        <v>13.5</v>
      </c>
      <c r="R93" s="2">
        <f t="shared" ref="R93:R107" si="122">Q93*Q93</f>
        <v>182.25</v>
      </c>
      <c r="S93" s="17">
        <f t="shared" ref="S93:S107" si="123">LN(Q93)</f>
        <v>2.6026896854443837</v>
      </c>
      <c r="T93" s="27">
        <f t="shared" ref="T93:T107" si="124">T68</f>
        <v>-1.180917</v>
      </c>
      <c r="U93" s="12">
        <f>U$16*Q93*$B86</f>
        <v>0.22623299999999999</v>
      </c>
      <c r="V93" s="12">
        <f>V$16*R93*$B86</f>
        <v>-1.2386256750000001E-2</v>
      </c>
      <c r="W93" s="12">
        <f>W$16*S93*$B86</f>
        <v>-0.56458325463565207</v>
      </c>
      <c r="X93" s="18">
        <f>R89+SUM(T93:W93)</f>
        <v>-4.5638048113856513</v>
      </c>
      <c r="Y93" s="13">
        <f t="shared" ref="Y93:Y107" si="125">EXP(X93)</f>
        <v>1.0422328413957139E-2</v>
      </c>
      <c r="Z93" s="18">
        <f>Z92*(1-(Y92*($A93-$A92)/(1+Y92*($A93-$A92)/2)))</f>
        <v>0.99564581323152213</v>
      </c>
      <c r="AA93" s="2"/>
      <c r="AB93" s="2"/>
      <c r="AC93" s="4"/>
      <c r="AD93" s="5"/>
      <c r="AE93" s="1">
        <v>9</v>
      </c>
      <c r="AF93" s="2">
        <v>13.5</v>
      </c>
      <c r="AG93" s="2">
        <f t="shared" ref="AG93:AG107" si="126">AF93*AF93</f>
        <v>182.25</v>
      </c>
      <c r="AH93" s="17">
        <f t="shared" ref="AH93:AH107" si="127">LN(AF93)</f>
        <v>2.6026896854443837</v>
      </c>
      <c r="AI93" s="27">
        <f t="shared" ref="AI93:AI107" si="128">AI68</f>
        <v>-1.180917</v>
      </c>
      <c r="AJ93" s="12">
        <f>AJ$16*AF93*$B86</f>
        <v>0.22623299999999999</v>
      </c>
      <c r="AK93" s="12">
        <f>AK$16*AG93*$B86</f>
        <v>-1.2386256750000001E-2</v>
      </c>
      <c r="AL93" s="12">
        <f>AL$16*AH93*$B86</f>
        <v>-0.56458325463565207</v>
      </c>
      <c r="AM93" s="18">
        <f>AG89+SUM(AI93:AL93)</f>
        <v>-4.5204765113856524</v>
      </c>
      <c r="AN93" s="13">
        <f t="shared" ref="AN93:AN107" si="129">EXP(AM93)</f>
        <v>1.088383616084914E-2</v>
      </c>
      <c r="AO93" s="18">
        <f>AO92*(1-(AN92*($A93-$A92)/(1+AN92*($A93-$A92)/2)))</f>
        <v>0.99545344520058598</v>
      </c>
      <c r="AP93" s="2"/>
      <c r="AQ93" s="2"/>
      <c r="AR93" s="4"/>
      <c r="AS93" s="5"/>
      <c r="AT93" s="1">
        <v>9</v>
      </c>
      <c r="AU93" s="2">
        <v>13.5</v>
      </c>
      <c r="AV93" s="2">
        <f t="shared" ref="AV93:AV107" si="130">AU93*AU93</f>
        <v>182.25</v>
      </c>
      <c r="AW93" s="17">
        <f t="shared" ref="AW93:AW107" si="131">LN(AU93)</f>
        <v>2.6026896854443837</v>
      </c>
      <c r="AX93" s="27">
        <f t="shared" ref="AX93:AX107" si="132">AX68</f>
        <v>-1.180917</v>
      </c>
      <c r="AY93" s="12">
        <f>AY$16*AU93*$B86</f>
        <v>0.22623299999999999</v>
      </c>
      <c r="AZ93" s="12">
        <f>AZ$16*AV93*$B86</f>
        <v>-1.2386256750000001E-2</v>
      </c>
      <c r="BA93" s="12">
        <f>BA$16*AW93*$B86</f>
        <v>-0.56458325463565207</v>
      </c>
      <c r="BB93" s="18">
        <f>AV89+SUM(AX93:BA93)</f>
        <v>-4.4602252113856524</v>
      </c>
      <c r="BC93" s="13">
        <f t="shared" ref="BC93:BC107" si="133">EXP(BB93)</f>
        <v>1.1559759604811643E-2</v>
      </c>
      <c r="BD93" s="18">
        <f>BD92*(1-(BC92*($A93-$A92)/(1+BC92*($A93-$A92)/2)))</f>
        <v>0.99517177024141079</v>
      </c>
      <c r="BE93" s="2"/>
      <c r="BF93" s="2"/>
      <c r="BG93" s="4"/>
      <c r="BH93" s="5"/>
      <c r="BI93" s="1">
        <v>9</v>
      </c>
      <c r="BJ93" s="2">
        <v>13.5</v>
      </c>
      <c r="BK93" s="2">
        <f t="shared" ref="BK93:BK107" si="134">BJ93*BJ93</f>
        <v>182.25</v>
      </c>
      <c r="BL93" s="17">
        <f t="shared" ref="BL93:BL107" si="135">LN(BJ93)</f>
        <v>2.6026896854443837</v>
      </c>
      <c r="BM93" s="27">
        <f t="shared" ref="BM93:BM107" si="136">BM68</f>
        <v>-1.180917</v>
      </c>
      <c r="BN93" s="12">
        <f>BN$16*BJ93*$B86</f>
        <v>0.22623299999999999</v>
      </c>
      <c r="BO93" s="12">
        <f>BO$16*BK93*$B86</f>
        <v>-1.2386256750000001E-2</v>
      </c>
      <c r="BP93" s="12">
        <f>BP$16*BL93*$B86</f>
        <v>-0.56458325463565207</v>
      </c>
      <c r="BQ93" s="18">
        <f>BK89+SUM(BM93:BP93)</f>
        <v>-4.4413926113856519</v>
      </c>
      <c r="BR93" s="13">
        <f t="shared" ref="BR93:BR107" si="137">EXP(BQ93)</f>
        <v>1.1779522794480477E-2</v>
      </c>
      <c r="BS93" s="18">
        <f>BS92*(1-(BR92*($A93-$A92)/(1+BR92*($A93-$A92)/2)))</f>
        <v>0.99508020630819805</v>
      </c>
      <c r="BT93" s="2"/>
      <c r="BU93" s="2"/>
      <c r="BV93" s="4"/>
      <c r="BW93" s="5"/>
    </row>
    <row r="94" spans="1:75" x14ac:dyDescent="0.3">
      <c r="A94" s="1">
        <v>18</v>
      </c>
      <c r="B94" s="2">
        <v>21</v>
      </c>
      <c r="C94" s="2">
        <f t="shared" si="117"/>
        <v>441</v>
      </c>
      <c r="D94" s="17">
        <f t="shared" si="118"/>
        <v>3.044522437723423</v>
      </c>
      <c r="E94" s="27">
        <f t="shared" si="119"/>
        <v>-0.43470710000000001</v>
      </c>
      <c r="F94" s="12">
        <f>F$16*B94*$AF86</f>
        <v>0.35191800000000001</v>
      </c>
      <c r="G94" s="12">
        <f>G$16*C94*$AF86</f>
        <v>-2.9971683000000002E-2</v>
      </c>
      <c r="H94" s="12">
        <f>H$16*D94*$AF86</f>
        <v>-0.66042694075827801</v>
      </c>
      <c r="I94" s="18">
        <f>C89+SUM(E94:H94)</f>
        <v>-3.8681569237582778</v>
      </c>
      <c r="J94" s="13">
        <f t="shared" si="120"/>
        <v>2.0896848439329214E-2</v>
      </c>
      <c r="K94" s="18">
        <f t="shared" si="121"/>
        <v>0.91188182787640848</v>
      </c>
      <c r="L94" s="2"/>
      <c r="M94" s="2"/>
      <c r="N94" s="4"/>
      <c r="O94" s="5"/>
      <c r="P94" s="1">
        <v>18</v>
      </c>
      <c r="Q94" s="2">
        <v>21</v>
      </c>
      <c r="R94" s="2">
        <f t="shared" si="122"/>
        <v>441</v>
      </c>
      <c r="S94" s="17">
        <f t="shared" si="123"/>
        <v>3.044522437723423</v>
      </c>
      <c r="T94" s="27">
        <f t="shared" si="124"/>
        <v>-0.43470710000000001</v>
      </c>
      <c r="U94" s="12">
        <f>U$16*Q94*$B86</f>
        <v>0.35191800000000001</v>
      </c>
      <c r="V94" s="12">
        <f>V$16*R94*$B86</f>
        <v>-2.9971683000000002E-2</v>
      </c>
      <c r="W94" s="12">
        <f>W$16*S94*$B86</f>
        <v>-0.66042694075827801</v>
      </c>
      <c r="X94" s="18">
        <f>R89+SUM(T94:W94)</f>
        <v>-3.805339023758278</v>
      </c>
      <c r="Y94" s="13">
        <f t="shared" si="125"/>
        <v>2.2251652048437057E-2</v>
      </c>
      <c r="Z94" s="18">
        <f t="shared" ref="Z94:Z107" si="138">Z93*(1-(Y93*($A94-$A93)/(1+Y93*($A94-$A93)/2)))</f>
        <v>0.90643721048450721</v>
      </c>
      <c r="AA94" s="2"/>
      <c r="AB94" s="2"/>
      <c r="AC94" s="4"/>
      <c r="AD94" s="5"/>
      <c r="AE94" s="1">
        <v>18</v>
      </c>
      <c r="AF94" s="2">
        <v>21</v>
      </c>
      <c r="AG94" s="2">
        <f t="shared" si="126"/>
        <v>441</v>
      </c>
      <c r="AH94" s="17">
        <f t="shared" si="127"/>
        <v>3.044522437723423</v>
      </c>
      <c r="AI94" s="27">
        <f t="shared" si="128"/>
        <v>-0.43470710000000001</v>
      </c>
      <c r="AJ94" s="12">
        <f>AJ$16*AF94*$B86</f>
        <v>0.35191800000000001</v>
      </c>
      <c r="AK94" s="12">
        <f>AK$16*AG94*$B86</f>
        <v>-2.9971683000000002E-2</v>
      </c>
      <c r="AL94" s="12">
        <f>AL$16*AH94*$B86</f>
        <v>-0.66042694075827801</v>
      </c>
      <c r="AM94" s="18">
        <f>AG89+SUM(AI94:AL94)</f>
        <v>-3.7620107237582783</v>
      </c>
      <c r="AN94" s="13">
        <f t="shared" si="129"/>
        <v>2.323697024161038E-2</v>
      </c>
      <c r="AO94" s="18">
        <f t="shared" ref="AO94:AO107" si="139">AO93*(1-(AN93*($A94-$A93)/(1+AN93*($A94-$A93)/2)))</f>
        <v>0.90249702632011641</v>
      </c>
      <c r="AP94" s="2"/>
      <c r="AQ94" s="2"/>
      <c r="AR94" s="4"/>
      <c r="AS94" s="5"/>
      <c r="AT94" s="1">
        <v>18</v>
      </c>
      <c r="AU94" s="2">
        <v>21</v>
      </c>
      <c r="AV94" s="2">
        <f t="shared" si="130"/>
        <v>441</v>
      </c>
      <c r="AW94" s="17">
        <f t="shared" si="131"/>
        <v>3.044522437723423</v>
      </c>
      <c r="AX94" s="27">
        <f t="shared" si="132"/>
        <v>-0.43470710000000001</v>
      </c>
      <c r="AY94" s="12">
        <f>AY$16*AU94*$B86</f>
        <v>0.35191800000000001</v>
      </c>
      <c r="AZ94" s="12">
        <f>AZ$16*AV94*$B86</f>
        <v>-2.9971683000000002E-2</v>
      </c>
      <c r="BA94" s="12">
        <f>BA$16*AW94*$B86</f>
        <v>-0.66042694075827801</v>
      </c>
      <c r="BB94" s="18">
        <f>AV89+SUM(AX94:BA94)</f>
        <v>-3.7017594237582783</v>
      </c>
      <c r="BC94" s="13">
        <f t="shared" si="133"/>
        <v>2.468006555477412E-2</v>
      </c>
      <c r="BD94" s="18">
        <f t="shared" ref="BD94:BD107" si="140">BD93*(1-(BC93*($A94-$A93)/(1+BC93*($A94-$A93)/2)))</f>
        <v>0.89675574741894304</v>
      </c>
      <c r="BE94" s="2"/>
      <c r="BF94" s="2"/>
      <c r="BG94" s="4"/>
      <c r="BH94" s="5"/>
      <c r="BI94" s="1">
        <v>18</v>
      </c>
      <c r="BJ94" s="2">
        <v>21</v>
      </c>
      <c r="BK94" s="2">
        <f t="shared" si="134"/>
        <v>441</v>
      </c>
      <c r="BL94" s="17">
        <f t="shared" si="135"/>
        <v>3.044522437723423</v>
      </c>
      <c r="BM94" s="27">
        <f t="shared" si="136"/>
        <v>-0.43470710000000001</v>
      </c>
      <c r="BN94" s="12">
        <f>BN$16*BJ94*$B86</f>
        <v>0.35191800000000001</v>
      </c>
      <c r="BO94" s="12">
        <f>BO$16*BK94*$B86</f>
        <v>-2.9971683000000002E-2</v>
      </c>
      <c r="BP94" s="12">
        <f>BP$16*BL94*$B86</f>
        <v>-0.66042694075827801</v>
      </c>
      <c r="BQ94" s="18">
        <f>BK89+SUM(BM94:BP94)</f>
        <v>-3.6829268237582777</v>
      </c>
      <c r="BR94" s="13">
        <f t="shared" si="137"/>
        <v>2.5149259561654289E-2</v>
      </c>
      <c r="BS94" s="18">
        <f t="shared" ref="BS94:BS107" si="141">BS93*(1-(BR93*($A94-$A93)/(1+BR93*($A94-$A93)/2)))</f>
        <v>0.89489659467139526</v>
      </c>
      <c r="BT94" s="2"/>
      <c r="BU94" s="2"/>
      <c r="BV94" s="4"/>
      <c r="BW94" s="5"/>
    </row>
    <row r="95" spans="1:75" x14ac:dyDescent="0.3">
      <c r="A95" s="1">
        <v>24</v>
      </c>
      <c r="B95" s="2">
        <v>27</v>
      </c>
      <c r="C95" s="2">
        <f t="shared" si="117"/>
        <v>729</v>
      </c>
      <c r="D95" s="17">
        <f t="shared" si="118"/>
        <v>3.2958368660043291</v>
      </c>
      <c r="E95" s="27">
        <f t="shared" si="119"/>
        <v>-6.1226099999999999E-2</v>
      </c>
      <c r="F95" s="12">
        <f>F$16*B95*$AF86</f>
        <v>0.45246599999999998</v>
      </c>
      <c r="G95" s="12">
        <f>G$16*C95*$AF86</f>
        <v>-4.9545027000000005E-2</v>
      </c>
      <c r="H95" s="12">
        <f>H$16*D95*$AF86</f>
        <v>-0.71494282048425706</v>
      </c>
      <c r="I95" s="18">
        <f>C89+SUM(E95:H95)</f>
        <v>-3.4682171474842569</v>
      </c>
      <c r="J95" s="13">
        <f t="shared" si="120"/>
        <v>3.1172557220582674E-2</v>
      </c>
      <c r="K95" s="18">
        <f t="shared" si="121"/>
        <v>0.80429383943141941</v>
      </c>
      <c r="L95" s="2"/>
      <c r="M95" s="2"/>
      <c r="N95" s="4"/>
      <c r="O95" s="5"/>
      <c r="P95" s="1">
        <v>24</v>
      </c>
      <c r="Q95" s="2">
        <v>27</v>
      </c>
      <c r="R95" s="2">
        <f t="shared" si="122"/>
        <v>729</v>
      </c>
      <c r="S95" s="17">
        <f t="shared" si="123"/>
        <v>3.2958368660043291</v>
      </c>
      <c r="T95" s="27">
        <f t="shared" si="124"/>
        <v>-6.1226099999999999E-2</v>
      </c>
      <c r="U95" s="12">
        <f>U$16*Q95*$B86</f>
        <v>0.45246599999999998</v>
      </c>
      <c r="V95" s="12">
        <f>V$16*R95*$B86</f>
        <v>-4.9545027000000005E-2</v>
      </c>
      <c r="W95" s="12">
        <f>W$16*S95*$B86</f>
        <v>-0.71494282048425706</v>
      </c>
      <c r="X95" s="18">
        <f>R89+SUM(T95:W95)</f>
        <v>-3.4053992474842567</v>
      </c>
      <c r="Y95" s="13">
        <f t="shared" si="125"/>
        <v>3.3193564988820194E-2</v>
      </c>
      <c r="Z95" s="18">
        <f t="shared" si="138"/>
        <v>0.7929918950710787</v>
      </c>
      <c r="AA95" s="2"/>
      <c r="AB95" s="2"/>
      <c r="AC95" s="4"/>
      <c r="AD95" s="5"/>
      <c r="AE95" s="1">
        <v>24</v>
      </c>
      <c r="AF95" s="2">
        <v>27</v>
      </c>
      <c r="AG95" s="2">
        <f t="shared" si="126"/>
        <v>729</v>
      </c>
      <c r="AH95" s="17">
        <f t="shared" si="127"/>
        <v>3.2958368660043291</v>
      </c>
      <c r="AI95" s="27">
        <f t="shared" si="128"/>
        <v>-6.1226099999999999E-2</v>
      </c>
      <c r="AJ95" s="12">
        <f>AJ$16*AF95*$B86</f>
        <v>0.45246599999999998</v>
      </c>
      <c r="AK95" s="12">
        <f>AK$16*AG95*$B86</f>
        <v>-4.9545027000000005E-2</v>
      </c>
      <c r="AL95" s="12">
        <f>AL$16*AH95*$B86</f>
        <v>-0.71494282048425706</v>
      </c>
      <c r="AM95" s="18">
        <f>AG89+SUM(AI95:AL95)</f>
        <v>-3.3620709474842569</v>
      </c>
      <c r="AN95" s="13">
        <f t="shared" si="129"/>
        <v>3.4663398482916323E-2</v>
      </c>
      <c r="AO95" s="18">
        <f t="shared" si="139"/>
        <v>0.7848691906115004</v>
      </c>
      <c r="AP95" s="2"/>
      <c r="AQ95" s="2"/>
      <c r="AR95" s="4"/>
      <c r="AS95" s="5"/>
      <c r="AT95" s="1">
        <v>24</v>
      </c>
      <c r="AU95" s="2">
        <v>27</v>
      </c>
      <c r="AV95" s="2">
        <f t="shared" si="130"/>
        <v>729</v>
      </c>
      <c r="AW95" s="17">
        <f t="shared" si="131"/>
        <v>3.2958368660043291</v>
      </c>
      <c r="AX95" s="27">
        <f t="shared" si="132"/>
        <v>-6.1226099999999999E-2</v>
      </c>
      <c r="AY95" s="12">
        <f>AY$16*AU95*$B86</f>
        <v>0.45246599999999998</v>
      </c>
      <c r="AZ95" s="12">
        <f>AZ$16*AV95*$B86</f>
        <v>-4.9545027000000005E-2</v>
      </c>
      <c r="BA95" s="12">
        <f>BA$16*AW95*$B86</f>
        <v>-0.71494282048425706</v>
      </c>
      <c r="BB95" s="18">
        <f>AV89+SUM(AX95:BA95)</f>
        <v>-3.3018196474842574</v>
      </c>
      <c r="BC95" s="13">
        <f t="shared" si="133"/>
        <v>3.6816114063687178E-2</v>
      </c>
      <c r="BD95" s="18">
        <f t="shared" si="140"/>
        <v>0.77311796904720642</v>
      </c>
      <c r="BE95" s="2"/>
      <c r="BF95" s="2"/>
      <c r="BG95" s="4"/>
      <c r="BH95" s="5"/>
      <c r="BI95" s="1">
        <v>24</v>
      </c>
      <c r="BJ95" s="2">
        <v>27</v>
      </c>
      <c r="BK95" s="2">
        <f t="shared" si="134"/>
        <v>729</v>
      </c>
      <c r="BL95" s="17">
        <f t="shared" si="135"/>
        <v>3.2958368660043291</v>
      </c>
      <c r="BM95" s="27">
        <f t="shared" si="136"/>
        <v>-6.1226099999999999E-2</v>
      </c>
      <c r="BN95" s="12">
        <f>BN$16*BJ95*$B86</f>
        <v>0.45246599999999998</v>
      </c>
      <c r="BO95" s="12">
        <f>BO$16*BK95*$B86</f>
        <v>-4.9545027000000005E-2</v>
      </c>
      <c r="BP95" s="12">
        <f>BP$16*BL95*$B86</f>
        <v>-0.71494282048425706</v>
      </c>
      <c r="BQ95" s="18">
        <f>BK89+SUM(BM95:BP95)</f>
        <v>-3.2829870474842568</v>
      </c>
      <c r="BR95" s="13">
        <f t="shared" si="137"/>
        <v>3.7516027118494978E-2</v>
      </c>
      <c r="BS95" s="18">
        <f t="shared" si="141"/>
        <v>0.76933408655360636</v>
      </c>
      <c r="BT95" s="2"/>
      <c r="BU95" s="2"/>
      <c r="BV95" s="4"/>
      <c r="BW95" s="5"/>
    </row>
    <row r="96" spans="1:75" x14ac:dyDescent="0.3">
      <c r="A96" s="1">
        <v>30</v>
      </c>
      <c r="B96" s="2">
        <v>33</v>
      </c>
      <c r="C96" s="2">
        <f t="shared" si="117"/>
        <v>1089</v>
      </c>
      <c r="D96" s="17">
        <f t="shared" si="118"/>
        <v>3.4965075614664802</v>
      </c>
      <c r="E96" s="27">
        <f t="shared" si="119"/>
        <v>-3.24476E-2</v>
      </c>
      <c r="F96" s="12">
        <f>F$16*B96*$AF86</f>
        <v>0.55301400000000001</v>
      </c>
      <c r="G96" s="12">
        <f>G$16*C96*$AF86</f>
        <v>-7.4011706999999996E-2</v>
      </c>
      <c r="H96" s="12">
        <f>H$16*D96*$AF86</f>
        <v>-0.75847290975599324</v>
      </c>
      <c r="I96" s="18">
        <f>C89+SUM(E96:H96)</f>
        <v>-3.406887416755993</v>
      </c>
      <c r="J96" s="13">
        <f t="shared" si="120"/>
        <v>3.3144204083185698E-2</v>
      </c>
      <c r="K96" s="18">
        <f t="shared" si="121"/>
        <v>0.66672736173341607</v>
      </c>
      <c r="L96" s="2"/>
      <c r="M96" s="2"/>
      <c r="N96" s="4"/>
      <c r="O96" s="5"/>
      <c r="P96" s="1">
        <v>30</v>
      </c>
      <c r="Q96" s="2">
        <v>33</v>
      </c>
      <c r="R96" s="2">
        <f t="shared" si="122"/>
        <v>1089</v>
      </c>
      <c r="S96" s="17">
        <f t="shared" si="123"/>
        <v>3.4965075614664802</v>
      </c>
      <c r="T96" s="27">
        <f t="shared" si="124"/>
        <v>-3.24476E-2</v>
      </c>
      <c r="U96" s="12">
        <f>U$16*Q96*$B86</f>
        <v>0.55301400000000001</v>
      </c>
      <c r="V96" s="12">
        <f>V$16*R96*$B86</f>
        <v>-7.4011706999999996E-2</v>
      </c>
      <c r="W96" s="12">
        <f>W$16*S96*$B86</f>
        <v>-0.75847290975599324</v>
      </c>
      <c r="X96" s="18">
        <f>R89+SUM(T96:W96)</f>
        <v>-3.3440695167559928</v>
      </c>
      <c r="Y96" s="13">
        <f t="shared" si="125"/>
        <v>3.5293039465864512E-2</v>
      </c>
      <c r="Z96" s="18">
        <f t="shared" si="138"/>
        <v>0.64936135594751354</v>
      </c>
      <c r="AA96" s="2"/>
      <c r="AB96" s="2"/>
      <c r="AC96" s="4"/>
      <c r="AD96" s="5"/>
      <c r="AE96" s="1">
        <v>30</v>
      </c>
      <c r="AF96" s="2">
        <v>33</v>
      </c>
      <c r="AG96" s="2">
        <f t="shared" si="126"/>
        <v>1089</v>
      </c>
      <c r="AH96" s="17">
        <f t="shared" si="127"/>
        <v>3.4965075614664802</v>
      </c>
      <c r="AI96" s="27">
        <f t="shared" si="128"/>
        <v>-3.24476E-2</v>
      </c>
      <c r="AJ96" s="12">
        <f>AJ$16*AF96*$B86</f>
        <v>0.55301400000000001</v>
      </c>
      <c r="AK96" s="12">
        <f>AK$16*AG96*$B86</f>
        <v>-7.4011706999999996E-2</v>
      </c>
      <c r="AL96" s="12">
        <f>AL$16*AH96*$B86</f>
        <v>-0.75847290975599324</v>
      </c>
      <c r="AM96" s="18">
        <f>AG89+SUM(AI96:AL96)</f>
        <v>-3.3007412167559931</v>
      </c>
      <c r="AN96" s="13">
        <f t="shared" si="129"/>
        <v>3.6855839108893396E-2</v>
      </c>
      <c r="AO96" s="18">
        <f t="shared" si="139"/>
        <v>0.63700791273083046</v>
      </c>
      <c r="AP96" s="2"/>
      <c r="AQ96" s="2"/>
      <c r="AR96" s="4"/>
      <c r="AS96" s="5"/>
      <c r="AT96" s="1">
        <v>30</v>
      </c>
      <c r="AU96" s="2">
        <v>33</v>
      </c>
      <c r="AV96" s="2">
        <f t="shared" si="130"/>
        <v>1089</v>
      </c>
      <c r="AW96" s="17">
        <f t="shared" si="131"/>
        <v>3.4965075614664802</v>
      </c>
      <c r="AX96" s="27">
        <f t="shared" si="132"/>
        <v>-3.24476E-2</v>
      </c>
      <c r="AY96" s="12">
        <f>AY$16*AU96*$B86</f>
        <v>0.55301400000000001</v>
      </c>
      <c r="AZ96" s="12">
        <f>AZ$16*AV96*$B86</f>
        <v>-7.4011706999999996E-2</v>
      </c>
      <c r="BA96" s="12">
        <f>BA$16*AW96*$B86</f>
        <v>-0.75847290975599324</v>
      </c>
      <c r="BB96" s="18">
        <f>AV89+SUM(AX96:BA96)</f>
        <v>-3.2404899167559935</v>
      </c>
      <c r="BC96" s="13">
        <f t="shared" si="133"/>
        <v>3.9144712749808921E-2</v>
      </c>
      <c r="BD96" s="18">
        <f t="shared" si="140"/>
        <v>0.61932495634226703</v>
      </c>
      <c r="BE96" s="2"/>
      <c r="BF96" s="2"/>
      <c r="BG96" s="4"/>
      <c r="BH96" s="5"/>
      <c r="BI96" s="1">
        <v>30</v>
      </c>
      <c r="BJ96" s="2">
        <v>33</v>
      </c>
      <c r="BK96" s="2">
        <f t="shared" si="134"/>
        <v>1089</v>
      </c>
      <c r="BL96" s="17">
        <f t="shared" si="135"/>
        <v>3.4965075614664802</v>
      </c>
      <c r="BM96" s="27">
        <f t="shared" si="136"/>
        <v>-3.24476E-2</v>
      </c>
      <c r="BN96" s="12">
        <f>BN$16*BJ96*$B86</f>
        <v>0.55301400000000001</v>
      </c>
      <c r="BO96" s="12">
        <f>BO$16*BK96*$B86</f>
        <v>-7.4011706999999996E-2</v>
      </c>
      <c r="BP96" s="12">
        <f>BP$16*BL96*$B86</f>
        <v>-0.75847290975599324</v>
      </c>
      <c r="BQ96" s="18">
        <f>BK89+SUM(BM96:BP96)</f>
        <v>-3.221657316755993</v>
      </c>
      <c r="BR96" s="13">
        <f t="shared" si="137"/>
        <v>3.9888894915066718E-2</v>
      </c>
      <c r="BS96" s="18">
        <f t="shared" si="141"/>
        <v>0.61367865590023862</v>
      </c>
      <c r="BT96" s="2"/>
      <c r="BU96" s="2"/>
      <c r="BV96" s="4"/>
      <c r="BW96" s="5"/>
    </row>
    <row r="97" spans="1:75" x14ac:dyDescent="0.3">
      <c r="A97" s="1">
        <v>36</v>
      </c>
      <c r="B97" s="2">
        <v>39</v>
      </c>
      <c r="C97" s="2">
        <f t="shared" si="117"/>
        <v>1521</v>
      </c>
      <c r="D97" s="17">
        <f t="shared" si="118"/>
        <v>3.6635616461296463</v>
      </c>
      <c r="E97" s="28">
        <f t="shared" si="119"/>
        <v>0</v>
      </c>
      <c r="F97" s="12">
        <f>F$16*B97*$AF86</f>
        <v>0.65356200000000009</v>
      </c>
      <c r="G97" s="12">
        <f>G$16*C97*$AF86</f>
        <v>-0.103371723</v>
      </c>
      <c r="H97" s="12">
        <f>H$16*D97*$AF86</f>
        <v>-0.79471078296338127</v>
      </c>
      <c r="I97" s="18">
        <f>C89+SUM(E97:H97)</f>
        <v>-3.339489705963381</v>
      </c>
      <c r="J97" s="13">
        <f t="shared" si="120"/>
        <v>3.5455045604476765E-2</v>
      </c>
      <c r="K97" s="18">
        <f t="shared" si="121"/>
        <v>0.54612980532700128</v>
      </c>
      <c r="L97" s="2"/>
      <c r="M97" s="2"/>
      <c r="N97" s="4"/>
      <c r="O97" s="5"/>
      <c r="P97" s="1">
        <v>36</v>
      </c>
      <c r="Q97" s="2">
        <v>39</v>
      </c>
      <c r="R97" s="2">
        <f t="shared" si="122"/>
        <v>1521</v>
      </c>
      <c r="S97" s="17">
        <f t="shared" si="123"/>
        <v>3.6635616461296463</v>
      </c>
      <c r="T97" s="28">
        <f t="shared" si="124"/>
        <v>0</v>
      </c>
      <c r="U97" s="12">
        <f>U$16*Q97*$B86</f>
        <v>0.65356200000000009</v>
      </c>
      <c r="V97" s="12">
        <f>V$16*R97*$B86</f>
        <v>-0.103371723</v>
      </c>
      <c r="W97" s="12">
        <f>W$16*S97*$B86</f>
        <v>-0.79471078296338127</v>
      </c>
      <c r="X97" s="18">
        <f>R89+SUM(T97:W97)</f>
        <v>-3.2766718059633808</v>
      </c>
      <c r="Y97" s="13">
        <f t="shared" si="125"/>
        <v>3.7753699580242044E-2</v>
      </c>
      <c r="Z97" s="18">
        <f t="shared" si="138"/>
        <v>0.52501899927328288</v>
      </c>
      <c r="AA97" s="2"/>
      <c r="AB97" s="2"/>
      <c r="AC97" s="4"/>
      <c r="AD97" s="5"/>
      <c r="AE97" s="1">
        <v>36</v>
      </c>
      <c r="AF97" s="2">
        <v>39</v>
      </c>
      <c r="AG97" s="2">
        <f t="shared" si="126"/>
        <v>1521</v>
      </c>
      <c r="AH97" s="17">
        <f t="shared" si="127"/>
        <v>3.6635616461296463</v>
      </c>
      <c r="AI97" s="28">
        <f t="shared" si="128"/>
        <v>0</v>
      </c>
      <c r="AJ97" s="12">
        <f>AJ$16*AF97*$B86</f>
        <v>0.65356200000000009</v>
      </c>
      <c r="AK97" s="12">
        <f>AK$16*AG97*$B86</f>
        <v>-0.103371723</v>
      </c>
      <c r="AL97" s="12">
        <f>AL$16*AH97*$B86</f>
        <v>-0.79471078296338127</v>
      </c>
      <c r="AM97" s="18">
        <f>AG89+SUM(AI97:AL97)</f>
        <v>-3.233343505963381</v>
      </c>
      <c r="AN97" s="13">
        <f t="shared" si="129"/>
        <v>3.9425458916359533E-2</v>
      </c>
      <c r="AO97" s="18">
        <f t="shared" si="139"/>
        <v>0.51016756789949436</v>
      </c>
      <c r="AP97" s="2"/>
      <c r="AQ97" s="2"/>
      <c r="AR97" s="4"/>
      <c r="AS97" s="5"/>
      <c r="AT97" s="1">
        <v>36</v>
      </c>
      <c r="AU97" s="2">
        <v>39</v>
      </c>
      <c r="AV97" s="2">
        <f t="shared" si="130"/>
        <v>1521</v>
      </c>
      <c r="AW97" s="17">
        <f t="shared" si="131"/>
        <v>3.6635616461296463</v>
      </c>
      <c r="AX97" s="28">
        <f t="shared" si="132"/>
        <v>0</v>
      </c>
      <c r="AY97" s="12">
        <f>AY$16*AU97*$B86</f>
        <v>0.65356200000000009</v>
      </c>
      <c r="AZ97" s="12">
        <f>AZ$16*AV97*$B86</f>
        <v>-0.103371723</v>
      </c>
      <c r="BA97" s="12">
        <f>BA$16*AW97*$B86</f>
        <v>-0.79471078296338127</v>
      </c>
      <c r="BB97" s="18">
        <f>AV89+SUM(AX97:BA97)</f>
        <v>-3.1730922059633815</v>
      </c>
      <c r="BC97" s="13">
        <f t="shared" si="133"/>
        <v>4.1873914734392406E-2</v>
      </c>
      <c r="BD97" s="18">
        <f t="shared" si="140"/>
        <v>0.4891519285907493</v>
      </c>
      <c r="BE97" s="2"/>
      <c r="BF97" s="2"/>
      <c r="BG97" s="4"/>
      <c r="BH97" s="5"/>
      <c r="BI97" s="1">
        <v>36</v>
      </c>
      <c r="BJ97" s="2">
        <v>39</v>
      </c>
      <c r="BK97" s="2">
        <f t="shared" si="134"/>
        <v>1521</v>
      </c>
      <c r="BL97" s="17">
        <f t="shared" si="135"/>
        <v>3.6635616461296463</v>
      </c>
      <c r="BM97" s="28">
        <f t="shared" si="136"/>
        <v>0</v>
      </c>
      <c r="BN97" s="12">
        <f>BN$16*BJ97*$B86</f>
        <v>0.65356200000000009</v>
      </c>
      <c r="BO97" s="12">
        <f>BO$16*BK97*$B86</f>
        <v>-0.103371723</v>
      </c>
      <c r="BP97" s="12">
        <f>BP$16*BL97*$B86</f>
        <v>-0.79471078296338127</v>
      </c>
      <c r="BQ97" s="18">
        <f>BK89+SUM(BM97:BP97)</f>
        <v>-3.154259605963381</v>
      </c>
      <c r="BR97" s="13">
        <f t="shared" si="137"/>
        <v>4.2669981900194061E-2</v>
      </c>
      <c r="BS97" s="18">
        <f t="shared" si="141"/>
        <v>0.4825023134208089</v>
      </c>
      <c r="BT97" s="2"/>
      <c r="BU97" s="2"/>
      <c r="BV97" s="4"/>
      <c r="BW97" s="5"/>
    </row>
    <row r="98" spans="1:75" x14ac:dyDescent="0.3">
      <c r="A98" s="1">
        <v>42</v>
      </c>
      <c r="B98" s="2">
        <v>45</v>
      </c>
      <c r="C98" s="2">
        <f t="shared" si="117"/>
        <v>2025</v>
      </c>
      <c r="D98" s="17">
        <f t="shared" si="118"/>
        <v>3.8066624897703196</v>
      </c>
      <c r="E98" s="27">
        <f t="shared" si="119"/>
        <v>-0.18529119999999999</v>
      </c>
      <c r="F98" s="12">
        <f>F$16*B98*$AF86</f>
        <v>0.75411000000000006</v>
      </c>
      <c r="G98" s="12">
        <f>G$16*C98*$AF86</f>
        <v>-0.13762507500000001</v>
      </c>
      <c r="H98" s="12">
        <f>H$16*D98*$AF86</f>
        <v>-0.82575264726844699</v>
      </c>
      <c r="I98" s="18">
        <f>C89+SUM(E98:H98)</f>
        <v>-3.4895281222684469</v>
      </c>
      <c r="J98" s="13">
        <f t="shared" si="120"/>
        <v>3.0515268249915385E-2</v>
      </c>
      <c r="K98" s="18">
        <f t="shared" si="121"/>
        <v>0.44112076350414009</v>
      </c>
      <c r="L98" s="2"/>
      <c r="M98" s="2"/>
      <c r="N98" s="4"/>
      <c r="O98" s="5"/>
      <c r="P98" s="1">
        <v>42</v>
      </c>
      <c r="Q98" s="2">
        <v>45</v>
      </c>
      <c r="R98" s="2">
        <f t="shared" si="122"/>
        <v>2025</v>
      </c>
      <c r="S98" s="17">
        <f t="shared" si="123"/>
        <v>3.8066624897703196</v>
      </c>
      <c r="T98" s="27">
        <f t="shared" si="124"/>
        <v>-0.18529119999999999</v>
      </c>
      <c r="U98" s="12">
        <f>U$16*Q98*$B86</f>
        <v>0.75411000000000006</v>
      </c>
      <c r="V98" s="12">
        <f>V$16*R98*$B86</f>
        <v>-0.13762507500000001</v>
      </c>
      <c r="W98" s="12">
        <f>W$16*S98*$B86</f>
        <v>-0.82575264726844699</v>
      </c>
      <c r="X98" s="18">
        <f>R89+SUM(T98:W98)</f>
        <v>-3.4267102222684467</v>
      </c>
      <c r="Y98" s="13">
        <f t="shared" si="125"/>
        <v>3.2493662057857781E-2</v>
      </c>
      <c r="Z98" s="18">
        <f t="shared" si="138"/>
        <v>0.41819010031200249</v>
      </c>
      <c r="AA98" s="2"/>
      <c r="AB98" s="2"/>
      <c r="AC98" s="4"/>
      <c r="AD98" s="5"/>
      <c r="AE98" s="1">
        <v>42</v>
      </c>
      <c r="AF98" s="2">
        <v>45</v>
      </c>
      <c r="AG98" s="2">
        <f t="shared" si="126"/>
        <v>2025</v>
      </c>
      <c r="AH98" s="17">
        <f t="shared" si="127"/>
        <v>3.8066624897703196</v>
      </c>
      <c r="AI98" s="27">
        <f t="shared" si="128"/>
        <v>-0.18529119999999999</v>
      </c>
      <c r="AJ98" s="12">
        <f>AJ$16*AF98*$B86</f>
        <v>0.75411000000000006</v>
      </c>
      <c r="AK98" s="12">
        <f>AK$16*AG98*$B86</f>
        <v>-0.13762507500000001</v>
      </c>
      <c r="AL98" s="12">
        <f>AL$16*AH98*$B86</f>
        <v>-0.82575264726844699</v>
      </c>
      <c r="AM98" s="18">
        <f>AG89+SUM(AI98:AL98)</f>
        <v>-3.3833819222684469</v>
      </c>
      <c r="AN98" s="13">
        <f t="shared" si="129"/>
        <v>3.3932503377088356E-2</v>
      </c>
      <c r="AO98" s="18">
        <f t="shared" si="139"/>
        <v>0.40225011078311079</v>
      </c>
      <c r="AP98" s="2"/>
      <c r="AQ98" s="2"/>
      <c r="AR98" s="4"/>
      <c r="AS98" s="5"/>
      <c r="AT98" s="1">
        <v>42</v>
      </c>
      <c r="AU98" s="2">
        <v>45</v>
      </c>
      <c r="AV98" s="2">
        <f t="shared" si="130"/>
        <v>2025</v>
      </c>
      <c r="AW98" s="17">
        <f t="shared" si="131"/>
        <v>3.8066624897703196</v>
      </c>
      <c r="AX98" s="27">
        <f t="shared" si="132"/>
        <v>-0.18529119999999999</v>
      </c>
      <c r="AY98" s="12">
        <f>AY$16*AU98*$B86</f>
        <v>0.75411000000000006</v>
      </c>
      <c r="AZ98" s="12">
        <f>AZ$16*AV98*$B86</f>
        <v>-0.13762507500000001</v>
      </c>
      <c r="BA98" s="12">
        <f>BA$16*AW98*$B86</f>
        <v>-0.82575264726844699</v>
      </c>
      <c r="BB98" s="18">
        <f>AV89+SUM(AX98:BA98)</f>
        <v>-3.3231306222684474</v>
      </c>
      <c r="BC98" s="13">
        <f t="shared" si="133"/>
        <v>3.6039827872417877E-2</v>
      </c>
      <c r="BD98" s="18">
        <f t="shared" si="140"/>
        <v>0.37997116912804585</v>
      </c>
      <c r="BE98" s="2"/>
      <c r="BF98" s="2"/>
      <c r="BG98" s="4"/>
      <c r="BH98" s="5"/>
      <c r="BI98" s="1">
        <v>42</v>
      </c>
      <c r="BJ98" s="2">
        <v>45</v>
      </c>
      <c r="BK98" s="2">
        <f t="shared" si="134"/>
        <v>2025</v>
      </c>
      <c r="BL98" s="17">
        <f t="shared" si="135"/>
        <v>3.8066624897703196</v>
      </c>
      <c r="BM98" s="27">
        <f t="shared" si="136"/>
        <v>-0.18529119999999999</v>
      </c>
      <c r="BN98" s="12">
        <f>BN$16*BJ98*$B86</f>
        <v>0.75411000000000006</v>
      </c>
      <c r="BO98" s="12">
        <f>BO$16*BK98*$B86</f>
        <v>-0.13762507500000001</v>
      </c>
      <c r="BP98" s="12">
        <f>BP$16*BL98*$B86</f>
        <v>-0.82575264726844699</v>
      </c>
      <c r="BQ98" s="18">
        <f>BK89+SUM(BM98:BP98)</f>
        <v>-3.3042980222684468</v>
      </c>
      <c r="BR98" s="13">
        <f t="shared" si="137"/>
        <v>3.6724982910162914E-2</v>
      </c>
      <c r="BS98" s="18">
        <f t="shared" si="141"/>
        <v>0.37299069931346679</v>
      </c>
      <c r="BT98" s="2"/>
      <c r="BU98" s="2"/>
      <c r="BV98" s="4"/>
      <c r="BW98" s="5"/>
    </row>
    <row r="99" spans="1:75" x14ac:dyDescent="0.3">
      <c r="A99" s="1">
        <v>48</v>
      </c>
      <c r="B99" s="2">
        <v>51</v>
      </c>
      <c r="C99" s="2">
        <f t="shared" si="117"/>
        <v>2601</v>
      </c>
      <c r="D99" s="17">
        <f t="shared" si="118"/>
        <v>3.9318256327243257</v>
      </c>
      <c r="E99" s="27">
        <f t="shared" si="119"/>
        <v>-0.35415150000000001</v>
      </c>
      <c r="F99" s="12">
        <f>F$16*B99*$AF86</f>
        <v>0.85465800000000003</v>
      </c>
      <c r="G99" s="12">
        <f>G$16*C99*$AF86</f>
        <v>-0.17677176300000003</v>
      </c>
      <c r="H99" s="12">
        <f>H$16*D99*$AF86</f>
        <v>-0.85290341172745887</v>
      </c>
      <c r="I99" s="18">
        <f>C89+SUM(E99:H99)</f>
        <v>-3.6241378747274586</v>
      </c>
      <c r="J99" s="13">
        <f t="shared" si="120"/>
        <v>2.6672082103110086E-2</v>
      </c>
      <c r="K99" s="18">
        <f t="shared" si="121"/>
        <v>0.36712889781955288</v>
      </c>
      <c r="L99" s="2"/>
      <c r="M99" s="2"/>
      <c r="N99" s="4"/>
      <c r="O99" s="5"/>
      <c r="P99" s="1">
        <v>48</v>
      </c>
      <c r="Q99" s="2">
        <v>51</v>
      </c>
      <c r="R99" s="2">
        <f t="shared" si="122"/>
        <v>2601</v>
      </c>
      <c r="S99" s="17">
        <f t="shared" si="123"/>
        <v>3.9318256327243257</v>
      </c>
      <c r="T99" s="27">
        <f t="shared" si="124"/>
        <v>-0.35415150000000001</v>
      </c>
      <c r="U99" s="12">
        <f>U$16*Q99*$B86</f>
        <v>0.85465800000000003</v>
      </c>
      <c r="V99" s="12">
        <f>V$16*R99*$B86</f>
        <v>-0.17677176300000003</v>
      </c>
      <c r="W99" s="12">
        <f>W$16*S99*$B86</f>
        <v>-0.85290341172745887</v>
      </c>
      <c r="X99" s="18">
        <f>R89+SUM(T99:W99)</f>
        <v>-3.5613199747274589</v>
      </c>
      <c r="Y99" s="13">
        <f t="shared" si="125"/>
        <v>2.8401310948341363E-2</v>
      </c>
      <c r="Z99" s="18">
        <f t="shared" si="138"/>
        <v>0.34390073420904893</v>
      </c>
      <c r="AA99" s="2"/>
      <c r="AB99" s="2"/>
      <c r="AC99" s="4"/>
      <c r="AD99" s="5"/>
      <c r="AE99" s="1">
        <v>48</v>
      </c>
      <c r="AF99" s="2">
        <v>51</v>
      </c>
      <c r="AG99" s="2">
        <f t="shared" si="126"/>
        <v>2601</v>
      </c>
      <c r="AH99" s="17">
        <f t="shared" si="127"/>
        <v>3.9318256327243257</v>
      </c>
      <c r="AI99" s="27">
        <f t="shared" si="128"/>
        <v>-0.35415150000000001</v>
      </c>
      <c r="AJ99" s="12">
        <f>AJ$16*AF99*$B86</f>
        <v>0.85465800000000003</v>
      </c>
      <c r="AK99" s="12">
        <f>AK$16*AG99*$B86</f>
        <v>-0.17677176300000003</v>
      </c>
      <c r="AL99" s="12">
        <f>AL$16*AH99*$B86</f>
        <v>-0.85290341172745887</v>
      </c>
      <c r="AM99" s="18">
        <f>AG89+SUM(AI99:AL99)</f>
        <v>-3.5179916747274591</v>
      </c>
      <c r="AN99" s="13">
        <f t="shared" si="129"/>
        <v>2.9658940194316336E-2</v>
      </c>
      <c r="AO99" s="18">
        <f t="shared" si="139"/>
        <v>0.32792055503222189</v>
      </c>
      <c r="AP99" s="2"/>
      <c r="AQ99" s="2"/>
      <c r="AR99" s="4"/>
      <c r="AS99" s="5"/>
      <c r="AT99" s="1">
        <v>48</v>
      </c>
      <c r="AU99" s="2">
        <v>51</v>
      </c>
      <c r="AV99" s="2">
        <f t="shared" si="130"/>
        <v>2601</v>
      </c>
      <c r="AW99" s="17">
        <f t="shared" si="131"/>
        <v>3.9318256327243257</v>
      </c>
      <c r="AX99" s="27">
        <f t="shared" si="132"/>
        <v>-0.35415150000000001</v>
      </c>
      <c r="AY99" s="12">
        <f>AY$16*AU99*$B86</f>
        <v>0.85465800000000003</v>
      </c>
      <c r="AZ99" s="12">
        <f>AZ$16*AV99*$B86</f>
        <v>-0.17677176300000003</v>
      </c>
      <c r="BA99" s="12">
        <f>BA$16*AW99*$B86</f>
        <v>-0.85290341172745887</v>
      </c>
      <c r="BB99" s="18">
        <f>AV89+SUM(AX99:BA99)</f>
        <v>-3.4577403747274591</v>
      </c>
      <c r="BC99" s="13">
        <f t="shared" si="133"/>
        <v>3.1500861802116073E-2</v>
      </c>
      <c r="BD99" s="18">
        <f t="shared" si="140"/>
        <v>0.30582341303686544</v>
      </c>
      <c r="BE99" s="2"/>
      <c r="BF99" s="2"/>
      <c r="BG99" s="4"/>
      <c r="BH99" s="5"/>
      <c r="BI99" s="1">
        <v>48</v>
      </c>
      <c r="BJ99" s="2">
        <v>51</v>
      </c>
      <c r="BK99" s="2">
        <f t="shared" si="134"/>
        <v>2601</v>
      </c>
      <c r="BL99" s="17">
        <f t="shared" si="135"/>
        <v>3.9318256327243257</v>
      </c>
      <c r="BM99" s="27">
        <f t="shared" si="136"/>
        <v>-0.35415150000000001</v>
      </c>
      <c r="BN99" s="12">
        <f>BN$16*BJ99*$B86</f>
        <v>0.85465800000000003</v>
      </c>
      <c r="BO99" s="12">
        <f>BO$16*BK99*$B86</f>
        <v>-0.17677176300000003</v>
      </c>
      <c r="BP99" s="12">
        <f>BP$16*BL99*$B86</f>
        <v>-0.85290341172745887</v>
      </c>
      <c r="BQ99" s="18">
        <f>BK89+SUM(BM99:BP99)</f>
        <v>-3.4389077747274586</v>
      </c>
      <c r="BR99" s="13">
        <f t="shared" si="137"/>
        <v>3.209972632037722E-2</v>
      </c>
      <c r="BS99" s="18">
        <f t="shared" si="141"/>
        <v>0.29895870783175921</v>
      </c>
      <c r="BT99" s="2"/>
      <c r="BU99" s="2"/>
      <c r="BV99" s="4"/>
      <c r="BW99" s="5"/>
    </row>
    <row r="100" spans="1:75" x14ac:dyDescent="0.3">
      <c r="A100" s="1">
        <v>54</v>
      </c>
      <c r="B100" s="2">
        <v>57</v>
      </c>
      <c r="C100" s="2">
        <f t="shared" si="117"/>
        <v>3249</v>
      </c>
      <c r="D100" s="17">
        <f t="shared" si="118"/>
        <v>4.0430512678345503</v>
      </c>
      <c r="E100" s="27">
        <f t="shared" si="119"/>
        <v>-0.56881119999999996</v>
      </c>
      <c r="F100" s="12">
        <f>F$16*B100*$AF86</f>
        <v>0.955206</v>
      </c>
      <c r="G100" s="12">
        <f>G$16*C100*$AF86</f>
        <v>-0.22081178700000001</v>
      </c>
      <c r="H100" s="12">
        <f>H$16*D100*$AF86</f>
        <v>-0.87703081017247408</v>
      </c>
      <c r="I100" s="18">
        <f>C89+SUM(E100:H100)</f>
        <v>-3.8064169971724739</v>
      </c>
      <c r="J100" s="13">
        <f t="shared" si="120"/>
        <v>2.2227678282969326E-2</v>
      </c>
      <c r="K100" s="18">
        <f t="shared" si="121"/>
        <v>0.31272920445273933</v>
      </c>
      <c r="L100" s="2"/>
      <c r="M100" s="2"/>
      <c r="N100" s="4"/>
      <c r="O100" s="5"/>
      <c r="P100" s="1">
        <v>54</v>
      </c>
      <c r="Q100" s="2">
        <v>57</v>
      </c>
      <c r="R100" s="2">
        <f t="shared" si="122"/>
        <v>3249</v>
      </c>
      <c r="S100" s="17">
        <f t="shared" si="123"/>
        <v>4.0430512678345503</v>
      </c>
      <c r="T100" s="27">
        <f t="shared" si="124"/>
        <v>-0.56881119999999996</v>
      </c>
      <c r="U100" s="12">
        <f>U$16*Q100*$B86</f>
        <v>0.955206</v>
      </c>
      <c r="V100" s="12">
        <f>V$16*R100*$B86</f>
        <v>-0.22081178700000001</v>
      </c>
      <c r="W100" s="12">
        <f>W$16*S100*$B86</f>
        <v>-0.87703081017247408</v>
      </c>
      <c r="X100" s="18">
        <f>R89+SUM(T100:W100)</f>
        <v>-3.7435990971724737</v>
      </c>
      <c r="Y100" s="13">
        <f t="shared" si="125"/>
        <v>2.3668763470876337E-2</v>
      </c>
      <c r="Z100" s="18">
        <f t="shared" si="138"/>
        <v>0.28989854314421654</v>
      </c>
      <c r="AA100" s="2"/>
      <c r="AB100" s="2"/>
      <c r="AC100" s="4"/>
      <c r="AD100" s="5"/>
      <c r="AE100" s="1">
        <v>54</v>
      </c>
      <c r="AF100" s="2">
        <v>57</v>
      </c>
      <c r="AG100" s="2">
        <f t="shared" si="126"/>
        <v>3249</v>
      </c>
      <c r="AH100" s="17">
        <f t="shared" si="127"/>
        <v>4.0430512678345503</v>
      </c>
      <c r="AI100" s="27">
        <f t="shared" si="128"/>
        <v>-0.56881119999999996</v>
      </c>
      <c r="AJ100" s="12">
        <f>AJ$16*AF100*$B86</f>
        <v>0.955206</v>
      </c>
      <c r="AK100" s="12">
        <f>AK$16*AG100*$B86</f>
        <v>-0.22081178700000001</v>
      </c>
      <c r="AL100" s="12">
        <f>AL$16*AH100*$B86</f>
        <v>-0.87703081017247408</v>
      </c>
      <c r="AM100" s="18">
        <f>AG89+SUM(AI100:AL100)</f>
        <v>-3.700270797172474</v>
      </c>
      <c r="AN100" s="13">
        <f t="shared" si="129"/>
        <v>2.4716832315697618E-2</v>
      </c>
      <c r="AO100" s="18">
        <f t="shared" si="139"/>
        <v>0.27433387102007933</v>
      </c>
      <c r="AP100" s="2"/>
      <c r="AQ100" s="2"/>
      <c r="AR100" s="4"/>
      <c r="AS100" s="5"/>
      <c r="AT100" s="1">
        <v>54</v>
      </c>
      <c r="AU100" s="2">
        <v>57</v>
      </c>
      <c r="AV100" s="2">
        <f t="shared" si="130"/>
        <v>3249</v>
      </c>
      <c r="AW100" s="17">
        <f t="shared" si="131"/>
        <v>4.0430512678345503</v>
      </c>
      <c r="AX100" s="27">
        <f t="shared" si="132"/>
        <v>-0.56881119999999996</v>
      </c>
      <c r="AY100" s="12">
        <f>AY$16*AU100*$B86</f>
        <v>0.955206</v>
      </c>
      <c r="AZ100" s="12">
        <f>AZ$16*AV100*$B86</f>
        <v>-0.22081178700000001</v>
      </c>
      <c r="BA100" s="12">
        <f>BA$16*AW100*$B86</f>
        <v>-0.87703081017247408</v>
      </c>
      <c r="BB100" s="18">
        <f>AV89+SUM(AX100:BA100)</f>
        <v>-3.6400194971724744</v>
      </c>
      <c r="BC100" s="13">
        <f t="shared" si="133"/>
        <v>2.6251832124199553E-2</v>
      </c>
      <c r="BD100" s="18">
        <f t="shared" si="140"/>
        <v>0.25301201981562899</v>
      </c>
      <c r="BE100" s="2"/>
      <c r="BF100" s="2"/>
      <c r="BG100" s="4"/>
      <c r="BH100" s="5"/>
      <c r="BI100" s="1">
        <v>54</v>
      </c>
      <c r="BJ100" s="2">
        <v>57</v>
      </c>
      <c r="BK100" s="2">
        <f t="shared" si="134"/>
        <v>3249</v>
      </c>
      <c r="BL100" s="17">
        <f t="shared" si="135"/>
        <v>4.0430512678345503</v>
      </c>
      <c r="BM100" s="27">
        <f t="shared" si="136"/>
        <v>-0.56881119999999996</v>
      </c>
      <c r="BN100" s="12">
        <f>BN$16*BJ100*$B86</f>
        <v>0.955206</v>
      </c>
      <c r="BO100" s="12">
        <f>BO$16*BK100*$B86</f>
        <v>-0.22081178700000001</v>
      </c>
      <c r="BP100" s="12">
        <f>BP$16*BL100*$B86</f>
        <v>-0.87703081017247408</v>
      </c>
      <c r="BQ100" s="18">
        <f>BK89+SUM(BM100:BP100)</f>
        <v>-3.6211868971724739</v>
      </c>
      <c r="BR100" s="13">
        <f t="shared" si="137"/>
        <v>2.675090706688811E-2</v>
      </c>
      <c r="BS100" s="18">
        <f t="shared" si="141"/>
        <v>0.24643750073797926</v>
      </c>
      <c r="BT100" s="2"/>
      <c r="BU100" s="2"/>
      <c r="BV100" s="4"/>
      <c r="BW100" s="5"/>
    </row>
    <row r="101" spans="1:75" x14ac:dyDescent="0.3">
      <c r="A101" s="1">
        <v>60</v>
      </c>
      <c r="B101" s="2">
        <v>63</v>
      </c>
      <c r="C101" s="2">
        <f t="shared" si="117"/>
        <v>3969</v>
      </c>
      <c r="D101" s="17">
        <f t="shared" si="118"/>
        <v>4.1431347263915326</v>
      </c>
      <c r="E101" s="27">
        <f t="shared" si="119"/>
        <v>-0.75107740000000001</v>
      </c>
      <c r="F101" s="12">
        <f>F$16*B101*$AF86</f>
        <v>1.0557540000000001</v>
      </c>
      <c r="G101" s="12">
        <f>G$16*C101*$AF86</f>
        <v>-0.26974514700000002</v>
      </c>
      <c r="H101" s="12">
        <f>H$16*D101*$AF86</f>
        <v>-0.89874121425303033</v>
      </c>
      <c r="I101" s="18">
        <f>C89+SUM(E101:H101)</f>
        <v>-3.9587789612530302</v>
      </c>
      <c r="J101" s="13">
        <f t="shared" si="120"/>
        <v>1.9086405309523487E-2</v>
      </c>
      <c r="K101" s="18">
        <f t="shared" si="121"/>
        <v>0.27362905612845828</v>
      </c>
      <c r="L101" s="2"/>
      <c r="M101" s="2"/>
      <c r="N101" s="4"/>
      <c r="O101" s="5"/>
      <c r="P101" s="1">
        <v>60</v>
      </c>
      <c r="Q101" s="2">
        <v>63</v>
      </c>
      <c r="R101" s="2">
        <f t="shared" si="122"/>
        <v>3969</v>
      </c>
      <c r="S101" s="17">
        <f t="shared" si="123"/>
        <v>4.1431347263915326</v>
      </c>
      <c r="T101" s="27">
        <f t="shared" si="124"/>
        <v>-0.75107740000000001</v>
      </c>
      <c r="U101" s="12">
        <f>U$16*Q101*$B86</f>
        <v>1.0557540000000001</v>
      </c>
      <c r="V101" s="12">
        <f>V$16*R101*$B86</f>
        <v>-0.26974514700000002</v>
      </c>
      <c r="W101" s="12">
        <f>W$16*S101*$B86</f>
        <v>-0.89874121425303033</v>
      </c>
      <c r="X101" s="18">
        <f>R89+SUM(T101:W101)</f>
        <v>-3.89596106125303</v>
      </c>
      <c r="Y101" s="13">
        <f t="shared" si="125"/>
        <v>2.0323832612176965E-2</v>
      </c>
      <c r="Z101" s="18">
        <f t="shared" si="138"/>
        <v>0.25145876864622435</v>
      </c>
      <c r="AA101" s="2"/>
      <c r="AB101" s="2"/>
      <c r="AC101" s="4"/>
      <c r="AD101" s="5"/>
      <c r="AE101" s="1">
        <v>60</v>
      </c>
      <c r="AF101" s="2">
        <v>63</v>
      </c>
      <c r="AG101" s="2">
        <f t="shared" si="126"/>
        <v>3969</v>
      </c>
      <c r="AH101" s="17">
        <f t="shared" si="127"/>
        <v>4.1431347263915326</v>
      </c>
      <c r="AI101" s="27">
        <f t="shared" si="128"/>
        <v>-0.75107740000000001</v>
      </c>
      <c r="AJ101" s="12">
        <f>AJ$16*AF101*$B86</f>
        <v>1.0557540000000001</v>
      </c>
      <c r="AK101" s="12">
        <f>AK$16*AG101*$B86</f>
        <v>-0.26974514700000002</v>
      </c>
      <c r="AL101" s="12">
        <f>AL$16*AH101*$B86</f>
        <v>-0.89874121425303033</v>
      </c>
      <c r="AM101" s="18">
        <f>AG89+SUM(AI101:AL101)</f>
        <v>-3.8526327612530302</v>
      </c>
      <c r="AN101" s="13">
        <f t="shared" si="129"/>
        <v>2.1223785657649551E-2</v>
      </c>
      <c r="AO101" s="18">
        <f t="shared" si="139"/>
        <v>0.2364583723383327</v>
      </c>
      <c r="AP101" s="2"/>
      <c r="AQ101" s="2"/>
      <c r="AR101" s="4"/>
      <c r="AS101" s="5"/>
      <c r="AT101" s="1">
        <v>60</v>
      </c>
      <c r="AU101" s="2">
        <v>63</v>
      </c>
      <c r="AV101" s="2">
        <f t="shared" si="130"/>
        <v>3969</v>
      </c>
      <c r="AW101" s="17">
        <f t="shared" si="131"/>
        <v>4.1431347263915326</v>
      </c>
      <c r="AX101" s="27">
        <f t="shared" si="132"/>
        <v>-0.75107740000000001</v>
      </c>
      <c r="AY101" s="12">
        <f>AY$16*AU101*$B86</f>
        <v>1.0557540000000001</v>
      </c>
      <c r="AZ101" s="12">
        <f>AZ$16*AV101*$B86</f>
        <v>-0.26974514700000002</v>
      </c>
      <c r="BA101" s="12">
        <f>BA$16*AW101*$B86</f>
        <v>-0.89874121425303033</v>
      </c>
      <c r="BB101" s="18">
        <f>AV89+SUM(AX101:BA101)</f>
        <v>-3.7923814612530307</v>
      </c>
      <c r="BC101" s="13">
        <f t="shared" si="133"/>
        <v>2.2541855323861899E-2</v>
      </c>
      <c r="BD101" s="18">
        <f t="shared" si="140"/>
        <v>0.2160692885371944</v>
      </c>
      <c r="BE101" s="2"/>
      <c r="BF101" s="2"/>
      <c r="BG101" s="4"/>
      <c r="BH101" s="5"/>
      <c r="BI101" s="1">
        <v>60</v>
      </c>
      <c r="BJ101" s="2">
        <v>63</v>
      </c>
      <c r="BK101" s="2">
        <f t="shared" si="134"/>
        <v>3969</v>
      </c>
      <c r="BL101" s="17">
        <f t="shared" si="135"/>
        <v>4.1431347263915326</v>
      </c>
      <c r="BM101" s="27">
        <f t="shared" si="136"/>
        <v>-0.75107740000000001</v>
      </c>
      <c r="BN101" s="12">
        <f>BN$16*BJ101*$B86</f>
        <v>1.0557540000000001</v>
      </c>
      <c r="BO101" s="12">
        <f>BO$16*BK101*$B86</f>
        <v>-0.26974514700000002</v>
      </c>
      <c r="BP101" s="12">
        <f>BP$16*BL101*$B86</f>
        <v>-0.89874121425303033</v>
      </c>
      <c r="BQ101" s="18">
        <f>BK89+SUM(BM101:BP101)</f>
        <v>-3.7735488612530301</v>
      </c>
      <c r="BR101" s="13">
        <f t="shared" si="137"/>
        <v>2.2970399705093087E-2</v>
      </c>
      <c r="BS101" s="18">
        <f t="shared" si="141"/>
        <v>0.20982147626153677</v>
      </c>
      <c r="BT101" s="2"/>
      <c r="BU101" s="2"/>
      <c r="BV101" s="4"/>
      <c r="BW101" s="5"/>
    </row>
    <row r="102" spans="1:75" x14ac:dyDescent="0.3">
      <c r="A102" s="1">
        <v>66</v>
      </c>
      <c r="B102" s="2">
        <v>69</v>
      </c>
      <c r="C102" s="2">
        <f t="shared" si="117"/>
        <v>4761</v>
      </c>
      <c r="D102" s="17">
        <f t="shared" si="118"/>
        <v>4.2341065045972597</v>
      </c>
      <c r="E102" s="27">
        <f t="shared" si="119"/>
        <v>-0.93510890000000002</v>
      </c>
      <c r="F102" s="12">
        <f>F$16*B102*$AF86</f>
        <v>1.1563019999999999</v>
      </c>
      <c r="G102" s="12">
        <f>G$16*C102*$AF86</f>
        <v>-0.32357184300000003</v>
      </c>
      <c r="H102" s="12">
        <f>H$16*D102*$AF86</f>
        <v>-0.91847508529675126</v>
      </c>
      <c r="I102" s="18">
        <f>C89+SUM(E102:H102)</f>
        <v>-4.1158230282967514</v>
      </c>
      <c r="J102" s="13">
        <f t="shared" si="120"/>
        <v>1.6312509226392959E-2</v>
      </c>
      <c r="K102" s="18">
        <f t="shared" si="121"/>
        <v>0.24399056261023513</v>
      </c>
      <c r="L102" s="2"/>
      <c r="M102" s="2"/>
      <c r="N102" s="4"/>
      <c r="O102" s="5"/>
      <c r="P102" s="1">
        <v>66</v>
      </c>
      <c r="Q102" s="2">
        <v>69</v>
      </c>
      <c r="R102" s="2">
        <f t="shared" si="122"/>
        <v>4761</v>
      </c>
      <c r="S102" s="17">
        <f t="shared" si="123"/>
        <v>4.2341065045972597</v>
      </c>
      <c r="T102" s="27">
        <f t="shared" si="124"/>
        <v>-0.93510890000000002</v>
      </c>
      <c r="U102" s="12">
        <f>U$16*Q102*$B86</f>
        <v>1.1563019999999999</v>
      </c>
      <c r="V102" s="12">
        <f>V$16*R102*$B86</f>
        <v>-0.32357184300000003</v>
      </c>
      <c r="W102" s="12">
        <f>W$16*S102*$B86</f>
        <v>-0.91847508529675126</v>
      </c>
      <c r="X102" s="18">
        <f>R89+SUM(T102:W102)</f>
        <v>-4.0530051282967516</v>
      </c>
      <c r="Y102" s="13">
        <f t="shared" si="125"/>
        <v>1.7370096758679794E-2</v>
      </c>
      <c r="Z102" s="18">
        <f t="shared" si="138"/>
        <v>0.22255729900306484</v>
      </c>
      <c r="AA102" s="2"/>
      <c r="AB102" s="2"/>
      <c r="AC102" s="4"/>
      <c r="AD102" s="5"/>
      <c r="AE102" s="1">
        <v>66</v>
      </c>
      <c r="AF102" s="2">
        <v>69</v>
      </c>
      <c r="AG102" s="2">
        <f t="shared" si="126"/>
        <v>4761</v>
      </c>
      <c r="AH102" s="17">
        <f t="shared" si="127"/>
        <v>4.2341065045972597</v>
      </c>
      <c r="AI102" s="27">
        <f t="shared" si="128"/>
        <v>-0.93510890000000002</v>
      </c>
      <c r="AJ102" s="12">
        <f>AJ$16*AF102*$B86</f>
        <v>1.1563019999999999</v>
      </c>
      <c r="AK102" s="12">
        <f>AK$16*AG102*$B86</f>
        <v>-0.32357184300000003</v>
      </c>
      <c r="AL102" s="12">
        <f>AL$16*AH102*$B86</f>
        <v>-0.91847508529675126</v>
      </c>
      <c r="AM102" s="18">
        <f>AG89+SUM(AI102:AL102)</f>
        <v>-4.009676828296751</v>
      </c>
      <c r="AN102" s="13">
        <f t="shared" si="129"/>
        <v>1.8139256384052897E-2</v>
      </c>
      <c r="AO102" s="18">
        <f t="shared" si="139"/>
        <v>0.20814958065056463</v>
      </c>
      <c r="AP102" s="2"/>
      <c r="AQ102" s="2"/>
      <c r="AR102" s="4"/>
      <c r="AS102" s="5"/>
      <c r="AT102" s="1">
        <v>66</v>
      </c>
      <c r="AU102" s="2">
        <v>69</v>
      </c>
      <c r="AV102" s="2">
        <f t="shared" si="130"/>
        <v>4761</v>
      </c>
      <c r="AW102" s="17">
        <f t="shared" si="131"/>
        <v>4.2341065045972597</v>
      </c>
      <c r="AX102" s="27">
        <f t="shared" si="132"/>
        <v>-0.93510890000000002</v>
      </c>
      <c r="AY102" s="12">
        <f>AY$16*AU102*$B86</f>
        <v>1.1563019999999999</v>
      </c>
      <c r="AZ102" s="12">
        <f>AZ$16*AV102*$B86</f>
        <v>-0.32357184300000003</v>
      </c>
      <c r="BA102" s="12">
        <f>BA$16*AW102*$B86</f>
        <v>-0.91847508529675126</v>
      </c>
      <c r="BB102" s="18">
        <f>AV89+SUM(AX102:BA102)</f>
        <v>-3.9494255282967519</v>
      </c>
      <c r="BC102" s="13">
        <f t="shared" si="133"/>
        <v>1.9265766234516417E-2</v>
      </c>
      <c r="BD102" s="18">
        <f t="shared" si="140"/>
        <v>0.18869675570896779</v>
      </c>
      <c r="BE102" s="2"/>
      <c r="BF102" s="2"/>
      <c r="BG102" s="4"/>
      <c r="BH102" s="5"/>
      <c r="BI102" s="1">
        <v>66</v>
      </c>
      <c r="BJ102" s="2">
        <v>69</v>
      </c>
      <c r="BK102" s="2">
        <f t="shared" si="134"/>
        <v>4761</v>
      </c>
      <c r="BL102" s="17">
        <f t="shared" si="135"/>
        <v>4.2341065045972597</v>
      </c>
      <c r="BM102" s="27">
        <f t="shared" si="136"/>
        <v>-0.93510890000000002</v>
      </c>
      <c r="BN102" s="12">
        <f>BN$16*BJ102*$B86</f>
        <v>1.1563019999999999</v>
      </c>
      <c r="BO102" s="12">
        <f>BO$16*BK102*$B86</f>
        <v>-0.32357184300000003</v>
      </c>
      <c r="BP102" s="12">
        <f>BP$16*BL102*$B86</f>
        <v>-0.91847508529675126</v>
      </c>
      <c r="BQ102" s="18">
        <f>BK89+SUM(BM102:BP102)</f>
        <v>-3.9305929282967513</v>
      </c>
      <c r="BR102" s="13">
        <f t="shared" si="137"/>
        <v>1.9632028716077811E-2</v>
      </c>
      <c r="BS102" s="18">
        <f t="shared" si="141"/>
        <v>0.1827676863091289</v>
      </c>
      <c r="BT102" s="2"/>
      <c r="BU102" s="2"/>
      <c r="BV102" s="4"/>
      <c r="BW102" s="5"/>
    </row>
    <row r="103" spans="1:75" x14ac:dyDescent="0.3">
      <c r="A103" s="1">
        <v>72</v>
      </c>
      <c r="B103" s="2">
        <v>78</v>
      </c>
      <c r="C103" s="2">
        <f t="shared" si="117"/>
        <v>6084</v>
      </c>
      <c r="D103" s="17">
        <f t="shared" si="118"/>
        <v>4.3567088266895917</v>
      </c>
      <c r="E103" s="27">
        <f t="shared" si="119"/>
        <v>-1.156946</v>
      </c>
      <c r="F103" s="12">
        <f>F$16*B103*$AF86</f>
        <v>1.3071240000000002</v>
      </c>
      <c r="G103" s="12">
        <f>G$16*C103*$AF86</f>
        <v>-0.41348689199999999</v>
      </c>
      <c r="H103" s="12">
        <f>H$16*D103*$AF86</f>
        <v>-0.94507034881198626</v>
      </c>
      <c r="I103" s="18">
        <f>C89+SUM(E103:H103)</f>
        <v>-4.3033484408119858</v>
      </c>
      <c r="J103" s="13">
        <f t="shared" si="120"/>
        <v>1.3523201476336013E-2</v>
      </c>
      <c r="K103" s="18">
        <f t="shared" si="121"/>
        <v>0.22122410684691576</v>
      </c>
      <c r="L103" s="2"/>
      <c r="M103" s="2"/>
      <c r="N103" s="4"/>
      <c r="O103" s="5"/>
      <c r="P103" s="1">
        <v>72</v>
      </c>
      <c r="Q103" s="2">
        <v>78</v>
      </c>
      <c r="R103" s="2">
        <f t="shared" si="122"/>
        <v>6084</v>
      </c>
      <c r="S103" s="17">
        <f t="shared" si="123"/>
        <v>4.3567088266895917</v>
      </c>
      <c r="T103" s="27">
        <f t="shared" si="124"/>
        <v>-1.156946</v>
      </c>
      <c r="U103" s="12">
        <f>U$16*Q103*$B86</f>
        <v>1.3071240000000002</v>
      </c>
      <c r="V103" s="12">
        <f>V$16*R103*$B86</f>
        <v>-0.41348689199999999</v>
      </c>
      <c r="W103" s="12">
        <f>W$16*S103*$B86</f>
        <v>-0.94507034881198626</v>
      </c>
      <c r="X103" s="18">
        <f>R89+SUM(T103:W103)</f>
        <v>-4.240530540811986</v>
      </c>
      <c r="Y103" s="13">
        <f t="shared" si="125"/>
        <v>1.439995005495664E-2</v>
      </c>
      <c r="Z103" s="18">
        <f t="shared" si="138"/>
        <v>0.20051108281966795</v>
      </c>
      <c r="AA103" s="2"/>
      <c r="AB103" s="2"/>
      <c r="AC103" s="4"/>
      <c r="AD103" s="5"/>
      <c r="AE103" s="1">
        <v>72</v>
      </c>
      <c r="AF103" s="2">
        <v>78</v>
      </c>
      <c r="AG103" s="2">
        <f t="shared" si="126"/>
        <v>6084</v>
      </c>
      <c r="AH103" s="17">
        <f t="shared" si="127"/>
        <v>4.3567088266895917</v>
      </c>
      <c r="AI103" s="27">
        <f t="shared" si="128"/>
        <v>-1.156946</v>
      </c>
      <c r="AJ103" s="12">
        <f>AJ$16*AF103*$B86</f>
        <v>1.3071240000000002</v>
      </c>
      <c r="AK103" s="12">
        <f>AK$16*AG103*$B86</f>
        <v>-0.41348689199999999</v>
      </c>
      <c r="AL103" s="12">
        <f>AL$16*AH103*$B86</f>
        <v>-0.94507034881198626</v>
      </c>
      <c r="AM103" s="18">
        <f>AG89+SUM(AI103:AL103)</f>
        <v>-4.1972022408119862</v>
      </c>
      <c r="AN103" s="13">
        <f t="shared" si="129"/>
        <v>1.5037589576689702E-2</v>
      </c>
      <c r="AO103" s="18">
        <f t="shared" si="139"/>
        <v>0.18666466990580555</v>
      </c>
      <c r="AP103" s="2"/>
      <c r="AQ103" s="2"/>
      <c r="AR103" s="4"/>
      <c r="AS103" s="5"/>
      <c r="AT103" s="1">
        <v>72</v>
      </c>
      <c r="AU103" s="2">
        <v>78</v>
      </c>
      <c r="AV103" s="2">
        <f t="shared" si="130"/>
        <v>6084</v>
      </c>
      <c r="AW103" s="17">
        <f t="shared" si="131"/>
        <v>4.3567088266895917</v>
      </c>
      <c r="AX103" s="27">
        <f t="shared" si="132"/>
        <v>-1.156946</v>
      </c>
      <c r="AY103" s="12">
        <f>AY$16*AU103*$B86</f>
        <v>1.3071240000000002</v>
      </c>
      <c r="AZ103" s="12">
        <f>AZ$16*AV103*$B86</f>
        <v>-0.41348689199999999</v>
      </c>
      <c r="BA103" s="12">
        <f>BA$16*AW103*$B86</f>
        <v>-0.94507034881198626</v>
      </c>
      <c r="BB103" s="18">
        <f>AV89+SUM(AX103:BA103)</f>
        <v>-4.1369509408119871</v>
      </c>
      <c r="BC103" s="13">
        <f t="shared" si="133"/>
        <v>1.5971475311953982E-2</v>
      </c>
      <c r="BD103" s="18">
        <f t="shared" si="140"/>
        <v>0.16807624028986318</v>
      </c>
      <c r="BE103" s="2"/>
      <c r="BF103" s="2"/>
      <c r="BG103" s="4"/>
      <c r="BH103" s="5"/>
      <c r="BI103" s="1">
        <v>72</v>
      </c>
      <c r="BJ103" s="2">
        <v>78</v>
      </c>
      <c r="BK103" s="2">
        <f t="shared" si="134"/>
        <v>6084</v>
      </c>
      <c r="BL103" s="17">
        <f t="shared" si="135"/>
        <v>4.3567088266895917</v>
      </c>
      <c r="BM103" s="27">
        <f t="shared" si="136"/>
        <v>-1.156946</v>
      </c>
      <c r="BN103" s="12">
        <f>BN$16*BJ103*$B86</f>
        <v>1.3071240000000002</v>
      </c>
      <c r="BO103" s="12">
        <f>BO$16*BK103*$B86</f>
        <v>-0.41348689199999999</v>
      </c>
      <c r="BP103" s="12">
        <f>BP$16*BL103*$B86</f>
        <v>-0.94507034881198626</v>
      </c>
      <c r="BQ103" s="18">
        <f>BK89+SUM(BM103:BP103)</f>
        <v>-4.1181183408119857</v>
      </c>
      <c r="BR103" s="13">
        <f t="shared" si="137"/>
        <v>1.6275109857849836E-2</v>
      </c>
      <c r="BS103" s="18">
        <f t="shared" si="141"/>
        <v>0.16243651021208386</v>
      </c>
      <c r="BT103" s="2"/>
      <c r="BU103" s="2"/>
      <c r="BV103" s="4"/>
      <c r="BW103" s="5"/>
    </row>
    <row r="104" spans="1:75" x14ac:dyDescent="0.3">
      <c r="A104" s="1">
        <v>84</v>
      </c>
      <c r="B104" s="2">
        <v>90</v>
      </c>
      <c r="C104" s="2">
        <f t="shared" si="117"/>
        <v>8100</v>
      </c>
      <c r="D104" s="17">
        <f t="shared" si="118"/>
        <v>4.499809670330265</v>
      </c>
      <c r="E104" s="27">
        <f t="shared" si="119"/>
        <v>-1.398056</v>
      </c>
      <c r="F104" s="12">
        <f>F$16*B104*$AF86</f>
        <v>1.5082200000000001</v>
      </c>
      <c r="G104" s="12">
        <f>G$16*C104*$AF86</f>
        <v>-0.55050030000000005</v>
      </c>
      <c r="H104" s="12">
        <f>H$16*D104*$AF86</f>
        <v>-0.9761122131170521</v>
      </c>
      <c r="I104" s="18">
        <f>C89+SUM(E104:H104)</f>
        <v>-4.5114177131170514</v>
      </c>
      <c r="J104" s="13">
        <f t="shared" si="120"/>
        <v>1.098287856228701E-2</v>
      </c>
      <c r="K104" s="18">
        <f t="shared" si="121"/>
        <v>0.18801848658485884</v>
      </c>
      <c r="L104" s="2"/>
      <c r="M104" s="2"/>
      <c r="N104" s="4"/>
      <c r="O104" s="5"/>
      <c r="P104" s="1">
        <v>84</v>
      </c>
      <c r="Q104" s="2">
        <v>90</v>
      </c>
      <c r="R104" s="2">
        <f t="shared" si="122"/>
        <v>8100</v>
      </c>
      <c r="S104" s="17">
        <f t="shared" si="123"/>
        <v>4.499809670330265</v>
      </c>
      <c r="T104" s="27">
        <f t="shared" si="124"/>
        <v>-1.398056</v>
      </c>
      <c r="U104" s="12">
        <f>U$16*Q104*$B86</f>
        <v>1.5082200000000001</v>
      </c>
      <c r="V104" s="12">
        <f>V$16*R104*$B86</f>
        <v>-0.55050030000000005</v>
      </c>
      <c r="W104" s="12">
        <f>W$16*S104*$B86</f>
        <v>-0.9761122131170521</v>
      </c>
      <c r="X104" s="18">
        <f>R89+SUM(T104:W104)</f>
        <v>-4.4485998131170517</v>
      </c>
      <c r="Y104" s="13">
        <f t="shared" si="125"/>
        <v>1.1694930600075405E-2</v>
      </c>
      <c r="Z104" s="18">
        <f t="shared" si="138"/>
        <v>0.168618405634369</v>
      </c>
      <c r="AA104" s="2"/>
      <c r="AB104" s="2"/>
      <c r="AC104" s="4"/>
      <c r="AD104" s="5"/>
      <c r="AE104" s="1">
        <v>84</v>
      </c>
      <c r="AF104" s="2">
        <v>90</v>
      </c>
      <c r="AG104" s="2">
        <f t="shared" si="126"/>
        <v>8100</v>
      </c>
      <c r="AH104" s="17">
        <f t="shared" si="127"/>
        <v>4.499809670330265</v>
      </c>
      <c r="AI104" s="27">
        <f t="shared" si="128"/>
        <v>-1.398056</v>
      </c>
      <c r="AJ104" s="12">
        <f>AJ$16*AF104*$B86</f>
        <v>1.5082200000000001</v>
      </c>
      <c r="AK104" s="12">
        <f>AK$16*AG104*$B86</f>
        <v>-0.55050030000000005</v>
      </c>
      <c r="AL104" s="12">
        <f>AL$16*AH104*$B86</f>
        <v>-0.9761122131170521</v>
      </c>
      <c r="AM104" s="18">
        <f>AG89+SUM(AI104:AL104)</f>
        <v>-4.4052715131170519</v>
      </c>
      <c r="AN104" s="13">
        <f t="shared" si="129"/>
        <v>1.2212790031953545E-2</v>
      </c>
      <c r="AO104" s="18">
        <f t="shared" si="139"/>
        <v>0.15576845698768468</v>
      </c>
      <c r="AP104" s="2"/>
      <c r="AQ104" s="2"/>
      <c r="AR104" s="4"/>
      <c r="AS104" s="5"/>
      <c r="AT104" s="1">
        <v>84</v>
      </c>
      <c r="AU104" s="2">
        <v>90</v>
      </c>
      <c r="AV104" s="2">
        <f t="shared" si="130"/>
        <v>8100</v>
      </c>
      <c r="AW104" s="17">
        <f t="shared" si="131"/>
        <v>4.499809670330265</v>
      </c>
      <c r="AX104" s="27">
        <f t="shared" si="132"/>
        <v>-1.398056</v>
      </c>
      <c r="AY104" s="12">
        <f>AY$16*AU104*$B86</f>
        <v>1.5082200000000001</v>
      </c>
      <c r="AZ104" s="12">
        <f>AZ$16*AV104*$B86</f>
        <v>-0.55050030000000005</v>
      </c>
      <c r="BA104" s="12">
        <f>BA$16*AW104*$B86</f>
        <v>-0.9761122131170521</v>
      </c>
      <c r="BB104" s="18">
        <f>AV89+SUM(AX104:BA104)</f>
        <v>-4.3450202131170528</v>
      </c>
      <c r="BC104" s="13">
        <f t="shared" si="133"/>
        <v>1.2971246055803208E-2</v>
      </c>
      <c r="BD104" s="18">
        <f t="shared" si="140"/>
        <v>0.1386801295625669</v>
      </c>
      <c r="BE104" s="2"/>
      <c r="BF104" s="2"/>
      <c r="BG104" s="4"/>
      <c r="BH104" s="5"/>
      <c r="BI104" s="1">
        <v>84</v>
      </c>
      <c r="BJ104" s="2">
        <v>90</v>
      </c>
      <c r="BK104" s="2">
        <f t="shared" si="134"/>
        <v>8100</v>
      </c>
      <c r="BL104" s="17">
        <f t="shared" si="135"/>
        <v>4.499809670330265</v>
      </c>
      <c r="BM104" s="27">
        <f t="shared" si="136"/>
        <v>-1.398056</v>
      </c>
      <c r="BN104" s="12">
        <f>BN$16*BJ104*$B86</f>
        <v>1.5082200000000001</v>
      </c>
      <c r="BO104" s="12">
        <f>BO$16*BK104*$B86</f>
        <v>-0.55050030000000005</v>
      </c>
      <c r="BP104" s="12">
        <f>BP$16*BL104*$B86</f>
        <v>-0.9761122131170521</v>
      </c>
      <c r="BQ104" s="18">
        <f>BK89+SUM(BM104:BP104)</f>
        <v>-4.3261876131170514</v>
      </c>
      <c r="BR104" s="13">
        <f t="shared" si="137"/>
        <v>1.3217843087632157E-2</v>
      </c>
      <c r="BS104" s="18">
        <f t="shared" si="141"/>
        <v>0.13353472409355749</v>
      </c>
      <c r="BT104" s="2"/>
      <c r="BU104" s="2"/>
      <c r="BV104" s="4"/>
      <c r="BW104" s="5"/>
    </row>
    <row r="105" spans="1:75" x14ac:dyDescent="0.3">
      <c r="A105" s="1">
        <v>96</v>
      </c>
      <c r="B105" s="2">
        <v>102</v>
      </c>
      <c r="C105" s="2">
        <f t="shared" si="117"/>
        <v>10404</v>
      </c>
      <c r="D105" s="17">
        <f t="shared" si="118"/>
        <v>4.6249728132842707</v>
      </c>
      <c r="E105" s="27">
        <f t="shared" si="119"/>
        <v>-1.62269</v>
      </c>
      <c r="F105" s="12">
        <f>F$16*B105*$AF86</f>
        <v>1.7093160000000001</v>
      </c>
      <c r="G105" s="12">
        <f>G$16*C105*$AF86</f>
        <v>-0.7070870520000001</v>
      </c>
      <c r="H105" s="12">
        <f>H$16*D105*$AF86</f>
        <v>-1.003262977576064</v>
      </c>
      <c r="I105" s="18">
        <f>C89+SUM(E105:H105)</f>
        <v>-4.718693229576064</v>
      </c>
      <c r="J105" s="13">
        <f t="shared" si="120"/>
        <v>8.9268362554051576E-3</v>
      </c>
      <c r="K105" s="18">
        <f t="shared" si="121"/>
        <v>0.16477064541571704</v>
      </c>
      <c r="L105" s="2"/>
      <c r="M105" s="2"/>
      <c r="N105" s="4"/>
      <c r="O105" s="5"/>
      <c r="P105" s="1">
        <v>96</v>
      </c>
      <c r="Q105" s="2">
        <v>102</v>
      </c>
      <c r="R105" s="2">
        <f t="shared" si="122"/>
        <v>10404</v>
      </c>
      <c r="S105" s="17">
        <f t="shared" si="123"/>
        <v>4.6249728132842707</v>
      </c>
      <c r="T105" s="27">
        <f t="shared" si="124"/>
        <v>-1.62269</v>
      </c>
      <c r="U105" s="12">
        <f>U$16*Q105*$B86</f>
        <v>1.7093160000000001</v>
      </c>
      <c r="V105" s="12">
        <f>V$16*R105*$B86</f>
        <v>-0.7070870520000001</v>
      </c>
      <c r="W105" s="12">
        <f>W$16*S105*$B86</f>
        <v>-1.003262977576064</v>
      </c>
      <c r="X105" s="18">
        <f>R89+SUM(T105:W105)</f>
        <v>-4.6558753295760642</v>
      </c>
      <c r="Y105" s="13">
        <f t="shared" si="125"/>
        <v>9.5055890760446446E-3</v>
      </c>
      <c r="Z105" s="18">
        <f t="shared" si="138"/>
        <v>0.14650624043728136</v>
      </c>
      <c r="AA105" s="2"/>
      <c r="AB105" s="2"/>
      <c r="AC105" s="4"/>
      <c r="AD105" s="5"/>
      <c r="AE105" s="1">
        <v>96</v>
      </c>
      <c r="AF105" s="2">
        <v>102</v>
      </c>
      <c r="AG105" s="2">
        <f t="shared" si="126"/>
        <v>10404</v>
      </c>
      <c r="AH105" s="17">
        <f t="shared" si="127"/>
        <v>4.6249728132842707</v>
      </c>
      <c r="AI105" s="27">
        <f t="shared" si="128"/>
        <v>-1.62269</v>
      </c>
      <c r="AJ105" s="12">
        <f>AJ$16*AF105*$B86</f>
        <v>1.7093160000000001</v>
      </c>
      <c r="AK105" s="12">
        <f>AK$16*AG105*$B86</f>
        <v>-0.7070870520000001</v>
      </c>
      <c r="AL105" s="12">
        <f>AL$16*AH105*$B86</f>
        <v>-1.003262977576064</v>
      </c>
      <c r="AM105" s="18">
        <f>AG89+SUM(AI105:AL105)</f>
        <v>-4.6125470295760636</v>
      </c>
      <c r="AN105" s="13">
        <f t="shared" si="129"/>
        <v>9.926502985406014E-3</v>
      </c>
      <c r="AO105" s="18">
        <f t="shared" si="139"/>
        <v>0.13449863099534473</v>
      </c>
      <c r="AP105" s="2"/>
      <c r="AQ105" s="2"/>
      <c r="AR105" s="4"/>
      <c r="AS105" s="5"/>
      <c r="AT105" s="1">
        <v>96</v>
      </c>
      <c r="AU105" s="2">
        <v>102</v>
      </c>
      <c r="AV105" s="2">
        <f t="shared" si="130"/>
        <v>10404</v>
      </c>
      <c r="AW105" s="17">
        <f t="shared" si="131"/>
        <v>4.6249728132842707</v>
      </c>
      <c r="AX105" s="27">
        <f t="shared" si="132"/>
        <v>-1.62269</v>
      </c>
      <c r="AY105" s="12">
        <f>AY$16*AU105*$B86</f>
        <v>1.7093160000000001</v>
      </c>
      <c r="AZ105" s="12">
        <f>AZ$16*AV105*$B86</f>
        <v>-0.7070870520000001</v>
      </c>
      <c r="BA105" s="12">
        <f>BA$16*AW105*$B86</f>
        <v>-1.003262977576064</v>
      </c>
      <c r="BB105" s="18">
        <f>AV89+SUM(AX105:BA105)</f>
        <v>-4.5522957295760644</v>
      </c>
      <c r="BC105" s="13">
        <f t="shared" si="133"/>
        <v>1.0542972765476291E-2</v>
      </c>
      <c r="BD105" s="18">
        <f t="shared" si="140"/>
        <v>0.11865257461779476</v>
      </c>
      <c r="BE105" s="2"/>
      <c r="BF105" s="2"/>
      <c r="BG105" s="4"/>
      <c r="BH105" s="5"/>
      <c r="BI105" s="1">
        <v>96</v>
      </c>
      <c r="BJ105" s="2">
        <v>102</v>
      </c>
      <c r="BK105" s="2">
        <f t="shared" si="134"/>
        <v>10404</v>
      </c>
      <c r="BL105" s="17">
        <f t="shared" si="135"/>
        <v>4.6249728132842707</v>
      </c>
      <c r="BM105" s="27">
        <f t="shared" si="136"/>
        <v>-1.62269</v>
      </c>
      <c r="BN105" s="12">
        <f>BN$16*BJ105*$B86</f>
        <v>1.7093160000000001</v>
      </c>
      <c r="BO105" s="12">
        <f>BO$16*BK105*$B86</f>
        <v>-0.7070870520000001</v>
      </c>
      <c r="BP105" s="12">
        <f>BP$16*BL105*$B86</f>
        <v>-1.003262977576064</v>
      </c>
      <c r="BQ105" s="18">
        <f>BK89+SUM(BM105:BP105)</f>
        <v>-4.5334631295760639</v>
      </c>
      <c r="BR105" s="13">
        <f t="shared" si="137"/>
        <v>1.0743405767782698E-2</v>
      </c>
      <c r="BS105" s="18">
        <f t="shared" si="141"/>
        <v>0.11391056599089779</v>
      </c>
      <c r="BT105" s="2"/>
      <c r="BU105" s="2"/>
      <c r="BV105" s="4"/>
      <c r="BW105" s="5"/>
    </row>
    <row r="106" spans="1:75" x14ac:dyDescent="0.3">
      <c r="A106" s="1">
        <v>108</v>
      </c>
      <c r="B106" s="2">
        <v>114</v>
      </c>
      <c r="C106" s="2">
        <f t="shared" si="117"/>
        <v>12996</v>
      </c>
      <c r="D106" s="17">
        <f t="shared" si="118"/>
        <v>4.7361984483944957</v>
      </c>
      <c r="E106" s="27">
        <f t="shared" si="119"/>
        <v>-1.942807</v>
      </c>
      <c r="F106" s="12">
        <f>F$16*B106*$AF86</f>
        <v>1.910412</v>
      </c>
      <c r="G106" s="12">
        <f>G$16*C106*$AF86</f>
        <v>-0.88324714800000004</v>
      </c>
      <c r="H106" s="12">
        <f>H$16*D106*$AF86</f>
        <v>-1.0273903760210792</v>
      </c>
      <c r="I106" s="18">
        <f>C89+SUM(E106:H106)</f>
        <v>-5.038001724021079</v>
      </c>
      <c r="J106" s="13">
        <f t="shared" si="120"/>
        <v>6.4866975878455878E-3</v>
      </c>
      <c r="K106" s="18">
        <f t="shared" si="121"/>
        <v>0.14801739946018411</v>
      </c>
      <c r="L106" s="2"/>
      <c r="M106" s="2"/>
      <c r="N106" s="4"/>
      <c r="O106" s="5"/>
      <c r="P106" s="1">
        <v>108</v>
      </c>
      <c r="Q106" s="2">
        <v>114</v>
      </c>
      <c r="R106" s="2">
        <f t="shared" si="122"/>
        <v>12996</v>
      </c>
      <c r="S106" s="17">
        <f t="shared" si="123"/>
        <v>4.7361984483944957</v>
      </c>
      <c r="T106" s="27">
        <f t="shared" si="124"/>
        <v>-1.942807</v>
      </c>
      <c r="U106" s="12">
        <f>U$16*Q106*$B86</f>
        <v>1.910412</v>
      </c>
      <c r="V106" s="12">
        <f>V$16*R106*$B86</f>
        <v>-0.88324714800000004</v>
      </c>
      <c r="W106" s="12">
        <f>W$16*S106*$B86</f>
        <v>-1.0273903760210792</v>
      </c>
      <c r="X106" s="18">
        <f>R89+SUM(T106:W106)</f>
        <v>-4.9751838240210784</v>
      </c>
      <c r="Y106" s="13">
        <f t="shared" si="125"/>
        <v>6.9072491044400476E-3</v>
      </c>
      <c r="Z106" s="18">
        <f t="shared" si="138"/>
        <v>0.13069639441127781</v>
      </c>
      <c r="AA106" s="2"/>
      <c r="AB106" s="2"/>
      <c r="AC106" s="4"/>
      <c r="AD106" s="5"/>
      <c r="AE106" s="1">
        <v>108</v>
      </c>
      <c r="AF106" s="2">
        <v>114</v>
      </c>
      <c r="AG106" s="2">
        <f t="shared" si="126"/>
        <v>12996</v>
      </c>
      <c r="AH106" s="17">
        <f t="shared" si="127"/>
        <v>4.7361984483944957</v>
      </c>
      <c r="AI106" s="27">
        <f t="shared" si="128"/>
        <v>-1.942807</v>
      </c>
      <c r="AJ106" s="12">
        <f>AJ$16*AF106*$B86</f>
        <v>1.910412</v>
      </c>
      <c r="AK106" s="12">
        <f>AK$16*AG106*$B86</f>
        <v>-0.88324714800000004</v>
      </c>
      <c r="AL106" s="12">
        <f>AL$16*AH106*$B86</f>
        <v>-1.0273903760210792</v>
      </c>
      <c r="AM106" s="18">
        <f>AG89+SUM(AI106:AL106)</f>
        <v>-4.9318555240210795</v>
      </c>
      <c r="AN106" s="13">
        <f t="shared" si="129"/>
        <v>7.2131067635733976E-3</v>
      </c>
      <c r="AO106" s="18">
        <f t="shared" si="139"/>
        <v>0.11937798884662795</v>
      </c>
      <c r="AP106" s="2"/>
      <c r="AQ106" s="2"/>
      <c r="AR106" s="4"/>
      <c r="AS106" s="5"/>
      <c r="AT106" s="1">
        <v>108</v>
      </c>
      <c r="AU106" s="2">
        <v>114</v>
      </c>
      <c r="AV106" s="2">
        <f t="shared" si="130"/>
        <v>12996</v>
      </c>
      <c r="AW106" s="17">
        <f t="shared" si="131"/>
        <v>4.7361984483944957</v>
      </c>
      <c r="AX106" s="27">
        <f t="shared" si="132"/>
        <v>-1.942807</v>
      </c>
      <c r="AY106" s="12">
        <f>AY$16*AU106*$B86</f>
        <v>1.910412</v>
      </c>
      <c r="AZ106" s="12">
        <f>AZ$16*AV106*$B86</f>
        <v>-0.88324714800000004</v>
      </c>
      <c r="BA106" s="12">
        <f>BA$16*AW106*$B86</f>
        <v>-1.0273903760210792</v>
      </c>
      <c r="BB106" s="18">
        <f>AV89+SUM(AX106:BA106)</f>
        <v>-4.8716042240210795</v>
      </c>
      <c r="BC106" s="13">
        <f t="shared" si="133"/>
        <v>7.6610653595362531E-3</v>
      </c>
      <c r="BD106" s="18">
        <f t="shared" si="140"/>
        <v>0.10453425840477558</v>
      </c>
      <c r="BE106" s="2"/>
      <c r="BF106" s="2"/>
      <c r="BG106" s="4"/>
      <c r="BH106" s="5"/>
      <c r="BI106" s="1">
        <v>108</v>
      </c>
      <c r="BJ106" s="2">
        <v>114</v>
      </c>
      <c r="BK106" s="2">
        <f t="shared" si="134"/>
        <v>12996</v>
      </c>
      <c r="BL106" s="17">
        <f t="shared" si="135"/>
        <v>4.7361984483944957</v>
      </c>
      <c r="BM106" s="27">
        <f t="shared" si="136"/>
        <v>-1.942807</v>
      </c>
      <c r="BN106" s="12">
        <f>BN$16*BJ106*$B86</f>
        <v>1.910412</v>
      </c>
      <c r="BO106" s="12">
        <f>BO$16*BK106*$B86</f>
        <v>-0.88324714800000004</v>
      </c>
      <c r="BP106" s="12">
        <f>BP$16*BL106*$B86</f>
        <v>-1.0273903760210792</v>
      </c>
      <c r="BQ106" s="18">
        <f>BK89+SUM(BM106:BP106)</f>
        <v>-4.852771624021079</v>
      </c>
      <c r="BR106" s="13">
        <f t="shared" si="137"/>
        <v>7.8067102706096906E-3</v>
      </c>
      <c r="BS106" s="18">
        <f t="shared" si="141"/>
        <v>0.1001144222332746</v>
      </c>
      <c r="BT106" s="2"/>
      <c r="BU106" s="2"/>
      <c r="BV106" s="4"/>
      <c r="BW106" s="5"/>
    </row>
    <row r="107" spans="1:75" x14ac:dyDescent="0.3">
      <c r="A107" s="1">
        <v>120</v>
      </c>
      <c r="B107" s="2">
        <v>126</v>
      </c>
      <c r="C107" s="2">
        <f t="shared" si="117"/>
        <v>15876</v>
      </c>
      <c r="D107" s="17">
        <f t="shared" si="118"/>
        <v>4.836281906951478</v>
      </c>
      <c r="E107" s="27">
        <f t="shared" si="119"/>
        <v>-1.8673029999999999</v>
      </c>
      <c r="F107" s="12">
        <f>F$16*B107*$AF86</f>
        <v>2.1115080000000002</v>
      </c>
      <c r="G107" s="12">
        <f>G$16*C107*$AF86</f>
        <v>-1.0789805880000001</v>
      </c>
      <c r="H107" s="12">
        <f>H$16*D107*$AF86</f>
        <v>-1.0491007801016354</v>
      </c>
      <c r="I107" s="18">
        <f>C89+SUM(E107:H107)</f>
        <v>-4.9788455681016348</v>
      </c>
      <c r="J107" s="13">
        <f t="shared" si="120"/>
        <v>6.8820027769234404E-3</v>
      </c>
      <c r="K107" s="18">
        <f t="shared" si="121"/>
        <v>0.1369272989337367</v>
      </c>
      <c r="L107" s="2"/>
      <c r="M107" s="2"/>
      <c r="N107" s="4"/>
      <c r="O107" s="5"/>
      <c r="P107" s="1">
        <v>120</v>
      </c>
      <c r="Q107" s="2">
        <v>126</v>
      </c>
      <c r="R107" s="2">
        <f t="shared" si="122"/>
        <v>15876</v>
      </c>
      <c r="S107" s="17">
        <f t="shared" si="123"/>
        <v>4.836281906951478</v>
      </c>
      <c r="T107" s="27">
        <f t="shared" si="124"/>
        <v>-1.8673029999999999</v>
      </c>
      <c r="U107" s="12">
        <f>U$16*Q107*$B86</f>
        <v>2.1115080000000002</v>
      </c>
      <c r="V107" s="12">
        <f>V$16*R107*$B86</f>
        <v>-1.0789805880000001</v>
      </c>
      <c r="W107" s="12">
        <f>W$16*S107*$B86</f>
        <v>-1.0491007801016354</v>
      </c>
      <c r="X107" s="18">
        <f>R89+SUM(T107:W107)</f>
        <v>-4.9160276681016351</v>
      </c>
      <c r="Y107" s="13">
        <f t="shared" si="125"/>
        <v>7.3281830814385532E-3</v>
      </c>
      <c r="Z107" s="18">
        <f t="shared" si="138"/>
        <v>0.12029445643297802</v>
      </c>
      <c r="AA107" s="2"/>
      <c r="AB107" s="2"/>
      <c r="AC107" s="4"/>
      <c r="AD107" s="5"/>
      <c r="AE107" s="1">
        <v>120</v>
      </c>
      <c r="AF107" s="2">
        <v>126</v>
      </c>
      <c r="AG107" s="2">
        <f t="shared" si="126"/>
        <v>15876</v>
      </c>
      <c r="AH107" s="17">
        <f t="shared" si="127"/>
        <v>4.836281906951478</v>
      </c>
      <c r="AI107" s="27">
        <f t="shared" si="128"/>
        <v>-1.8673029999999999</v>
      </c>
      <c r="AJ107" s="12">
        <f>AJ$16*AF107*$B86</f>
        <v>2.1115080000000002</v>
      </c>
      <c r="AK107" s="12">
        <f>AK$16*AG107*$B86</f>
        <v>-1.0789805880000001</v>
      </c>
      <c r="AL107" s="12">
        <f>AL$16*AH107*$B86</f>
        <v>-1.0491007801016354</v>
      </c>
      <c r="AM107" s="18">
        <f>AG89+SUM(AI107:AL107)</f>
        <v>-4.8726993681016353</v>
      </c>
      <c r="AN107" s="13">
        <f t="shared" si="129"/>
        <v>7.6526799815935919E-3</v>
      </c>
      <c r="AO107" s="18">
        <f t="shared" si="139"/>
        <v>0.109473603054259</v>
      </c>
      <c r="AP107" s="2"/>
      <c r="AQ107" s="2"/>
      <c r="AR107" s="4"/>
      <c r="AS107" s="5"/>
      <c r="AT107" s="1">
        <v>120</v>
      </c>
      <c r="AU107" s="2">
        <v>126</v>
      </c>
      <c r="AV107" s="2">
        <f t="shared" si="130"/>
        <v>15876</v>
      </c>
      <c r="AW107" s="17">
        <f t="shared" si="131"/>
        <v>4.836281906951478</v>
      </c>
      <c r="AX107" s="27">
        <f t="shared" si="132"/>
        <v>-1.8673029999999999</v>
      </c>
      <c r="AY107" s="12">
        <f>AY$16*AU107*$B86</f>
        <v>2.1115080000000002</v>
      </c>
      <c r="AZ107" s="12">
        <f>AZ$16*AV107*$B86</f>
        <v>-1.0789805880000001</v>
      </c>
      <c r="BA107" s="12">
        <f>BA$16*AW107*$B86</f>
        <v>-1.0491007801016354</v>
      </c>
      <c r="BB107" s="18">
        <f>AV89+SUM(AX107:BA107)</f>
        <v>-4.8124480681016362</v>
      </c>
      <c r="BC107" s="13">
        <f t="shared" si="133"/>
        <v>8.1279375775603797E-3</v>
      </c>
      <c r="BD107" s="18">
        <f t="shared" si="140"/>
        <v>9.5346462789683617E-2</v>
      </c>
      <c r="BE107" s="2"/>
      <c r="BF107" s="2"/>
      <c r="BG107" s="4"/>
      <c r="BH107" s="5"/>
      <c r="BI107" s="1">
        <v>120</v>
      </c>
      <c r="BJ107" s="2">
        <v>126</v>
      </c>
      <c r="BK107" s="2">
        <f t="shared" si="134"/>
        <v>15876</v>
      </c>
      <c r="BL107" s="17">
        <f t="shared" si="135"/>
        <v>4.836281906951478</v>
      </c>
      <c r="BM107" s="27">
        <f t="shared" si="136"/>
        <v>-1.8673029999999999</v>
      </c>
      <c r="BN107" s="12">
        <f>BN$16*BJ107*$B86</f>
        <v>2.1115080000000002</v>
      </c>
      <c r="BO107" s="12">
        <f>BO$16*BK107*$B86</f>
        <v>-1.0789805880000001</v>
      </c>
      <c r="BP107" s="12">
        <f>BP$16*BL107*$B86</f>
        <v>-1.0491007801016354</v>
      </c>
      <c r="BQ107" s="18">
        <f>BK89+SUM(BM107:BP107)</f>
        <v>-4.7936154681016347</v>
      </c>
      <c r="BR107" s="13">
        <f t="shared" si="137"/>
        <v>8.2824582205961086E-3</v>
      </c>
      <c r="BS107" s="18">
        <f t="shared" si="141"/>
        <v>9.1155298474632218E-2</v>
      </c>
      <c r="BT107" s="2"/>
      <c r="BU107" s="2"/>
      <c r="BV107" s="4"/>
      <c r="BW107" s="5"/>
    </row>
    <row r="108" spans="1:75" x14ac:dyDescent="0.3">
      <c r="A108" s="6"/>
      <c r="B108" s="7"/>
      <c r="C108" s="7"/>
      <c r="D108" s="6"/>
      <c r="E108" s="7"/>
      <c r="F108" s="19"/>
      <c r="G108" s="19"/>
      <c r="H108" s="19"/>
      <c r="I108" s="7"/>
      <c r="J108" s="7"/>
      <c r="K108" s="20">
        <f ca="1">INDIRECT(ADDRESS(ROW(K92)+MATCH(0.5,K93:K107,-1),COLUMN(A92),2,1))+(INDIRECT(ADDRESS(ROW(K92)+MATCH(0.5,K93:K107,-1)+1,COLUMN(A92),2,1))-INDIRECT(ADDRESS(ROW(K92)+MATCH(0.5,K93:K107,-1),COLUMN(A92),2,1)))*(INDIRECT(ADDRESS(ROW(K92)+MATCH(0.5,K93:K107,-1),COLUMN(),2,1))-0.5)/(INDIRECT(ADDRESS(ROW(K92)+MATCH(0.5,K93:K107,-1),COLUMN(),2,1))-INDIRECT(ADDRESS(ROW(K92)+MATCH(0.5,K93:K107,-1)+1,COLUMN(),2,1)))</f>
        <v>38.635761903521633</v>
      </c>
      <c r="L108" s="7"/>
      <c r="M108" s="7"/>
      <c r="N108" s="7"/>
      <c r="O108" s="5"/>
      <c r="P108" s="6"/>
      <c r="Q108" s="7"/>
      <c r="R108" s="7"/>
      <c r="S108" s="6"/>
      <c r="T108" s="7"/>
      <c r="U108" s="19"/>
      <c r="V108" s="19"/>
      <c r="W108" s="19"/>
      <c r="X108" s="7"/>
      <c r="Y108" s="7"/>
      <c r="Z108" s="20">
        <f ca="1">INDIRECT(ADDRESS(ROW(Z92)+MATCH(0.5,Z93:Z107,-1),COLUMN(P92),2,1))+(INDIRECT(ADDRESS(ROW(Z92)+MATCH(0.5,Z93:Z107,-1)+1,COLUMN(P92),2,1))-INDIRECT(ADDRESS(ROW(Z92)+MATCH(0.5,Z93:Z107,-1),COLUMN(P92),2,1)))*(INDIRECT(ADDRESS(ROW(Z92)+MATCH(0.5,Z93:Z107,-1),COLUMN(),2,1))-0.5)/(INDIRECT(ADDRESS(ROW(Z92)+MATCH(0.5,Z93:Z107,-1),COLUMN(),2,1))-INDIRECT(ADDRESS(ROW(Z92)+MATCH(0.5,Z93:Z107,-1)+1,COLUMN(),2,1)))</f>
        <v>37.405181529523254</v>
      </c>
      <c r="AA108" s="7"/>
      <c r="AB108" s="7"/>
      <c r="AC108" s="7"/>
      <c r="AD108" s="5"/>
      <c r="AE108" s="6"/>
      <c r="AF108" s="7"/>
      <c r="AG108" s="7"/>
      <c r="AH108" s="6"/>
      <c r="AI108" s="7"/>
      <c r="AJ108" s="19"/>
      <c r="AK108" s="19"/>
      <c r="AL108" s="19"/>
      <c r="AM108" s="7"/>
      <c r="AN108" s="7"/>
      <c r="AO108" s="20">
        <f ca="1">INDIRECT(ADDRESS(ROW(AO92)+MATCH(0.5,AO93:AO107,-1),COLUMN(AE92),2,1))+(INDIRECT(ADDRESS(ROW(AO92)+MATCH(0.5,AO93:AO107,-1)+1,COLUMN(AE92),2,1))-INDIRECT(ADDRESS(ROW(AO92)+MATCH(0.5,AO93:AO107,-1),COLUMN(AE92),2,1)))*(INDIRECT(ADDRESS(ROW(AO92)+MATCH(0.5,AO93:AO107,-1),COLUMN(),2,1))-0.5)/(INDIRECT(ADDRESS(ROW(AO92)+MATCH(0.5,AO93:AO107,-1),COLUMN(),2,1))-INDIRECT(ADDRESS(ROW(AO92)+MATCH(0.5,AO93:AO107,-1)+1,COLUMN(),2,1)))</f>
        <v>36.565296931813123</v>
      </c>
      <c r="AP108" s="7"/>
      <c r="AQ108" s="7"/>
      <c r="AR108" s="7"/>
      <c r="AS108" s="5"/>
      <c r="AT108" s="6"/>
      <c r="AU108" s="7"/>
      <c r="AV108" s="7"/>
      <c r="AW108" s="6"/>
      <c r="AX108" s="7"/>
      <c r="AY108" s="19"/>
      <c r="AZ108" s="19"/>
      <c r="BA108" s="19"/>
      <c r="BB108" s="7"/>
      <c r="BC108" s="7"/>
      <c r="BD108" s="20">
        <f ca="1">INDIRECT(ADDRESS(ROW(BD92)+MATCH(0.5,BD93:BD107,-1),COLUMN(AT92),2,1))+(INDIRECT(ADDRESS(ROW(BD92)+MATCH(0.5,BD93:BD107,-1)+1,COLUMN(AT92),2,1))-INDIRECT(ADDRESS(ROW(BD92)+MATCH(0.5,BD93:BD107,-1),COLUMN(AT92),2,1)))*(INDIRECT(ADDRESS(ROW(BD92)+MATCH(0.5,BD93:BD107,-1),COLUMN(),2,1))-0.5)/(INDIRECT(ADDRESS(ROW(BD92)+MATCH(0.5,BD93:BD107,-1),COLUMN(),2,1))-INDIRECT(ADDRESS(ROW(BD92)+MATCH(0.5,BD93:BD107,-1)+1,COLUMN(),2,1)))</f>
        <v>35.49998529203954</v>
      </c>
      <c r="BE108" s="7"/>
      <c r="BF108" s="7"/>
      <c r="BG108" s="7"/>
      <c r="BH108" s="5"/>
      <c r="BI108" s="6"/>
      <c r="BJ108" s="7"/>
      <c r="BK108" s="7"/>
      <c r="BL108" s="6"/>
      <c r="BM108" s="7"/>
      <c r="BN108" s="19"/>
      <c r="BO108" s="19"/>
      <c r="BP108" s="19"/>
      <c r="BQ108" s="7"/>
      <c r="BR108" s="7"/>
      <c r="BS108" s="20">
        <f ca="1">INDIRECT(ADDRESS(ROW(BS92)+MATCH(0.5,BS93:BS107,-1),COLUMN(BI92),2,1))+(INDIRECT(ADDRESS(ROW(BS92)+MATCH(0.5,BS93:BS107,-1)+1,COLUMN(BI92),2,1))-INDIRECT(ADDRESS(ROW(BS92)+MATCH(0.5,BS93:BS107,-1),COLUMN(BI92),2,1)))*(INDIRECT(ADDRESS(ROW(BS92)+MATCH(0.5,BS93:BS107,-1),COLUMN(),2,1))-0.5)/(INDIRECT(ADDRESS(ROW(BS92)+MATCH(0.5,BS93:BS107,-1),COLUMN(),2,1))-INDIRECT(ADDRESS(ROW(BS92)+MATCH(0.5,BS93:BS107,-1)+1,COLUMN(),2,1)))</f>
        <v>35.199656603540305</v>
      </c>
      <c r="BT108" s="7"/>
      <c r="BU108" s="7"/>
      <c r="BV108" s="7"/>
      <c r="BW108" s="5"/>
    </row>
    <row r="109" spans="1:75" x14ac:dyDescent="0.3">
      <c r="A109" s="9" t="s">
        <v>9</v>
      </c>
      <c r="B109" s="4"/>
      <c r="C109" s="4"/>
      <c r="D109" s="1"/>
      <c r="E109" s="4"/>
      <c r="F109" s="21"/>
      <c r="G109" s="21"/>
      <c r="H109" s="21"/>
      <c r="I109" s="4"/>
      <c r="J109" s="4"/>
      <c r="K109" s="4"/>
      <c r="L109" s="4"/>
      <c r="M109" s="4"/>
      <c r="N109" s="4"/>
      <c r="O109" s="22"/>
      <c r="P109" s="9" t="s">
        <v>9</v>
      </c>
      <c r="Q109" s="4"/>
      <c r="R109" s="4"/>
      <c r="S109" s="1"/>
      <c r="T109" s="4"/>
      <c r="U109" s="21"/>
      <c r="V109" s="21"/>
      <c r="W109" s="21"/>
      <c r="X109" s="4"/>
      <c r="Y109" s="4"/>
      <c r="Z109" s="4"/>
      <c r="AA109" s="4"/>
      <c r="AB109" s="4"/>
      <c r="AC109" s="4"/>
      <c r="AD109" s="22"/>
      <c r="AE109" s="9" t="s">
        <v>9</v>
      </c>
      <c r="AF109" s="4"/>
      <c r="AG109" s="4"/>
      <c r="AH109" s="1"/>
      <c r="AI109" s="4"/>
      <c r="AJ109" s="21"/>
      <c r="AK109" s="21"/>
      <c r="AL109" s="21"/>
      <c r="AM109" s="4"/>
      <c r="AN109" s="4"/>
      <c r="AO109" s="4"/>
      <c r="AP109" s="4"/>
      <c r="AQ109" s="4"/>
      <c r="AR109" s="4"/>
      <c r="AS109" s="22"/>
      <c r="AT109" s="9" t="s">
        <v>9</v>
      </c>
      <c r="AU109" s="4"/>
      <c r="AV109" s="4"/>
      <c r="AW109" s="1"/>
      <c r="AX109" s="4"/>
      <c r="AY109" s="21"/>
      <c r="AZ109" s="21"/>
      <c r="BA109" s="21"/>
      <c r="BB109" s="4"/>
      <c r="BC109" s="4"/>
      <c r="BD109" s="4"/>
      <c r="BE109" s="4"/>
      <c r="BF109" s="4"/>
      <c r="BG109" s="4"/>
      <c r="BH109" s="22"/>
      <c r="BI109" s="9" t="s">
        <v>9</v>
      </c>
      <c r="BJ109" s="4"/>
      <c r="BK109" s="4"/>
      <c r="BL109" s="1"/>
      <c r="BM109" s="4"/>
      <c r="BN109" s="21"/>
      <c r="BO109" s="21"/>
      <c r="BP109" s="21"/>
      <c r="BQ109" s="4"/>
      <c r="BR109" s="4"/>
      <c r="BS109" s="4"/>
      <c r="BT109" s="4"/>
      <c r="BU109" s="4"/>
      <c r="BV109" s="4"/>
      <c r="BW109" s="22"/>
    </row>
    <row r="110" spans="1:75" x14ac:dyDescent="0.3">
      <c r="A110" s="1" t="s">
        <v>10</v>
      </c>
      <c r="B110" s="2">
        <f>B85+60</f>
        <v>961</v>
      </c>
      <c r="C110" s="12">
        <f>HLOOKUP(B110,E110:O111,2)</f>
        <v>-0.3188203</v>
      </c>
      <c r="D110" s="1"/>
      <c r="E110" s="2">
        <v>721</v>
      </c>
      <c r="F110" s="2">
        <f>E110+60</f>
        <v>781</v>
      </c>
      <c r="G110" s="2">
        <f t="shared" ref="G110:M110" si="142">F110+60</f>
        <v>841</v>
      </c>
      <c r="H110" s="2">
        <f t="shared" si="142"/>
        <v>901</v>
      </c>
      <c r="I110" s="2">
        <f t="shared" si="142"/>
        <v>961</v>
      </c>
      <c r="J110" s="2">
        <f t="shared" si="142"/>
        <v>1021</v>
      </c>
      <c r="K110" s="2">
        <f t="shared" si="142"/>
        <v>1081</v>
      </c>
      <c r="L110" s="2">
        <f t="shared" si="142"/>
        <v>1141</v>
      </c>
      <c r="M110" s="2">
        <f t="shared" si="142"/>
        <v>1201</v>
      </c>
      <c r="N110" s="4">
        <f>M110+60</f>
        <v>1261</v>
      </c>
      <c r="O110" s="1">
        <f>N110+60</f>
        <v>1321</v>
      </c>
      <c r="P110" s="1" t="s">
        <v>10</v>
      </c>
      <c r="Q110" s="2">
        <f>Q85+60</f>
        <v>961</v>
      </c>
      <c r="R110" s="12">
        <f>HLOOKUP(Q110,T110:AD111,2)</f>
        <v>-0.3188203</v>
      </c>
      <c r="S110" s="1"/>
      <c r="T110" s="2">
        <v>721</v>
      </c>
      <c r="U110" s="2">
        <f>T110+60</f>
        <v>781</v>
      </c>
      <c r="V110" s="2">
        <f t="shared" ref="V110:AB110" si="143">U110+60</f>
        <v>841</v>
      </c>
      <c r="W110" s="2">
        <f t="shared" si="143"/>
        <v>901</v>
      </c>
      <c r="X110" s="2">
        <f t="shared" si="143"/>
        <v>961</v>
      </c>
      <c r="Y110" s="2">
        <f t="shared" si="143"/>
        <v>1021</v>
      </c>
      <c r="Z110" s="2">
        <f t="shared" si="143"/>
        <v>1081</v>
      </c>
      <c r="AA110" s="2">
        <f t="shared" si="143"/>
        <v>1141</v>
      </c>
      <c r="AB110" s="2">
        <f t="shared" si="143"/>
        <v>1201</v>
      </c>
      <c r="AC110" s="4">
        <f>AB110+60</f>
        <v>1261</v>
      </c>
      <c r="AD110" s="1">
        <f>AC110+60</f>
        <v>1321</v>
      </c>
      <c r="AE110" s="1" t="s">
        <v>10</v>
      </c>
      <c r="AF110" s="2">
        <f>AF85+60</f>
        <v>961</v>
      </c>
      <c r="AG110" s="12">
        <f>HLOOKUP(AF110,AI110:AS111,2)</f>
        <v>-0.3188203</v>
      </c>
      <c r="AH110" s="1"/>
      <c r="AI110" s="2">
        <v>721</v>
      </c>
      <c r="AJ110" s="2">
        <f>AI110+60</f>
        <v>781</v>
      </c>
      <c r="AK110" s="2">
        <f t="shared" ref="AK110:AQ110" si="144">AJ110+60</f>
        <v>841</v>
      </c>
      <c r="AL110" s="2">
        <f t="shared" si="144"/>
        <v>901</v>
      </c>
      <c r="AM110" s="2">
        <f t="shared" si="144"/>
        <v>961</v>
      </c>
      <c r="AN110" s="2">
        <f t="shared" si="144"/>
        <v>1021</v>
      </c>
      <c r="AO110" s="2">
        <f t="shared" si="144"/>
        <v>1081</v>
      </c>
      <c r="AP110" s="2">
        <f t="shared" si="144"/>
        <v>1141</v>
      </c>
      <c r="AQ110" s="2">
        <f t="shared" si="144"/>
        <v>1201</v>
      </c>
      <c r="AR110" s="4">
        <f>AQ110+60</f>
        <v>1261</v>
      </c>
      <c r="AS110" s="1">
        <f>AR110+60</f>
        <v>1321</v>
      </c>
      <c r="AT110" s="1" t="s">
        <v>10</v>
      </c>
      <c r="AU110" s="2">
        <f>AU85+60</f>
        <v>961</v>
      </c>
      <c r="AV110" s="12">
        <f>HLOOKUP(AU110,AX110:BH111,2)</f>
        <v>-0.3188203</v>
      </c>
      <c r="AW110" s="1"/>
      <c r="AX110" s="2">
        <v>721</v>
      </c>
      <c r="AY110" s="2">
        <f>AX110+60</f>
        <v>781</v>
      </c>
      <c r="AZ110" s="2">
        <f t="shared" ref="AZ110:BF110" si="145">AY110+60</f>
        <v>841</v>
      </c>
      <c r="BA110" s="2">
        <f t="shared" si="145"/>
        <v>901</v>
      </c>
      <c r="BB110" s="2">
        <f t="shared" si="145"/>
        <v>961</v>
      </c>
      <c r="BC110" s="2">
        <f t="shared" si="145"/>
        <v>1021</v>
      </c>
      <c r="BD110" s="2">
        <f t="shared" si="145"/>
        <v>1081</v>
      </c>
      <c r="BE110" s="2">
        <f t="shared" si="145"/>
        <v>1141</v>
      </c>
      <c r="BF110" s="2">
        <f t="shared" si="145"/>
        <v>1201</v>
      </c>
      <c r="BG110" s="4">
        <f>BF110+60</f>
        <v>1261</v>
      </c>
      <c r="BH110" s="1">
        <f>BG110+60</f>
        <v>1321</v>
      </c>
      <c r="BI110" s="1" t="s">
        <v>10</v>
      </c>
      <c r="BJ110" s="2">
        <f>BJ85+60</f>
        <v>961</v>
      </c>
      <c r="BK110" s="12">
        <f>HLOOKUP(BJ110,BM110:BW111,2)</f>
        <v>-0.3188203</v>
      </c>
      <c r="BL110" s="1"/>
      <c r="BM110" s="2">
        <v>721</v>
      </c>
      <c r="BN110" s="2">
        <f>BM110+60</f>
        <v>781</v>
      </c>
      <c r="BO110" s="2">
        <f t="shared" ref="BO110:BU110" si="146">BN110+60</f>
        <v>841</v>
      </c>
      <c r="BP110" s="2">
        <f t="shared" si="146"/>
        <v>901</v>
      </c>
      <c r="BQ110" s="2">
        <f t="shared" si="146"/>
        <v>961</v>
      </c>
      <c r="BR110" s="2">
        <f t="shared" si="146"/>
        <v>1021</v>
      </c>
      <c r="BS110" s="2">
        <f t="shared" si="146"/>
        <v>1081</v>
      </c>
      <c r="BT110" s="2">
        <f t="shared" si="146"/>
        <v>1141</v>
      </c>
      <c r="BU110" s="2">
        <f t="shared" si="146"/>
        <v>1201</v>
      </c>
      <c r="BV110" s="4">
        <f>BU110+60</f>
        <v>1261</v>
      </c>
      <c r="BW110" s="1">
        <f>BV110+60</f>
        <v>1321</v>
      </c>
    </row>
    <row r="111" spans="1:75" x14ac:dyDescent="0.3">
      <c r="A111" s="1" t="s">
        <v>11</v>
      </c>
      <c r="B111" s="2">
        <f>B110+30</f>
        <v>991</v>
      </c>
      <c r="C111" s="2"/>
      <c r="D111" s="1"/>
      <c r="E111" s="12">
        <f t="shared" ref="E111:O111" si="147">E87</f>
        <v>-1.236542</v>
      </c>
      <c r="F111" s="12">
        <f t="shared" si="147"/>
        <v>-0.9981177</v>
      </c>
      <c r="G111" s="12">
        <f t="shared" si="147"/>
        <v>-0.8879688</v>
      </c>
      <c r="H111" s="12">
        <f t="shared" si="147"/>
        <v>-0.57089120000000004</v>
      </c>
      <c r="I111" s="12">
        <f t="shared" si="147"/>
        <v>-0.3188203</v>
      </c>
      <c r="J111" s="15">
        <f t="shared" si="147"/>
        <v>0</v>
      </c>
      <c r="K111" s="12">
        <f t="shared" si="147"/>
        <v>0.33834160000000002</v>
      </c>
      <c r="L111" s="12">
        <f t="shared" si="147"/>
        <v>0.58889599999999998</v>
      </c>
      <c r="M111" s="12">
        <f t="shared" si="147"/>
        <v>0.83778969999999997</v>
      </c>
      <c r="N111" s="23">
        <f t="shared" si="147"/>
        <v>1.093097</v>
      </c>
      <c r="O111" s="24">
        <f t="shared" si="147"/>
        <v>1.2253499999999999</v>
      </c>
      <c r="P111" s="1" t="s">
        <v>11</v>
      </c>
      <c r="Q111" s="2">
        <f>Q110+30</f>
        <v>991</v>
      </c>
      <c r="R111" s="2"/>
      <c r="S111" s="1"/>
      <c r="T111" s="12">
        <f t="shared" ref="T111:AD111" si="148">T87</f>
        <v>-1.236542</v>
      </c>
      <c r="U111" s="12">
        <f t="shared" si="148"/>
        <v>-0.9981177</v>
      </c>
      <c r="V111" s="12">
        <f t="shared" si="148"/>
        <v>-0.8879688</v>
      </c>
      <c r="W111" s="12">
        <f t="shared" si="148"/>
        <v>-0.57089120000000004</v>
      </c>
      <c r="X111" s="12">
        <f t="shared" si="148"/>
        <v>-0.3188203</v>
      </c>
      <c r="Y111" s="15">
        <f t="shared" si="148"/>
        <v>0</v>
      </c>
      <c r="Z111" s="12">
        <f t="shared" si="148"/>
        <v>0.33834160000000002</v>
      </c>
      <c r="AA111" s="12">
        <f t="shared" si="148"/>
        <v>0.58889599999999998</v>
      </c>
      <c r="AB111" s="12">
        <f t="shared" si="148"/>
        <v>0.83778969999999997</v>
      </c>
      <c r="AC111" s="23">
        <f t="shared" si="148"/>
        <v>1.093097</v>
      </c>
      <c r="AD111" s="24">
        <f t="shared" si="148"/>
        <v>1.2253499999999999</v>
      </c>
      <c r="AE111" s="1" t="s">
        <v>11</v>
      </c>
      <c r="AF111" s="2">
        <f>AF110+30</f>
        <v>991</v>
      </c>
      <c r="AG111" s="2"/>
      <c r="AH111" s="1"/>
      <c r="AI111" s="12">
        <f t="shared" ref="AI111:AS111" si="149">AI87</f>
        <v>-1.236542</v>
      </c>
      <c r="AJ111" s="12">
        <f t="shared" si="149"/>
        <v>-0.9981177</v>
      </c>
      <c r="AK111" s="12">
        <f t="shared" si="149"/>
        <v>-0.8879688</v>
      </c>
      <c r="AL111" s="12">
        <f t="shared" si="149"/>
        <v>-0.57089120000000004</v>
      </c>
      <c r="AM111" s="12">
        <f t="shared" si="149"/>
        <v>-0.3188203</v>
      </c>
      <c r="AN111" s="15">
        <f t="shared" si="149"/>
        <v>0</v>
      </c>
      <c r="AO111" s="12">
        <f t="shared" si="149"/>
        <v>0.33834160000000002</v>
      </c>
      <c r="AP111" s="12">
        <f t="shared" si="149"/>
        <v>0.58889599999999998</v>
      </c>
      <c r="AQ111" s="12">
        <f t="shared" si="149"/>
        <v>0.83778969999999997</v>
      </c>
      <c r="AR111" s="23">
        <f t="shared" si="149"/>
        <v>1.093097</v>
      </c>
      <c r="AS111" s="24">
        <f t="shared" si="149"/>
        <v>1.2253499999999999</v>
      </c>
      <c r="AT111" s="1" t="s">
        <v>11</v>
      </c>
      <c r="AU111" s="2">
        <f>AU110+30</f>
        <v>991</v>
      </c>
      <c r="AV111" s="2"/>
      <c r="AW111" s="1"/>
      <c r="AX111" s="12">
        <f t="shared" ref="AX111:BH111" si="150">AX87</f>
        <v>-1.236542</v>
      </c>
      <c r="AY111" s="12">
        <f t="shared" si="150"/>
        <v>-0.9981177</v>
      </c>
      <c r="AZ111" s="12">
        <f t="shared" si="150"/>
        <v>-0.8879688</v>
      </c>
      <c r="BA111" s="12">
        <f t="shared" si="150"/>
        <v>-0.57089120000000004</v>
      </c>
      <c r="BB111" s="12">
        <f t="shared" si="150"/>
        <v>-0.3188203</v>
      </c>
      <c r="BC111" s="15">
        <f t="shared" si="150"/>
        <v>0</v>
      </c>
      <c r="BD111" s="12">
        <f t="shared" si="150"/>
        <v>0.33834160000000002</v>
      </c>
      <c r="BE111" s="12">
        <f t="shared" si="150"/>
        <v>0.58889599999999998</v>
      </c>
      <c r="BF111" s="12">
        <f t="shared" si="150"/>
        <v>0.83778969999999997</v>
      </c>
      <c r="BG111" s="23">
        <f t="shared" si="150"/>
        <v>1.093097</v>
      </c>
      <c r="BH111" s="24">
        <f t="shared" si="150"/>
        <v>1.2253499999999999</v>
      </c>
      <c r="BI111" s="1" t="s">
        <v>11</v>
      </c>
      <c r="BJ111" s="2">
        <f>BJ110+30</f>
        <v>991</v>
      </c>
      <c r="BK111" s="2"/>
      <c r="BL111" s="1"/>
      <c r="BM111" s="12">
        <f t="shared" ref="BM111:BW111" si="151">BM87</f>
        <v>-1.236542</v>
      </c>
      <c r="BN111" s="12">
        <f t="shared" si="151"/>
        <v>-0.9981177</v>
      </c>
      <c r="BO111" s="12">
        <f t="shared" si="151"/>
        <v>-0.8879688</v>
      </c>
      <c r="BP111" s="12">
        <f t="shared" si="151"/>
        <v>-0.57089120000000004</v>
      </c>
      <c r="BQ111" s="12">
        <f t="shared" si="151"/>
        <v>-0.3188203</v>
      </c>
      <c r="BR111" s="15">
        <f t="shared" si="151"/>
        <v>0</v>
      </c>
      <c r="BS111" s="12">
        <f t="shared" si="151"/>
        <v>0.33834160000000002</v>
      </c>
      <c r="BT111" s="12">
        <f t="shared" si="151"/>
        <v>0.58889599999999998</v>
      </c>
      <c r="BU111" s="12">
        <f t="shared" si="151"/>
        <v>0.83778969999999997</v>
      </c>
      <c r="BV111" s="23">
        <f t="shared" si="151"/>
        <v>1.093097</v>
      </c>
      <c r="BW111" s="24">
        <f t="shared" si="151"/>
        <v>1.2253499999999999</v>
      </c>
    </row>
    <row r="112" spans="1:75" x14ac:dyDescent="0.3">
      <c r="A112" s="1" t="s">
        <v>12</v>
      </c>
      <c r="B112" s="12">
        <f>B87</f>
        <v>-4.7732E-3</v>
      </c>
      <c r="C112" s="13">
        <f>B111*B112</f>
        <v>-4.7302412</v>
      </c>
      <c r="D112" s="1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5"/>
      <c r="P112" s="1" t="s">
        <v>12</v>
      </c>
      <c r="Q112" s="12">
        <f>Q87</f>
        <v>-5.0495999999999996E-3</v>
      </c>
      <c r="R112" s="13">
        <f>Q111*Q112</f>
        <v>-5.0041535999999995</v>
      </c>
      <c r="S112" s="1"/>
      <c r="T112" s="2"/>
      <c r="U112" s="2"/>
      <c r="V112" s="2"/>
      <c r="W112" s="2"/>
      <c r="X112" s="2"/>
      <c r="Y112" s="2"/>
      <c r="Z112" s="2"/>
      <c r="AA112" s="2"/>
      <c r="AB112" s="2"/>
      <c r="AC112" s="4"/>
      <c r="AD112" s="5"/>
      <c r="AE112" s="1" t="s">
        <v>12</v>
      </c>
      <c r="AF112" s="12">
        <f>AF87</f>
        <v>-4.9677999999999996E-3</v>
      </c>
      <c r="AG112" s="13">
        <f>AF111*AF112</f>
        <v>-4.9230897999999996</v>
      </c>
      <c r="AH112" s="1"/>
      <c r="AI112" s="2"/>
      <c r="AJ112" s="2"/>
      <c r="AK112" s="2"/>
      <c r="AL112" s="2"/>
      <c r="AM112" s="2"/>
      <c r="AN112" s="2"/>
      <c r="AO112" s="2"/>
      <c r="AP112" s="2"/>
      <c r="AQ112" s="2"/>
      <c r="AR112" s="4"/>
      <c r="AS112" s="5"/>
      <c r="AT112" s="1" t="s">
        <v>12</v>
      </c>
      <c r="AU112" s="12">
        <f>AU87</f>
        <v>-5.0350000000000004E-3</v>
      </c>
      <c r="AV112" s="13">
        <f>AU111*AU112</f>
        <v>-4.9896850000000006</v>
      </c>
      <c r="AW112" s="1"/>
      <c r="AX112" s="2"/>
      <c r="AY112" s="2"/>
      <c r="AZ112" s="2"/>
      <c r="BA112" s="2"/>
      <c r="BB112" s="2"/>
      <c r="BC112" s="2"/>
      <c r="BD112" s="2"/>
      <c r="BE112" s="2"/>
      <c r="BF112" s="2"/>
      <c r="BG112" s="4"/>
      <c r="BH112" s="5"/>
      <c r="BI112" s="1" t="s">
        <v>12</v>
      </c>
      <c r="BJ112" s="12">
        <f>BJ87</f>
        <v>-5.372E-3</v>
      </c>
      <c r="BK112" s="13">
        <f>BJ111*BJ112</f>
        <v>-5.3236520000000001</v>
      </c>
      <c r="BL112" s="1"/>
      <c r="BM112" s="2"/>
      <c r="BN112" s="2"/>
      <c r="BO112" s="2"/>
      <c r="BP112" s="2"/>
      <c r="BQ112" s="2"/>
      <c r="BR112" s="2"/>
      <c r="BS112" s="2"/>
      <c r="BT112" s="2"/>
      <c r="BU112" s="2"/>
      <c r="BV112" s="4"/>
      <c r="BW112" s="5"/>
    </row>
    <row r="113" spans="1:75" x14ac:dyDescent="0.3">
      <c r="A113" s="1"/>
      <c r="B113" s="12">
        <f>B88</f>
        <v>-7.316E-4</v>
      </c>
      <c r="C113" s="13">
        <f>(1-B$7)*B111*B113</f>
        <v>0</v>
      </c>
      <c r="D113" s="1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5"/>
      <c r="P113" s="1"/>
      <c r="Q113" s="12">
        <f>Q88</f>
        <v>-7.316E-4</v>
      </c>
      <c r="R113" s="13">
        <f>(1-Q$7)*Q111*Q113</f>
        <v>0</v>
      </c>
      <c r="S113" s="1"/>
      <c r="T113" s="2"/>
      <c r="U113" s="2"/>
      <c r="V113" s="2"/>
      <c r="W113" s="2"/>
      <c r="X113" s="2"/>
      <c r="Y113" s="2"/>
      <c r="Z113" s="2"/>
      <c r="AA113" s="2"/>
      <c r="AB113" s="2"/>
      <c r="AC113" s="4"/>
      <c r="AD113" s="5"/>
      <c r="AE113" s="1"/>
      <c r="AF113" s="12">
        <f>AF88</f>
        <v>-7.316E-4</v>
      </c>
      <c r="AG113" s="13">
        <f>(1-AF$7)*AF111*AF113</f>
        <v>0</v>
      </c>
      <c r="AH113" s="1"/>
      <c r="AI113" s="2"/>
      <c r="AJ113" s="2"/>
      <c r="AK113" s="2"/>
      <c r="AL113" s="2"/>
      <c r="AM113" s="2"/>
      <c r="AN113" s="2"/>
      <c r="AO113" s="2"/>
      <c r="AP113" s="2"/>
      <c r="AQ113" s="2"/>
      <c r="AR113" s="4"/>
      <c r="AS113" s="5"/>
      <c r="AT113" s="1"/>
      <c r="AU113" s="12">
        <f>AU88</f>
        <v>-7.316E-4</v>
      </c>
      <c r="AV113" s="13">
        <f>(1-AU$7)*AU111*AU113</f>
        <v>0</v>
      </c>
      <c r="AW113" s="1"/>
      <c r="AX113" s="2"/>
      <c r="AY113" s="2"/>
      <c r="AZ113" s="2"/>
      <c r="BA113" s="2"/>
      <c r="BB113" s="2"/>
      <c r="BC113" s="2"/>
      <c r="BD113" s="2"/>
      <c r="BE113" s="2"/>
      <c r="BF113" s="2"/>
      <c r="BG113" s="4"/>
      <c r="BH113" s="5"/>
      <c r="BI113" s="1"/>
      <c r="BJ113" s="12">
        <f>BJ88</f>
        <v>-7.316E-4</v>
      </c>
      <c r="BK113" s="13">
        <f>(1-BJ$7)*BJ111*BJ113</f>
        <v>0</v>
      </c>
      <c r="BL113" s="1"/>
      <c r="BM113" s="2"/>
      <c r="BN113" s="2"/>
      <c r="BO113" s="2"/>
      <c r="BP113" s="2"/>
      <c r="BQ113" s="2"/>
      <c r="BR113" s="2"/>
      <c r="BS113" s="2"/>
      <c r="BT113" s="2"/>
      <c r="BU113" s="2"/>
      <c r="BV113" s="4"/>
      <c r="BW113" s="5"/>
    </row>
    <row r="114" spans="1:75" x14ac:dyDescent="0.3">
      <c r="A114" s="14" t="s">
        <v>14</v>
      </c>
      <c r="B114" s="15"/>
      <c r="C114" s="13">
        <f>C$8+C110+C112+C113</f>
        <v>-3.1292903000000001</v>
      </c>
      <c r="D114" s="1"/>
      <c r="E114" s="2"/>
      <c r="F114" s="15" t="s">
        <v>15</v>
      </c>
      <c r="G114" s="15" t="s">
        <v>16</v>
      </c>
      <c r="H114" s="15" t="s">
        <v>17</v>
      </c>
      <c r="I114" s="2"/>
      <c r="J114" s="2"/>
      <c r="K114" s="2"/>
      <c r="L114" s="2"/>
      <c r="M114" s="2"/>
      <c r="N114" s="4"/>
      <c r="O114" s="5"/>
      <c r="P114" s="14" t="s">
        <v>14</v>
      </c>
      <c r="Q114" s="15"/>
      <c r="R114" s="13">
        <f>R$8+R110+R112+R113</f>
        <v>-3.0830563999999998</v>
      </c>
      <c r="S114" s="1"/>
      <c r="T114" s="2"/>
      <c r="U114" s="15" t="s">
        <v>15</v>
      </c>
      <c r="V114" s="15" t="s">
        <v>16</v>
      </c>
      <c r="W114" s="15" t="s">
        <v>17</v>
      </c>
      <c r="X114" s="2"/>
      <c r="Y114" s="2"/>
      <c r="Z114" s="2"/>
      <c r="AA114" s="2"/>
      <c r="AB114" s="2"/>
      <c r="AC114" s="4"/>
      <c r="AD114" s="5"/>
      <c r="AE114" s="14" t="s">
        <v>14</v>
      </c>
      <c r="AF114" s="15"/>
      <c r="AG114" s="13">
        <f>AG$8+AG110+AG112+AG113</f>
        <v>-3.0348200999999997</v>
      </c>
      <c r="AH114" s="1"/>
      <c r="AI114" s="2"/>
      <c r="AJ114" s="15" t="s">
        <v>15</v>
      </c>
      <c r="AK114" s="15" t="s">
        <v>16</v>
      </c>
      <c r="AL114" s="15" t="s">
        <v>17</v>
      </c>
      <c r="AM114" s="2"/>
      <c r="AN114" s="2"/>
      <c r="AO114" s="2"/>
      <c r="AP114" s="2"/>
      <c r="AQ114" s="2"/>
      <c r="AR114" s="4"/>
      <c r="AS114" s="5"/>
      <c r="AT114" s="14" t="s">
        <v>14</v>
      </c>
      <c r="AU114" s="15"/>
      <c r="AV114" s="13">
        <f>AV$8+AV110+AV112+AV113</f>
        <v>-2.9786008000000006</v>
      </c>
      <c r="AW114" s="1"/>
      <c r="AX114" s="2"/>
      <c r="AY114" s="15" t="s">
        <v>15</v>
      </c>
      <c r="AZ114" s="15" t="s">
        <v>16</v>
      </c>
      <c r="BA114" s="15" t="s">
        <v>17</v>
      </c>
      <c r="BB114" s="2"/>
      <c r="BC114" s="2"/>
      <c r="BD114" s="2"/>
      <c r="BE114" s="2"/>
      <c r="BF114" s="2"/>
      <c r="BG114" s="4"/>
      <c r="BH114" s="5"/>
      <c r="BI114" s="14" t="s">
        <v>14</v>
      </c>
      <c r="BJ114" s="15"/>
      <c r="BK114" s="13">
        <f>BK$8+BK110+BK112+BK113</f>
        <v>-2.9799882000000002</v>
      </c>
      <c r="BL114" s="1"/>
      <c r="BM114" s="2"/>
      <c r="BN114" s="15" t="s">
        <v>15</v>
      </c>
      <c r="BO114" s="15" t="s">
        <v>16</v>
      </c>
      <c r="BP114" s="15" t="s">
        <v>17</v>
      </c>
      <c r="BQ114" s="2"/>
      <c r="BR114" s="2"/>
      <c r="BS114" s="2"/>
      <c r="BT114" s="2"/>
      <c r="BU114" s="2"/>
      <c r="BV114" s="4"/>
      <c r="BW114" s="5"/>
    </row>
    <row r="115" spans="1:75" x14ac:dyDescent="0.3">
      <c r="A115" s="9" t="s">
        <v>18</v>
      </c>
      <c r="B115" s="2" t="s">
        <v>19</v>
      </c>
      <c r="C115" s="2" t="s">
        <v>20</v>
      </c>
      <c r="D115" s="1" t="s">
        <v>21</v>
      </c>
      <c r="E115" s="2" t="s">
        <v>22</v>
      </c>
      <c r="F115" s="15" t="s">
        <v>23</v>
      </c>
      <c r="G115" s="15" t="s">
        <v>23</v>
      </c>
      <c r="H115" s="15" t="s">
        <v>23</v>
      </c>
      <c r="I115" s="2" t="s">
        <v>24</v>
      </c>
      <c r="J115" s="16" t="s">
        <v>25</v>
      </c>
      <c r="K115" s="16" t="s">
        <v>26</v>
      </c>
      <c r="L115" s="2"/>
      <c r="M115" s="2"/>
      <c r="N115" s="4"/>
      <c r="O115" s="5"/>
      <c r="P115" s="9" t="s">
        <v>18</v>
      </c>
      <c r="Q115" s="2" t="s">
        <v>19</v>
      </c>
      <c r="R115" s="2" t="s">
        <v>20</v>
      </c>
      <c r="S115" s="1" t="s">
        <v>21</v>
      </c>
      <c r="T115" s="2" t="s">
        <v>22</v>
      </c>
      <c r="U115" s="15" t="s">
        <v>23</v>
      </c>
      <c r="V115" s="15" t="s">
        <v>23</v>
      </c>
      <c r="W115" s="15" t="s">
        <v>23</v>
      </c>
      <c r="X115" s="2" t="s">
        <v>24</v>
      </c>
      <c r="Y115" s="16" t="s">
        <v>25</v>
      </c>
      <c r="Z115" s="16" t="s">
        <v>26</v>
      </c>
      <c r="AA115" s="2"/>
      <c r="AB115" s="2"/>
      <c r="AC115" s="4"/>
      <c r="AD115" s="5"/>
      <c r="AE115" s="9" t="s">
        <v>18</v>
      </c>
      <c r="AF115" s="2" t="s">
        <v>19</v>
      </c>
      <c r="AG115" s="2" t="s">
        <v>20</v>
      </c>
      <c r="AH115" s="1" t="s">
        <v>21</v>
      </c>
      <c r="AI115" s="2" t="s">
        <v>22</v>
      </c>
      <c r="AJ115" s="15" t="s">
        <v>23</v>
      </c>
      <c r="AK115" s="15" t="s">
        <v>23</v>
      </c>
      <c r="AL115" s="15" t="s">
        <v>23</v>
      </c>
      <c r="AM115" s="2" t="s">
        <v>24</v>
      </c>
      <c r="AN115" s="16" t="s">
        <v>25</v>
      </c>
      <c r="AO115" s="16" t="s">
        <v>26</v>
      </c>
      <c r="AP115" s="2"/>
      <c r="AQ115" s="2"/>
      <c r="AR115" s="4"/>
      <c r="AS115" s="5"/>
      <c r="AT115" s="9" t="s">
        <v>18</v>
      </c>
      <c r="AU115" s="2" t="s">
        <v>19</v>
      </c>
      <c r="AV115" s="2" t="s">
        <v>20</v>
      </c>
      <c r="AW115" s="1" t="s">
        <v>21</v>
      </c>
      <c r="AX115" s="2" t="s">
        <v>22</v>
      </c>
      <c r="AY115" s="15" t="s">
        <v>23</v>
      </c>
      <c r="AZ115" s="15" t="s">
        <v>23</v>
      </c>
      <c r="BA115" s="15" t="s">
        <v>23</v>
      </c>
      <c r="BB115" s="2" t="s">
        <v>24</v>
      </c>
      <c r="BC115" s="16" t="s">
        <v>25</v>
      </c>
      <c r="BD115" s="16" t="s">
        <v>26</v>
      </c>
      <c r="BE115" s="2"/>
      <c r="BF115" s="2"/>
      <c r="BG115" s="4"/>
      <c r="BH115" s="5"/>
      <c r="BI115" s="9" t="s">
        <v>18</v>
      </c>
      <c r="BJ115" s="2" t="s">
        <v>19</v>
      </c>
      <c r="BK115" s="2" t="s">
        <v>20</v>
      </c>
      <c r="BL115" s="1" t="s">
        <v>21</v>
      </c>
      <c r="BM115" s="2" t="s">
        <v>22</v>
      </c>
      <c r="BN115" s="15" t="s">
        <v>23</v>
      </c>
      <c r="BO115" s="15" t="s">
        <v>23</v>
      </c>
      <c r="BP115" s="15" t="s">
        <v>23</v>
      </c>
      <c r="BQ115" s="2" t="s">
        <v>24</v>
      </c>
      <c r="BR115" s="16" t="s">
        <v>25</v>
      </c>
      <c r="BS115" s="16" t="s">
        <v>26</v>
      </c>
      <c r="BT115" s="2"/>
      <c r="BU115" s="2"/>
      <c r="BV115" s="4"/>
      <c r="BW115" s="5"/>
    </row>
    <row r="116" spans="1:75" x14ac:dyDescent="0.3">
      <c r="A116" s="1"/>
      <c r="B116" s="2"/>
      <c r="C116" s="2"/>
      <c r="D116" s="1"/>
      <c r="E116" s="2"/>
      <c r="F116" s="25">
        <f>F91</f>
        <v>1.8E-5</v>
      </c>
      <c r="G116" s="26">
        <f>G91</f>
        <v>-7.3000000000000005E-8</v>
      </c>
      <c r="H116" s="25">
        <f>H91</f>
        <v>-2.33E-4</v>
      </c>
      <c r="I116" s="2"/>
      <c r="J116" s="2"/>
      <c r="K116" s="2"/>
      <c r="L116" s="2"/>
      <c r="M116" s="2"/>
      <c r="N116" s="4"/>
      <c r="O116" s="5"/>
      <c r="P116" s="1"/>
      <c r="Q116" s="2"/>
      <c r="R116" s="2"/>
      <c r="S116" s="1"/>
      <c r="T116" s="2"/>
      <c r="U116" s="25">
        <f>U91</f>
        <v>1.8E-5</v>
      </c>
      <c r="V116" s="26">
        <f>V91</f>
        <v>-7.3000000000000005E-8</v>
      </c>
      <c r="W116" s="25">
        <f>W91</f>
        <v>-2.33E-4</v>
      </c>
      <c r="X116" s="2"/>
      <c r="Y116" s="2"/>
      <c r="Z116" s="2"/>
      <c r="AA116" s="2"/>
      <c r="AB116" s="2"/>
      <c r="AC116" s="4"/>
      <c r="AD116" s="5"/>
      <c r="AE116" s="1"/>
      <c r="AF116" s="2"/>
      <c r="AG116" s="2"/>
      <c r="AH116" s="1"/>
      <c r="AI116" s="2"/>
      <c r="AJ116" s="25">
        <f>AJ91</f>
        <v>1.8E-5</v>
      </c>
      <c r="AK116" s="26">
        <f>AK91</f>
        <v>-7.3000000000000005E-8</v>
      </c>
      <c r="AL116" s="25">
        <f>AL91</f>
        <v>-2.33E-4</v>
      </c>
      <c r="AM116" s="2"/>
      <c r="AN116" s="2"/>
      <c r="AO116" s="2"/>
      <c r="AP116" s="2"/>
      <c r="AQ116" s="2"/>
      <c r="AR116" s="4"/>
      <c r="AS116" s="5"/>
      <c r="AT116" s="1"/>
      <c r="AU116" s="2"/>
      <c r="AV116" s="2"/>
      <c r="AW116" s="1"/>
      <c r="AX116" s="2"/>
      <c r="AY116" s="25">
        <f>AY91</f>
        <v>1.8E-5</v>
      </c>
      <c r="AZ116" s="26">
        <f>AZ91</f>
        <v>-7.3000000000000005E-8</v>
      </c>
      <c r="BA116" s="25">
        <f>BA91</f>
        <v>-2.33E-4</v>
      </c>
      <c r="BB116" s="2"/>
      <c r="BC116" s="2"/>
      <c r="BD116" s="2"/>
      <c r="BE116" s="2"/>
      <c r="BF116" s="2"/>
      <c r="BG116" s="4"/>
      <c r="BH116" s="5"/>
      <c r="BI116" s="1"/>
      <c r="BJ116" s="2"/>
      <c r="BK116" s="2"/>
      <c r="BL116" s="1"/>
      <c r="BM116" s="2"/>
      <c r="BN116" s="25">
        <f>BN91</f>
        <v>1.8E-5</v>
      </c>
      <c r="BO116" s="26">
        <f>BO91</f>
        <v>-7.3000000000000005E-8</v>
      </c>
      <c r="BP116" s="25">
        <f>BP91</f>
        <v>-2.33E-4</v>
      </c>
      <c r="BQ116" s="2"/>
      <c r="BR116" s="2"/>
      <c r="BS116" s="2"/>
      <c r="BT116" s="2"/>
      <c r="BU116" s="2"/>
      <c r="BV116" s="4"/>
      <c r="BW116" s="5"/>
    </row>
    <row r="117" spans="1:75" x14ac:dyDescent="0.3">
      <c r="A117" s="1">
        <v>0</v>
      </c>
      <c r="B117" s="2">
        <v>4.5</v>
      </c>
      <c r="C117" s="2">
        <f>B117*B117</f>
        <v>20.25</v>
      </c>
      <c r="D117" s="17">
        <f>LN(B117)</f>
        <v>1.5040773967762742</v>
      </c>
      <c r="E117" s="27">
        <f>E92</f>
        <v>-4.3472770000000001</v>
      </c>
      <c r="F117" s="12">
        <f>F$16*B117*$AF111</f>
        <v>8.0271000000000009E-2</v>
      </c>
      <c r="G117" s="12">
        <f>G$16*C117*$AF111</f>
        <v>-1.4649457500000003E-3</v>
      </c>
      <c r="H117" s="12">
        <f>H$16*D117*$AF111</f>
        <v>-0.347295983147832</v>
      </c>
      <c r="I117" s="18">
        <f>C114+SUM(E117:H117)</f>
        <v>-7.7450572288978323</v>
      </c>
      <c r="J117" s="13">
        <f>EXP(I117)</f>
        <v>4.3287687277014766E-4</v>
      </c>
      <c r="K117" s="2">
        <v>1</v>
      </c>
      <c r="L117" s="2"/>
      <c r="M117" s="2"/>
      <c r="N117" s="4"/>
      <c r="O117" s="5"/>
      <c r="P117" s="1">
        <v>0</v>
      </c>
      <c r="Q117" s="2">
        <v>4.5</v>
      </c>
      <c r="R117" s="2">
        <f>Q117*Q117</f>
        <v>20.25</v>
      </c>
      <c r="S117" s="17">
        <f>LN(Q117)</f>
        <v>1.5040773967762742</v>
      </c>
      <c r="T117" s="27">
        <f>T92</f>
        <v>-4.3472770000000001</v>
      </c>
      <c r="U117" s="12">
        <f>U$16*Q117*$B111</f>
        <v>8.0271000000000009E-2</v>
      </c>
      <c r="V117" s="12">
        <f>V$16*R117*$B111</f>
        <v>-1.4649457500000003E-3</v>
      </c>
      <c r="W117" s="12">
        <f>W$16*S117*$B111</f>
        <v>-0.347295983147832</v>
      </c>
      <c r="X117" s="18">
        <f>R114+SUM(T117:W117)</f>
        <v>-7.6988233288978325</v>
      </c>
      <c r="Y117" s="13">
        <f>EXP(X117)</f>
        <v>4.5336032515221069E-4</v>
      </c>
      <c r="Z117" s="2">
        <v>1</v>
      </c>
      <c r="AA117" s="2"/>
      <c r="AB117" s="2"/>
      <c r="AC117" s="4"/>
      <c r="AD117" s="5"/>
      <c r="AE117" s="1">
        <v>0</v>
      </c>
      <c r="AF117" s="2">
        <v>4.5</v>
      </c>
      <c r="AG117" s="2">
        <f>AF117*AF117</f>
        <v>20.25</v>
      </c>
      <c r="AH117" s="17">
        <f>LN(AF117)</f>
        <v>1.5040773967762742</v>
      </c>
      <c r="AI117" s="27">
        <f>AI92</f>
        <v>-4.3472770000000001</v>
      </c>
      <c r="AJ117" s="12">
        <f>AJ$16*AF117*$B111</f>
        <v>8.0271000000000009E-2</v>
      </c>
      <c r="AK117" s="12">
        <f>AK$16*AG117*$B111</f>
        <v>-1.4649457500000003E-3</v>
      </c>
      <c r="AL117" s="12">
        <f>AL$16*AH117*$B111</f>
        <v>-0.347295983147832</v>
      </c>
      <c r="AM117" s="18">
        <f>AG114+SUM(AI117:AL117)</f>
        <v>-7.6505870288978315</v>
      </c>
      <c r="AN117" s="13">
        <f>EXP(AM117)</f>
        <v>4.7576475936894288E-4</v>
      </c>
      <c r="AO117" s="2">
        <v>1</v>
      </c>
      <c r="AP117" s="2"/>
      <c r="AQ117" s="2"/>
      <c r="AR117" s="4"/>
      <c r="AS117" s="5"/>
      <c r="AT117" s="1">
        <v>0</v>
      </c>
      <c r="AU117" s="2">
        <v>4.5</v>
      </c>
      <c r="AV117" s="2">
        <f>AU117*AU117</f>
        <v>20.25</v>
      </c>
      <c r="AW117" s="17">
        <f>LN(AU117)</f>
        <v>1.5040773967762742</v>
      </c>
      <c r="AX117" s="27">
        <f>AX92</f>
        <v>-4.3472770000000001</v>
      </c>
      <c r="AY117" s="12">
        <f>AY$16*AU117*$B111</f>
        <v>8.0271000000000009E-2</v>
      </c>
      <c r="AZ117" s="12">
        <f>AZ$16*AV117*$B111</f>
        <v>-1.4649457500000003E-3</v>
      </c>
      <c r="BA117" s="12">
        <f>BA$16*AW117*$B111</f>
        <v>-0.347295983147832</v>
      </c>
      <c r="BB117" s="18">
        <f>AV114+SUM(AX117:BA117)</f>
        <v>-7.5943677288978328</v>
      </c>
      <c r="BC117" s="13">
        <f>EXP(BB117)</f>
        <v>5.0327806429053537E-4</v>
      </c>
      <c r="BD117" s="2">
        <v>1</v>
      </c>
      <c r="BE117" s="2"/>
      <c r="BF117" s="2"/>
      <c r="BG117" s="4"/>
      <c r="BH117" s="5"/>
      <c r="BI117" s="1">
        <v>0</v>
      </c>
      <c r="BJ117" s="2">
        <v>4.5</v>
      </c>
      <c r="BK117" s="2">
        <f>BJ117*BJ117</f>
        <v>20.25</v>
      </c>
      <c r="BL117" s="17">
        <f>LN(BJ117)</f>
        <v>1.5040773967762742</v>
      </c>
      <c r="BM117" s="27">
        <f>BM92</f>
        <v>-4.3472770000000001</v>
      </c>
      <c r="BN117" s="12">
        <f>BN$16*BJ117*$B111</f>
        <v>8.0271000000000009E-2</v>
      </c>
      <c r="BO117" s="12">
        <f>BO$16*BK117*$B111</f>
        <v>-1.4649457500000003E-3</v>
      </c>
      <c r="BP117" s="12">
        <f>BP$16*BL117*$B111</f>
        <v>-0.347295983147832</v>
      </c>
      <c r="BQ117" s="18">
        <f>BK114+SUM(BM117:BP117)</f>
        <v>-7.5957551288978324</v>
      </c>
      <c r="BR117" s="13">
        <f>EXP(BQ117)</f>
        <v>5.0258030045483763E-4</v>
      </c>
      <c r="BS117" s="2">
        <v>1</v>
      </c>
      <c r="BT117" s="2"/>
      <c r="BU117" s="2"/>
      <c r="BV117" s="4"/>
      <c r="BW117" s="5"/>
    </row>
    <row r="118" spans="1:75" x14ac:dyDescent="0.3">
      <c r="A118" s="1">
        <v>9</v>
      </c>
      <c r="B118" s="2">
        <v>13.5</v>
      </c>
      <c r="C118" s="2">
        <f t="shared" ref="C118:C132" si="152">B118*B118</f>
        <v>182.25</v>
      </c>
      <c r="D118" s="17">
        <f t="shared" ref="D118:D132" si="153">LN(B118)</f>
        <v>2.6026896854443837</v>
      </c>
      <c r="E118" s="27">
        <f t="shared" ref="E118:E132" si="154">E93</f>
        <v>-1.180917</v>
      </c>
      <c r="F118" s="12">
        <f>F$16*B118*$AF111</f>
        <v>0.240813</v>
      </c>
      <c r="G118" s="12">
        <f>G$16*C118*$AF111</f>
        <v>-1.3184511750000001E-2</v>
      </c>
      <c r="H118" s="12">
        <f>H$16*D118*$AF111</f>
        <v>-0.60096885643816456</v>
      </c>
      <c r="I118" s="18">
        <f>C114+SUM(E118:H118)</f>
        <v>-4.6835476681881651</v>
      </c>
      <c r="J118" s="13">
        <f t="shared" ref="J118:J132" si="155">EXP(I118)</f>
        <v>9.2461533482891718E-3</v>
      </c>
      <c r="K118" s="18">
        <f t="shared" ref="K118:K132" si="156">K117*(1-(J117*($AE118-$AE117)/(1+J117*($AE118-$AE117)/2)))</f>
        <v>0.99611168237754599</v>
      </c>
      <c r="L118" s="2"/>
      <c r="M118" s="2"/>
      <c r="N118" s="4"/>
      <c r="O118" s="5"/>
      <c r="P118" s="1">
        <v>9</v>
      </c>
      <c r="Q118" s="2">
        <v>13.5</v>
      </c>
      <c r="R118" s="2">
        <f t="shared" ref="R118:R132" si="157">Q118*Q118</f>
        <v>182.25</v>
      </c>
      <c r="S118" s="17">
        <f t="shared" ref="S118:S132" si="158">LN(Q118)</f>
        <v>2.6026896854443837</v>
      </c>
      <c r="T118" s="27">
        <f t="shared" ref="T118:T132" si="159">T93</f>
        <v>-1.180917</v>
      </c>
      <c r="U118" s="12">
        <f>U$16*Q118*$B111</f>
        <v>0.240813</v>
      </c>
      <c r="V118" s="12">
        <f>V$16*R118*$B111</f>
        <v>-1.3184511750000001E-2</v>
      </c>
      <c r="W118" s="12">
        <f>W$16*S118*$B111</f>
        <v>-0.60096885643816456</v>
      </c>
      <c r="X118" s="18">
        <f>R114+SUM(T118:W118)</f>
        <v>-4.6373137681881644</v>
      </c>
      <c r="Y118" s="13">
        <f t="shared" ref="Y118:Y132" si="160">EXP(X118)</f>
        <v>9.6836753175617192E-3</v>
      </c>
      <c r="Z118" s="18">
        <f>Z117*(1-(Y117*($A118-$A117)/(1+Y117*($A118-$A117)/2)))</f>
        <v>0.99592806431701364</v>
      </c>
      <c r="AA118" s="2"/>
      <c r="AB118" s="2"/>
      <c r="AC118" s="4"/>
      <c r="AD118" s="5"/>
      <c r="AE118" s="1">
        <v>9</v>
      </c>
      <c r="AF118" s="2">
        <v>13.5</v>
      </c>
      <c r="AG118" s="2">
        <f t="shared" ref="AG118:AG132" si="161">AF118*AF118</f>
        <v>182.25</v>
      </c>
      <c r="AH118" s="17">
        <f t="shared" ref="AH118:AH132" si="162">LN(AF118)</f>
        <v>2.6026896854443837</v>
      </c>
      <c r="AI118" s="27">
        <f t="shared" ref="AI118:AI132" si="163">AI93</f>
        <v>-1.180917</v>
      </c>
      <c r="AJ118" s="12">
        <f>AJ$16*AF118*$B111</f>
        <v>0.240813</v>
      </c>
      <c r="AK118" s="12">
        <f>AK$16*AG118*$B111</f>
        <v>-1.3184511750000001E-2</v>
      </c>
      <c r="AL118" s="12">
        <f>AL$16*AH118*$B111</f>
        <v>-0.60096885643816456</v>
      </c>
      <c r="AM118" s="18">
        <f>AG114+SUM(AI118:AL118)</f>
        <v>-4.5890774681881643</v>
      </c>
      <c r="AN118" s="13">
        <f t="shared" ref="AN118:AN132" si="164">EXP(AM118)</f>
        <v>1.0162229029900044E-2</v>
      </c>
      <c r="AO118" s="18">
        <f>AO117*(1-(AN117*($A118-$A117)/(1+AN117*($A118-$A117)/2)))</f>
        <v>0.99572726484134522</v>
      </c>
      <c r="AP118" s="2"/>
      <c r="AQ118" s="2"/>
      <c r="AR118" s="4"/>
      <c r="AS118" s="5"/>
      <c r="AT118" s="1">
        <v>9</v>
      </c>
      <c r="AU118" s="2">
        <v>13.5</v>
      </c>
      <c r="AV118" s="2">
        <f t="shared" ref="AV118:AV132" si="165">AU118*AU118</f>
        <v>182.25</v>
      </c>
      <c r="AW118" s="17">
        <f t="shared" ref="AW118:AW132" si="166">LN(AU118)</f>
        <v>2.6026896854443837</v>
      </c>
      <c r="AX118" s="27">
        <f t="shared" ref="AX118:AX132" si="167">AX93</f>
        <v>-1.180917</v>
      </c>
      <c r="AY118" s="12">
        <f>AY$16*AU118*$B111</f>
        <v>0.240813</v>
      </c>
      <c r="AZ118" s="12">
        <f>AZ$16*AV118*$B111</f>
        <v>-1.3184511750000001E-2</v>
      </c>
      <c r="BA118" s="12">
        <f>BA$16*AW118*$B111</f>
        <v>-0.60096885643816456</v>
      </c>
      <c r="BB118" s="18">
        <f>AV114+SUM(AX118:BA118)</f>
        <v>-4.5328581681881648</v>
      </c>
      <c r="BC118" s="13">
        <f t="shared" ref="BC118:BC132" si="168">EXP(BB118)</f>
        <v>1.0749907079769822E-2</v>
      </c>
      <c r="BD118" s="18">
        <f>BD117*(1-(BC117*($A118-$A117)/(1+BC117*($A118-$A117)/2)))</f>
        <v>0.99548073243842194</v>
      </c>
      <c r="BE118" s="2"/>
      <c r="BF118" s="2"/>
      <c r="BG118" s="4"/>
      <c r="BH118" s="5"/>
      <c r="BI118" s="1">
        <v>9</v>
      </c>
      <c r="BJ118" s="2">
        <v>13.5</v>
      </c>
      <c r="BK118" s="2">
        <f t="shared" ref="BK118:BK132" si="169">BJ118*BJ118</f>
        <v>182.25</v>
      </c>
      <c r="BL118" s="17">
        <f t="shared" ref="BL118:BL132" si="170">LN(BJ118)</f>
        <v>2.6026896854443837</v>
      </c>
      <c r="BM118" s="27">
        <f t="shared" ref="BM118:BM132" si="171">BM93</f>
        <v>-1.180917</v>
      </c>
      <c r="BN118" s="12">
        <f>BN$16*BJ118*$B111</f>
        <v>0.240813</v>
      </c>
      <c r="BO118" s="12">
        <f>BO$16*BK118*$B111</f>
        <v>-1.3184511750000001E-2</v>
      </c>
      <c r="BP118" s="12">
        <f>BP$16*BL118*$B111</f>
        <v>-0.60096885643816456</v>
      </c>
      <c r="BQ118" s="18">
        <f>BK114+SUM(BM118:BP118)</f>
        <v>-4.5342455681881653</v>
      </c>
      <c r="BR118" s="13">
        <f t="shared" ref="BR118:BR132" si="172">EXP(BQ118)</f>
        <v>1.0735003000038166E-2</v>
      </c>
      <c r="BS118" s="18">
        <f>BS117*(1-(BR117*($A118-$A117)/(1+BR117*($A118-$A117)/2)))</f>
        <v>0.9954869839841598</v>
      </c>
      <c r="BT118" s="2"/>
      <c r="BU118" s="2"/>
      <c r="BV118" s="4"/>
      <c r="BW118" s="5"/>
    </row>
    <row r="119" spans="1:75" x14ac:dyDescent="0.3">
      <c r="A119" s="1">
        <v>18</v>
      </c>
      <c r="B119" s="2">
        <v>21</v>
      </c>
      <c r="C119" s="2">
        <f t="shared" si="152"/>
        <v>441</v>
      </c>
      <c r="D119" s="17">
        <f t="shared" si="153"/>
        <v>3.044522437723423</v>
      </c>
      <c r="E119" s="27">
        <f t="shared" si="154"/>
        <v>-0.43470710000000001</v>
      </c>
      <c r="F119" s="12">
        <f>F$16*B119*$AF111</f>
        <v>0.37459800000000004</v>
      </c>
      <c r="G119" s="12">
        <f>G$16*C119*$AF111</f>
        <v>-3.1903263000000001E-2</v>
      </c>
      <c r="H119" s="12">
        <f>H$16*D119*$AF111</f>
        <v>-0.70298936443765148</v>
      </c>
      <c r="I119" s="18">
        <f>C114+SUM(E119:H119)</f>
        <v>-3.9242920274376516</v>
      </c>
      <c r="J119" s="13">
        <f t="shared" si="155"/>
        <v>1.9756118711515471E-2</v>
      </c>
      <c r="K119" s="18">
        <f t="shared" si="156"/>
        <v>0.91653103690419113</v>
      </c>
      <c r="L119" s="2"/>
      <c r="M119" s="2"/>
      <c r="N119" s="4"/>
      <c r="O119" s="5"/>
      <c r="P119" s="1">
        <v>18</v>
      </c>
      <c r="Q119" s="2">
        <v>21</v>
      </c>
      <c r="R119" s="2">
        <f t="shared" si="157"/>
        <v>441</v>
      </c>
      <c r="S119" s="17">
        <f t="shared" si="158"/>
        <v>3.044522437723423</v>
      </c>
      <c r="T119" s="27">
        <f t="shared" si="159"/>
        <v>-0.43470710000000001</v>
      </c>
      <c r="U119" s="12">
        <f>U$16*Q119*$B111</f>
        <v>0.37459800000000004</v>
      </c>
      <c r="V119" s="12">
        <f>V$16*R119*$B111</f>
        <v>-3.1903263000000001E-2</v>
      </c>
      <c r="W119" s="12">
        <f>W$16*S119*$B111</f>
        <v>-0.70298936443765148</v>
      </c>
      <c r="X119" s="18">
        <f>R114+SUM(T119:W119)</f>
        <v>-3.8780581274376513</v>
      </c>
      <c r="Y119" s="13">
        <f t="shared" si="160"/>
        <v>2.0690965413516553E-2</v>
      </c>
      <c r="Z119" s="18">
        <f t="shared" ref="Z119:Z132" si="173">Z118*(1-(Y118*($A119-$A118)/(1+Y118*($A119-$A118)/2)))</f>
        <v>0.91275429325895596</v>
      </c>
      <c r="AA119" s="2"/>
      <c r="AB119" s="2"/>
      <c r="AC119" s="4"/>
      <c r="AD119" s="5"/>
      <c r="AE119" s="1">
        <v>18</v>
      </c>
      <c r="AF119" s="2">
        <v>21</v>
      </c>
      <c r="AG119" s="2">
        <f t="shared" si="161"/>
        <v>441</v>
      </c>
      <c r="AH119" s="17">
        <f t="shared" si="162"/>
        <v>3.044522437723423</v>
      </c>
      <c r="AI119" s="27">
        <f t="shared" si="163"/>
        <v>-0.43470710000000001</v>
      </c>
      <c r="AJ119" s="12">
        <f>AJ$16*AF119*$B111</f>
        <v>0.37459800000000004</v>
      </c>
      <c r="AK119" s="12">
        <f>AK$16*AG119*$B111</f>
        <v>-3.1903263000000001E-2</v>
      </c>
      <c r="AL119" s="12">
        <f>AL$16*AH119*$B111</f>
        <v>-0.70298936443765148</v>
      </c>
      <c r="AM119" s="18">
        <f>AG114+SUM(AI119:AL119)</f>
        <v>-3.8298218274376512</v>
      </c>
      <c r="AN119" s="13">
        <f t="shared" si="164"/>
        <v>2.1713484032304303E-2</v>
      </c>
      <c r="AO119" s="18">
        <f t="shared" ref="AO119:AO132" si="174">AO118*(1-(AN118*($A119-$A118)/(1+AN118*($A119-$A118)/2)))</f>
        <v>0.90864046998814374</v>
      </c>
      <c r="AP119" s="2"/>
      <c r="AQ119" s="2"/>
      <c r="AR119" s="4"/>
      <c r="AS119" s="5"/>
      <c r="AT119" s="1">
        <v>18</v>
      </c>
      <c r="AU119" s="2">
        <v>21</v>
      </c>
      <c r="AV119" s="2">
        <f t="shared" si="165"/>
        <v>441</v>
      </c>
      <c r="AW119" s="17">
        <f t="shared" si="166"/>
        <v>3.044522437723423</v>
      </c>
      <c r="AX119" s="27">
        <f t="shared" si="167"/>
        <v>-0.43470710000000001</v>
      </c>
      <c r="AY119" s="12">
        <f>AY$16*AU119*$B111</f>
        <v>0.37459800000000004</v>
      </c>
      <c r="AZ119" s="12">
        <f>AZ$16*AV119*$B111</f>
        <v>-3.1903263000000001E-2</v>
      </c>
      <c r="BA119" s="12">
        <f>BA$16*AW119*$B111</f>
        <v>-0.70298936443765148</v>
      </c>
      <c r="BB119" s="18">
        <f>AV114+SUM(AX119:BA119)</f>
        <v>-3.7736025274376521</v>
      </c>
      <c r="BC119" s="13">
        <f t="shared" si="168"/>
        <v>2.296916700445914E-2</v>
      </c>
      <c r="BD119" s="18">
        <f t="shared" ref="BD119:BD132" si="175">BD118*(1-(BC118*($A119-$A118)/(1+BC118*($A119-$A118)/2)))</f>
        <v>0.90361287334749552</v>
      </c>
      <c r="BE119" s="2"/>
      <c r="BF119" s="2"/>
      <c r="BG119" s="4"/>
      <c r="BH119" s="5"/>
      <c r="BI119" s="1">
        <v>18</v>
      </c>
      <c r="BJ119" s="2">
        <v>21</v>
      </c>
      <c r="BK119" s="2">
        <f t="shared" si="169"/>
        <v>441</v>
      </c>
      <c r="BL119" s="17">
        <f t="shared" si="170"/>
        <v>3.044522437723423</v>
      </c>
      <c r="BM119" s="27">
        <f t="shared" si="171"/>
        <v>-0.43470710000000001</v>
      </c>
      <c r="BN119" s="12">
        <f>BN$16*BJ119*$B111</f>
        <v>0.37459800000000004</v>
      </c>
      <c r="BO119" s="12">
        <f>BO$16*BK119*$B111</f>
        <v>-3.1903263000000001E-2</v>
      </c>
      <c r="BP119" s="12">
        <f>BP$16*BL119*$B111</f>
        <v>-0.70298936443765148</v>
      </c>
      <c r="BQ119" s="18">
        <f>BK114+SUM(BM119:BP119)</f>
        <v>-3.7749899274376517</v>
      </c>
      <c r="BR119" s="13">
        <f t="shared" si="172"/>
        <v>2.293732167836807E-2</v>
      </c>
      <c r="BS119" s="18">
        <f t="shared" ref="BS119:BS132" si="176">BS118*(1-(BR118*($A119-$A118)/(1+BR118*($A119-$A118)/2)))</f>
        <v>0.90374004847380551</v>
      </c>
      <c r="BT119" s="2"/>
      <c r="BU119" s="2"/>
      <c r="BV119" s="4"/>
      <c r="BW119" s="5"/>
    </row>
    <row r="120" spans="1:75" x14ac:dyDescent="0.3">
      <c r="A120" s="1">
        <v>24</v>
      </c>
      <c r="B120" s="2">
        <v>27</v>
      </c>
      <c r="C120" s="2">
        <f t="shared" si="152"/>
        <v>729</v>
      </c>
      <c r="D120" s="17">
        <f t="shared" si="153"/>
        <v>3.2958368660043291</v>
      </c>
      <c r="E120" s="27">
        <f t="shared" si="154"/>
        <v>-6.1226099999999999E-2</v>
      </c>
      <c r="F120" s="12">
        <f>F$16*B120*$AF111</f>
        <v>0.481626</v>
      </c>
      <c r="G120" s="12">
        <f>G$16*C120*$AF111</f>
        <v>-5.2738047000000003E-2</v>
      </c>
      <c r="H120" s="12">
        <f>H$16*D120*$AF111</f>
        <v>-0.7610186198709975</v>
      </c>
      <c r="I120" s="18">
        <f>C114+SUM(E120:H120)</f>
        <v>-3.5226470668709977</v>
      </c>
      <c r="J120" s="13">
        <f t="shared" si="155"/>
        <v>2.9521187093291934E-2</v>
      </c>
      <c r="K120" s="18">
        <f t="shared" si="156"/>
        <v>0.81396724824948141</v>
      </c>
      <c r="L120" s="2"/>
      <c r="M120" s="2"/>
      <c r="N120" s="4"/>
      <c r="O120" s="5"/>
      <c r="P120" s="1">
        <v>24</v>
      </c>
      <c r="Q120" s="2">
        <v>27</v>
      </c>
      <c r="R120" s="2">
        <f t="shared" si="157"/>
        <v>729</v>
      </c>
      <c r="S120" s="17">
        <f t="shared" si="158"/>
        <v>3.2958368660043291</v>
      </c>
      <c r="T120" s="27">
        <f t="shared" si="159"/>
        <v>-6.1226099999999999E-2</v>
      </c>
      <c r="U120" s="12">
        <f>U$16*Q120*$B111</f>
        <v>0.481626</v>
      </c>
      <c r="V120" s="12">
        <f>V$16*R120*$B111</f>
        <v>-5.2738047000000003E-2</v>
      </c>
      <c r="W120" s="12">
        <f>W$16*S120*$B111</f>
        <v>-0.7610186198709975</v>
      </c>
      <c r="X120" s="18">
        <f>R114+SUM(T120:W120)</f>
        <v>-3.4764131668709974</v>
      </c>
      <c r="Y120" s="13">
        <f t="shared" si="160"/>
        <v>3.0918110486814299E-2</v>
      </c>
      <c r="Z120" s="18">
        <f t="shared" si="173"/>
        <v>0.80606236516413143</v>
      </c>
      <c r="AA120" s="2"/>
      <c r="AB120" s="2"/>
      <c r="AC120" s="4"/>
      <c r="AD120" s="5"/>
      <c r="AE120" s="1">
        <v>24</v>
      </c>
      <c r="AF120" s="2">
        <v>27</v>
      </c>
      <c r="AG120" s="2">
        <f t="shared" si="161"/>
        <v>729</v>
      </c>
      <c r="AH120" s="17">
        <f t="shared" si="162"/>
        <v>3.2958368660043291</v>
      </c>
      <c r="AI120" s="27">
        <f t="shared" si="163"/>
        <v>-6.1226099999999999E-2</v>
      </c>
      <c r="AJ120" s="12">
        <f>AJ$16*AF120*$B111</f>
        <v>0.481626</v>
      </c>
      <c r="AK120" s="12">
        <f>AK$16*AG120*$B111</f>
        <v>-5.2738047000000003E-2</v>
      </c>
      <c r="AL120" s="12">
        <f>AL$16*AH120*$B111</f>
        <v>-0.7610186198709975</v>
      </c>
      <c r="AM120" s="18">
        <f>AG114+SUM(AI120:AL120)</f>
        <v>-3.4281768668709973</v>
      </c>
      <c r="AN120" s="13">
        <f t="shared" si="164"/>
        <v>3.2446040334391739E-2</v>
      </c>
      <c r="AO120" s="18">
        <f t="shared" si="174"/>
        <v>0.79750160395023328</v>
      </c>
      <c r="AP120" s="2"/>
      <c r="AQ120" s="2"/>
      <c r="AR120" s="4"/>
      <c r="AS120" s="5"/>
      <c r="AT120" s="1">
        <v>24</v>
      </c>
      <c r="AU120" s="2">
        <v>27</v>
      </c>
      <c r="AV120" s="2">
        <f t="shared" si="165"/>
        <v>729</v>
      </c>
      <c r="AW120" s="17">
        <f t="shared" si="166"/>
        <v>3.2958368660043291</v>
      </c>
      <c r="AX120" s="27">
        <f t="shared" si="167"/>
        <v>-6.1226099999999999E-2</v>
      </c>
      <c r="AY120" s="12">
        <f>AY$16*AU120*$B111</f>
        <v>0.481626</v>
      </c>
      <c r="AZ120" s="12">
        <f>AZ$16*AV120*$B111</f>
        <v>-5.2738047000000003E-2</v>
      </c>
      <c r="BA120" s="12">
        <f>BA$16*AW120*$B111</f>
        <v>-0.7610186198709975</v>
      </c>
      <c r="BB120" s="18">
        <f>AV114+SUM(AX120:BA120)</f>
        <v>-3.3719575668709982</v>
      </c>
      <c r="BC120" s="13">
        <f t="shared" si="168"/>
        <v>3.4322383177444044E-2</v>
      </c>
      <c r="BD120" s="18">
        <f t="shared" si="175"/>
        <v>0.78710942486975077</v>
      </c>
      <c r="BE120" s="2"/>
      <c r="BF120" s="2"/>
      <c r="BG120" s="4"/>
      <c r="BH120" s="5"/>
      <c r="BI120" s="1">
        <v>24</v>
      </c>
      <c r="BJ120" s="2">
        <v>27</v>
      </c>
      <c r="BK120" s="2">
        <f t="shared" si="169"/>
        <v>729</v>
      </c>
      <c r="BL120" s="17">
        <f t="shared" si="170"/>
        <v>3.2958368660043291</v>
      </c>
      <c r="BM120" s="27">
        <f t="shared" si="171"/>
        <v>-6.1226099999999999E-2</v>
      </c>
      <c r="BN120" s="12">
        <f>BN$16*BJ120*$B111</f>
        <v>0.481626</v>
      </c>
      <c r="BO120" s="12">
        <f>BO$16*BK120*$B111</f>
        <v>-5.2738047000000003E-2</v>
      </c>
      <c r="BP120" s="12">
        <f>BP$16*BL120*$B111</f>
        <v>-0.7610186198709975</v>
      </c>
      <c r="BQ120" s="18">
        <f>BK114+SUM(BM120:BP120)</f>
        <v>-3.3733449668709978</v>
      </c>
      <c r="BR120" s="13">
        <f t="shared" si="172"/>
        <v>3.4274797320965396E-2</v>
      </c>
      <c r="BS120" s="18">
        <f t="shared" si="176"/>
        <v>0.78737135004824033</v>
      </c>
      <c r="BT120" s="2"/>
      <c r="BU120" s="2"/>
      <c r="BV120" s="4"/>
      <c r="BW120" s="5"/>
    </row>
    <row r="121" spans="1:75" x14ac:dyDescent="0.3">
      <c r="A121" s="1">
        <v>30</v>
      </c>
      <c r="B121" s="2">
        <v>33</v>
      </c>
      <c r="C121" s="2">
        <f t="shared" si="152"/>
        <v>1089</v>
      </c>
      <c r="D121" s="17">
        <f t="shared" si="153"/>
        <v>3.4965075614664802</v>
      </c>
      <c r="E121" s="27">
        <f t="shared" si="154"/>
        <v>-3.24476E-2</v>
      </c>
      <c r="F121" s="12">
        <f>F$16*B121*$AF111</f>
        <v>0.58865400000000001</v>
      </c>
      <c r="G121" s="12">
        <f>G$16*C121*$AF111</f>
        <v>-7.8781527000000004E-2</v>
      </c>
      <c r="H121" s="12">
        <f>H$16*D121*$AF111</f>
        <v>-0.80735408546529464</v>
      </c>
      <c r="I121" s="18">
        <f>C114+SUM(E121:H121)</f>
        <v>-3.4592195124652947</v>
      </c>
      <c r="J121" s="13">
        <f t="shared" si="155"/>
        <v>3.1454302131222155E-2</v>
      </c>
      <c r="K121" s="18">
        <f t="shared" si="156"/>
        <v>0.68152144382553437</v>
      </c>
      <c r="L121" s="2"/>
      <c r="M121" s="2"/>
      <c r="N121" s="4"/>
      <c r="O121" s="5"/>
      <c r="P121" s="1">
        <v>30</v>
      </c>
      <c r="Q121" s="2">
        <v>33</v>
      </c>
      <c r="R121" s="2">
        <f t="shared" si="157"/>
        <v>1089</v>
      </c>
      <c r="S121" s="17">
        <f t="shared" si="158"/>
        <v>3.4965075614664802</v>
      </c>
      <c r="T121" s="27">
        <f t="shared" si="159"/>
        <v>-3.24476E-2</v>
      </c>
      <c r="U121" s="12">
        <f>U$16*Q121*$B111</f>
        <v>0.58865400000000001</v>
      </c>
      <c r="V121" s="12">
        <f>V$16*R121*$B111</f>
        <v>-7.8781527000000004E-2</v>
      </c>
      <c r="W121" s="12">
        <f>W$16*S121*$B111</f>
        <v>-0.80735408546529464</v>
      </c>
      <c r="X121" s="18">
        <f>R114+SUM(T121:W121)</f>
        <v>-3.4129856124652944</v>
      </c>
      <c r="Y121" s="13">
        <f t="shared" si="160"/>
        <v>3.294269927240652E-2</v>
      </c>
      <c r="Z121" s="18">
        <f t="shared" si="173"/>
        <v>0.66922323555610774</v>
      </c>
      <c r="AA121" s="2"/>
      <c r="AB121" s="2"/>
      <c r="AC121" s="4"/>
      <c r="AD121" s="5"/>
      <c r="AE121" s="1">
        <v>30</v>
      </c>
      <c r="AF121" s="2">
        <v>33</v>
      </c>
      <c r="AG121" s="2">
        <f t="shared" si="161"/>
        <v>1089</v>
      </c>
      <c r="AH121" s="17">
        <f t="shared" si="162"/>
        <v>3.4965075614664802</v>
      </c>
      <c r="AI121" s="27">
        <f t="shared" si="163"/>
        <v>-3.24476E-2</v>
      </c>
      <c r="AJ121" s="12">
        <f>AJ$16*AF121*$B111</f>
        <v>0.58865400000000001</v>
      </c>
      <c r="AK121" s="12">
        <f>AK$16*AG121*$B111</f>
        <v>-7.8781527000000004E-2</v>
      </c>
      <c r="AL121" s="12">
        <f>AL$16*AH121*$B111</f>
        <v>-0.80735408546529464</v>
      </c>
      <c r="AM121" s="18">
        <f>AG114+SUM(AI121:AL121)</f>
        <v>-3.3647493124652943</v>
      </c>
      <c r="AN121" s="13">
        <f t="shared" si="164"/>
        <v>3.4570681470721766E-2</v>
      </c>
      <c r="AO121" s="18">
        <f t="shared" si="174"/>
        <v>0.65601867149807702</v>
      </c>
      <c r="AP121" s="2"/>
      <c r="AQ121" s="2"/>
      <c r="AR121" s="4"/>
      <c r="AS121" s="5"/>
      <c r="AT121" s="1">
        <v>30</v>
      </c>
      <c r="AU121" s="2">
        <v>33</v>
      </c>
      <c r="AV121" s="2">
        <f t="shared" si="165"/>
        <v>1089</v>
      </c>
      <c r="AW121" s="17">
        <f t="shared" si="166"/>
        <v>3.4965075614664802</v>
      </c>
      <c r="AX121" s="27">
        <f t="shared" si="167"/>
        <v>-3.24476E-2</v>
      </c>
      <c r="AY121" s="12">
        <f>AY$16*AU121*$B111</f>
        <v>0.58865400000000001</v>
      </c>
      <c r="AZ121" s="12">
        <f>AZ$16*AV121*$B111</f>
        <v>-7.8781527000000004E-2</v>
      </c>
      <c r="BA121" s="12">
        <f>BA$16*AW121*$B111</f>
        <v>-0.80735408546529464</v>
      </c>
      <c r="BB121" s="18">
        <f>AV114+SUM(AX121:BA121)</f>
        <v>-3.3085300124652952</v>
      </c>
      <c r="BC121" s="13">
        <f t="shared" si="168"/>
        <v>3.6569891546543352E-2</v>
      </c>
      <c r="BD121" s="18">
        <f t="shared" si="175"/>
        <v>0.64014872185473182</v>
      </c>
      <c r="BE121" s="2"/>
      <c r="BF121" s="2"/>
      <c r="BG121" s="4"/>
      <c r="BH121" s="5"/>
      <c r="BI121" s="1">
        <v>30</v>
      </c>
      <c r="BJ121" s="2">
        <v>33</v>
      </c>
      <c r="BK121" s="2">
        <f t="shared" si="169"/>
        <v>1089</v>
      </c>
      <c r="BL121" s="17">
        <f t="shared" si="170"/>
        <v>3.4965075614664802</v>
      </c>
      <c r="BM121" s="27">
        <f t="shared" si="171"/>
        <v>-3.24476E-2</v>
      </c>
      <c r="BN121" s="12">
        <f>BN$16*BJ121*$B111</f>
        <v>0.58865400000000001</v>
      </c>
      <c r="BO121" s="12">
        <f>BO$16*BK121*$B111</f>
        <v>-7.8781527000000004E-2</v>
      </c>
      <c r="BP121" s="12">
        <f>BP$16*BL121*$B111</f>
        <v>-0.80735408546529464</v>
      </c>
      <c r="BQ121" s="18">
        <f>BK114+SUM(BM121:BP121)</f>
        <v>-3.3099174124652948</v>
      </c>
      <c r="BR121" s="13">
        <f t="shared" si="172"/>
        <v>3.6519189659043966E-2</v>
      </c>
      <c r="BS121" s="18">
        <f t="shared" si="176"/>
        <v>0.64054655925155857</v>
      </c>
      <c r="BT121" s="2"/>
      <c r="BU121" s="2"/>
      <c r="BV121" s="4"/>
      <c r="BW121" s="5"/>
    </row>
    <row r="122" spans="1:75" x14ac:dyDescent="0.3">
      <c r="A122" s="1">
        <v>36</v>
      </c>
      <c r="B122" s="2">
        <v>39</v>
      </c>
      <c r="C122" s="2">
        <f t="shared" si="152"/>
        <v>1521</v>
      </c>
      <c r="D122" s="17">
        <f t="shared" si="153"/>
        <v>3.6635616461296463</v>
      </c>
      <c r="E122" s="28">
        <f t="shared" si="154"/>
        <v>0</v>
      </c>
      <c r="F122" s="12">
        <f>F$16*B122*$AF111</f>
        <v>0.69568200000000002</v>
      </c>
      <c r="G122" s="12">
        <f>G$16*C122*$AF111</f>
        <v>-0.11003370300000001</v>
      </c>
      <c r="H122" s="12">
        <f>H$16*D122*$AF111</f>
        <v>-0.84592737477627378</v>
      </c>
      <c r="I122" s="18">
        <f>C114+SUM(E122:H122)</f>
        <v>-3.3895693777762741</v>
      </c>
      <c r="J122" s="13">
        <f t="shared" si="155"/>
        <v>3.3723195730819097E-2</v>
      </c>
      <c r="K122" s="18">
        <f t="shared" si="156"/>
        <v>0.56399124642344611</v>
      </c>
      <c r="L122" s="2"/>
      <c r="M122" s="2"/>
      <c r="N122" s="4"/>
      <c r="O122" s="5"/>
      <c r="P122" s="1">
        <v>36</v>
      </c>
      <c r="Q122" s="2">
        <v>39</v>
      </c>
      <c r="R122" s="2">
        <f t="shared" si="157"/>
        <v>1521</v>
      </c>
      <c r="S122" s="17">
        <f t="shared" si="158"/>
        <v>3.6635616461296463</v>
      </c>
      <c r="T122" s="28">
        <f t="shared" si="159"/>
        <v>0</v>
      </c>
      <c r="U122" s="12">
        <f>U$16*Q122*$B111</f>
        <v>0.69568200000000002</v>
      </c>
      <c r="V122" s="12">
        <f>V$16*R122*$B111</f>
        <v>-0.11003370300000001</v>
      </c>
      <c r="W122" s="12">
        <f>W$16*S122*$B111</f>
        <v>-0.84592737477627378</v>
      </c>
      <c r="X122" s="18">
        <f>R114+SUM(T122:W122)</f>
        <v>-3.3433354777762734</v>
      </c>
      <c r="Y122" s="13">
        <f t="shared" si="160"/>
        <v>3.5318955443050304E-2</v>
      </c>
      <c r="Z122" s="18">
        <f t="shared" si="173"/>
        <v>0.54884397056192724</v>
      </c>
      <c r="AA122" s="2"/>
      <c r="AB122" s="2"/>
      <c r="AC122" s="4"/>
      <c r="AD122" s="5"/>
      <c r="AE122" s="1">
        <v>36</v>
      </c>
      <c r="AF122" s="2">
        <v>39</v>
      </c>
      <c r="AG122" s="2">
        <f t="shared" si="161"/>
        <v>1521</v>
      </c>
      <c r="AH122" s="17">
        <f t="shared" si="162"/>
        <v>3.6635616461296463</v>
      </c>
      <c r="AI122" s="28">
        <f t="shared" si="163"/>
        <v>0</v>
      </c>
      <c r="AJ122" s="12">
        <f>AJ$16*AF122*$B111</f>
        <v>0.69568200000000002</v>
      </c>
      <c r="AK122" s="12">
        <f>AK$16*AG122*$B111</f>
        <v>-0.11003370300000001</v>
      </c>
      <c r="AL122" s="12">
        <f>AL$16*AH122*$B111</f>
        <v>-0.84592737477627378</v>
      </c>
      <c r="AM122" s="18">
        <f>AG114+SUM(AI122:AL122)</f>
        <v>-3.2950991777762733</v>
      </c>
      <c r="AN122" s="13">
        <f t="shared" si="164"/>
        <v>3.7064368903219833E-2</v>
      </c>
      <c r="AO122" s="18">
        <f t="shared" si="174"/>
        <v>0.53273101157251268</v>
      </c>
      <c r="AP122" s="2"/>
      <c r="AQ122" s="2"/>
      <c r="AR122" s="4"/>
      <c r="AS122" s="5"/>
      <c r="AT122" s="1">
        <v>36</v>
      </c>
      <c r="AU122" s="2">
        <v>39</v>
      </c>
      <c r="AV122" s="2">
        <f t="shared" si="165"/>
        <v>1521</v>
      </c>
      <c r="AW122" s="17">
        <f t="shared" si="166"/>
        <v>3.6635616461296463</v>
      </c>
      <c r="AX122" s="28">
        <f t="shared" si="167"/>
        <v>0</v>
      </c>
      <c r="AY122" s="12">
        <f>AY$16*AU122*$B111</f>
        <v>0.69568200000000002</v>
      </c>
      <c r="AZ122" s="12">
        <f>AZ$16*AV122*$B111</f>
        <v>-0.11003370300000001</v>
      </c>
      <c r="BA122" s="12">
        <f>BA$16*AW122*$B111</f>
        <v>-0.84592737477627378</v>
      </c>
      <c r="BB122" s="18">
        <f>AV114+SUM(AX122:BA122)</f>
        <v>-3.2388798777762746</v>
      </c>
      <c r="BC122" s="13">
        <f t="shared" si="168"/>
        <v>3.9207788026387545E-2</v>
      </c>
      <c r="BD122" s="18">
        <f t="shared" si="175"/>
        <v>0.51357415987578092</v>
      </c>
      <c r="BE122" s="2"/>
      <c r="BF122" s="2"/>
      <c r="BG122" s="4"/>
      <c r="BH122" s="5"/>
      <c r="BI122" s="1">
        <v>36</v>
      </c>
      <c r="BJ122" s="2">
        <v>39</v>
      </c>
      <c r="BK122" s="2">
        <f t="shared" si="169"/>
        <v>1521</v>
      </c>
      <c r="BL122" s="17">
        <f t="shared" si="170"/>
        <v>3.6635616461296463</v>
      </c>
      <c r="BM122" s="28">
        <f t="shared" si="171"/>
        <v>0</v>
      </c>
      <c r="BN122" s="12">
        <f>BN$16*BJ122*$B111</f>
        <v>0.69568200000000002</v>
      </c>
      <c r="BO122" s="12">
        <f>BO$16*BK122*$B111</f>
        <v>-0.11003370300000001</v>
      </c>
      <c r="BP122" s="12">
        <f>BP$16*BL122*$B111</f>
        <v>-0.84592737477627378</v>
      </c>
      <c r="BQ122" s="18">
        <f>BK114+SUM(BM122:BP122)</f>
        <v>-3.2402672777762742</v>
      </c>
      <c r="BR122" s="13">
        <f t="shared" si="172"/>
        <v>3.9153428858953766E-2</v>
      </c>
      <c r="BS122" s="18">
        <f t="shared" si="176"/>
        <v>0.51405159259027755</v>
      </c>
      <c r="BT122" s="2"/>
      <c r="BU122" s="2"/>
      <c r="BV122" s="4"/>
      <c r="BW122" s="5"/>
    </row>
    <row r="123" spans="1:75" x14ac:dyDescent="0.3">
      <c r="A123" s="1">
        <v>42</v>
      </c>
      <c r="B123" s="2">
        <v>45</v>
      </c>
      <c r="C123" s="2">
        <f t="shared" si="152"/>
        <v>2025</v>
      </c>
      <c r="D123" s="17">
        <f t="shared" si="153"/>
        <v>3.8066624897703196</v>
      </c>
      <c r="E123" s="27">
        <f t="shared" si="154"/>
        <v>-0.18529119999999999</v>
      </c>
      <c r="F123" s="12">
        <f>F$16*B123*$AF111</f>
        <v>0.80271000000000003</v>
      </c>
      <c r="G123" s="12">
        <f>G$16*C123*$AF111</f>
        <v>-0.14649457499999999</v>
      </c>
      <c r="H123" s="12">
        <f>H$16*D123*$AF111</f>
        <v>-0.87896978887543609</v>
      </c>
      <c r="I123" s="18">
        <f>C114+SUM(E123:H123)</f>
        <v>-3.5373358638754362</v>
      </c>
      <c r="J123" s="13">
        <f t="shared" si="155"/>
        <v>2.9090725589271095E-2</v>
      </c>
      <c r="K123" s="18">
        <f t="shared" si="156"/>
        <v>0.46035823249995672</v>
      </c>
      <c r="L123" s="2"/>
      <c r="M123" s="2"/>
      <c r="N123" s="4"/>
      <c r="O123" s="5"/>
      <c r="P123" s="1">
        <v>42</v>
      </c>
      <c r="Q123" s="2">
        <v>45</v>
      </c>
      <c r="R123" s="2">
        <f t="shared" si="157"/>
        <v>2025</v>
      </c>
      <c r="S123" s="17">
        <f t="shared" si="158"/>
        <v>3.8066624897703196</v>
      </c>
      <c r="T123" s="27">
        <f t="shared" si="159"/>
        <v>-0.18529119999999999</v>
      </c>
      <c r="U123" s="12">
        <f>U$16*Q123*$B111</f>
        <v>0.80271000000000003</v>
      </c>
      <c r="V123" s="12">
        <f>V$16*R123*$B111</f>
        <v>-0.14649457499999999</v>
      </c>
      <c r="W123" s="12">
        <f>W$16*S123*$B111</f>
        <v>-0.87896978887543609</v>
      </c>
      <c r="X123" s="18">
        <f>R114+SUM(T123:W123)</f>
        <v>-3.4911019638754359</v>
      </c>
      <c r="Y123" s="13">
        <f t="shared" si="160"/>
        <v>3.0467279824091364E-2</v>
      </c>
      <c r="Z123" s="18">
        <f t="shared" si="173"/>
        <v>0.44367931361212709</v>
      </c>
      <c r="AA123" s="2"/>
      <c r="AB123" s="2"/>
      <c r="AC123" s="4"/>
      <c r="AD123" s="5"/>
      <c r="AE123" s="1">
        <v>42</v>
      </c>
      <c r="AF123" s="2">
        <v>45</v>
      </c>
      <c r="AG123" s="2">
        <f t="shared" si="161"/>
        <v>2025</v>
      </c>
      <c r="AH123" s="17">
        <f t="shared" si="162"/>
        <v>3.8066624897703196</v>
      </c>
      <c r="AI123" s="27">
        <f t="shared" si="163"/>
        <v>-0.18529119999999999</v>
      </c>
      <c r="AJ123" s="12">
        <f>AJ$16*AF123*$B111</f>
        <v>0.80271000000000003</v>
      </c>
      <c r="AK123" s="12">
        <f>AK$16*AG123*$B111</f>
        <v>-0.14649457499999999</v>
      </c>
      <c r="AL123" s="12">
        <f>AL$16*AH123*$B111</f>
        <v>-0.87896978887543609</v>
      </c>
      <c r="AM123" s="18">
        <f>AG114+SUM(AI123:AL123)</f>
        <v>-3.4428656638754358</v>
      </c>
      <c r="AN123" s="13">
        <f t="shared" si="164"/>
        <v>3.1972930249837016E-2</v>
      </c>
      <c r="AO123" s="18">
        <f t="shared" si="174"/>
        <v>0.4261140502907238</v>
      </c>
      <c r="AP123" s="2"/>
      <c r="AQ123" s="2"/>
      <c r="AR123" s="4"/>
      <c r="AS123" s="5"/>
      <c r="AT123" s="1">
        <v>42</v>
      </c>
      <c r="AU123" s="2">
        <v>45</v>
      </c>
      <c r="AV123" s="2">
        <f t="shared" si="165"/>
        <v>2025</v>
      </c>
      <c r="AW123" s="17">
        <f t="shared" si="166"/>
        <v>3.8066624897703196</v>
      </c>
      <c r="AX123" s="27">
        <f t="shared" si="167"/>
        <v>-0.18529119999999999</v>
      </c>
      <c r="AY123" s="12">
        <f>AY$16*AU123*$B111</f>
        <v>0.80271000000000003</v>
      </c>
      <c r="AZ123" s="12">
        <f>AZ$16*AV123*$B111</f>
        <v>-0.14649457499999999</v>
      </c>
      <c r="BA123" s="12">
        <f>BA$16*AW123*$B111</f>
        <v>-0.87896978887543609</v>
      </c>
      <c r="BB123" s="18">
        <f>AV114+SUM(AX123:BA123)</f>
        <v>-3.3866463638754367</v>
      </c>
      <c r="BC123" s="13">
        <f t="shared" si="168"/>
        <v>3.3821913306857458E-2</v>
      </c>
      <c r="BD123" s="18">
        <f t="shared" si="175"/>
        <v>0.40547276842269342</v>
      </c>
      <c r="BE123" s="2"/>
      <c r="BF123" s="2"/>
      <c r="BG123" s="4"/>
      <c r="BH123" s="5"/>
      <c r="BI123" s="1">
        <v>42</v>
      </c>
      <c r="BJ123" s="2">
        <v>45</v>
      </c>
      <c r="BK123" s="2">
        <f t="shared" si="169"/>
        <v>2025</v>
      </c>
      <c r="BL123" s="17">
        <f t="shared" si="170"/>
        <v>3.8066624897703196</v>
      </c>
      <c r="BM123" s="27">
        <f t="shared" si="171"/>
        <v>-0.18529119999999999</v>
      </c>
      <c r="BN123" s="12">
        <f>BN$16*BJ123*$B111</f>
        <v>0.80271000000000003</v>
      </c>
      <c r="BO123" s="12">
        <f>BO$16*BK123*$B111</f>
        <v>-0.14649457499999999</v>
      </c>
      <c r="BP123" s="12">
        <f>BP$16*BL123*$B111</f>
        <v>-0.87896978887543609</v>
      </c>
      <c r="BQ123" s="18">
        <f>BK114+SUM(BM123:BP123)</f>
        <v>-3.3880337638754363</v>
      </c>
      <c r="BR123" s="13">
        <f t="shared" si="172"/>
        <v>3.3775021320828026E-2</v>
      </c>
      <c r="BS123" s="18">
        <f t="shared" si="176"/>
        <v>0.40598395366610385</v>
      </c>
      <c r="BT123" s="2"/>
      <c r="BU123" s="2"/>
      <c r="BV123" s="4"/>
      <c r="BW123" s="5"/>
    </row>
    <row r="124" spans="1:75" x14ac:dyDescent="0.3">
      <c r="A124" s="1">
        <v>48</v>
      </c>
      <c r="B124" s="2">
        <v>51</v>
      </c>
      <c r="C124" s="2">
        <f t="shared" si="152"/>
        <v>2601</v>
      </c>
      <c r="D124" s="17">
        <f t="shared" si="153"/>
        <v>3.9318256327243257</v>
      </c>
      <c r="E124" s="27">
        <f t="shared" si="154"/>
        <v>-0.35415150000000001</v>
      </c>
      <c r="F124" s="12">
        <f>F$16*B124*$AF111</f>
        <v>0.90973799999999994</v>
      </c>
      <c r="G124" s="12">
        <f>G$16*C124*$AF111</f>
        <v>-0.18816414300000001</v>
      </c>
      <c r="H124" s="12">
        <f>H$16*D124*$AF111</f>
        <v>-0.90787033407294504</v>
      </c>
      <c r="I124" s="18">
        <f>C114+SUM(E124:H124)</f>
        <v>-3.6697382770729452</v>
      </c>
      <c r="J124" s="13">
        <f t="shared" si="155"/>
        <v>2.5483138595597574E-2</v>
      </c>
      <c r="K124" s="18">
        <f t="shared" si="156"/>
        <v>0.38645499851361703</v>
      </c>
      <c r="L124" s="2"/>
      <c r="M124" s="2"/>
      <c r="N124" s="4"/>
      <c r="O124" s="5"/>
      <c r="P124" s="1">
        <v>48</v>
      </c>
      <c r="Q124" s="2">
        <v>51</v>
      </c>
      <c r="R124" s="2">
        <f t="shared" si="157"/>
        <v>2601</v>
      </c>
      <c r="S124" s="17">
        <f t="shared" si="158"/>
        <v>3.9318256327243257</v>
      </c>
      <c r="T124" s="27">
        <f t="shared" si="159"/>
        <v>-0.35415150000000001</v>
      </c>
      <c r="U124" s="12">
        <f>U$16*Q124*$B111</f>
        <v>0.90973799999999994</v>
      </c>
      <c r="V124" s="12">
        <f>V$16*R124*$B111</f>
        <v>-0.18816414300000001</v>
      </c>
      <c r="W124" s="12">
        <f>W$16*S124*$B111</f>
        <v>-0.90787033407294504</v>
      </c>
      <c r="X124" s="18">
        <f>R114+SUM(T124:W124)</f>
        <v>-3.6235043770729449</v>
      </c>
      <c r="Y124" s="13">
        <f t="shared" si="160"/>
        <v>2.6688984157704113E-2</v>
      </c>
      <c r="Z124" s="18">
        <f t="shared" si="173"/>
        <v>0.3693655202259018</v>
      </c>
      <c r="AA124" s="2"/>
      <c r="AB124" s="2"/>
      <c r="AC124" s="4"/>
      <c r="AD124" s="5"/>
      <c r="AE124" s="1">
        <v>48</v>
      </c>
      <c r="AF124" s="2">
        <v>51</v>
      </c>
      <c r="AG124" s="2">
        <f t="shared" si="161"/>
        <v>2601</v>
      </c>
      <c r="AH124" s="17">
        <f t="shared" si="162"/>
        <v>3.9318256327243257</v>
      </c>
      <c r="AI124" s="27">
        <f t="shared" si="163"/>
        <v>-0.35415150000000001</v>
      </c>
      <c r="AJ124" s="12">
        <f>AJ$16*AF124*$B111</f>
        <v>0.90973799999999994</v>
      </c>
      <c r="AK124" s="12">
        <f>AK$16*AG124*$B111</f>
        <v>-0.18816414300000001</v>
      </c>
      <c r="AL124" s="12">
        <f>AL$16*AH124*$B111</f>
        <v>-0.90787033407294504</v>
      </c>
      <c r="AM124" s="18">
        <f>AG114+SUM(AI124:AL124)</f>
        <v>-3.5752680770729448</v>
      </c>
      <c r="AN124" s="13">
        <f t="shared" si="164"/>
        <v>2.8007916487461735E-2</v>
      </c>
      <c r="AO124" s="18">
        <f t="shared" si="174"/>
        <v>0.35152395334146075</v>
      </c>
      <c r="AP124" s="2"/>
      <c r="AQ124" s="2"/>
      <c r="AR124" s="4"/>
      <c r="AS124" s="5"/>
      <c r="AT124" s="1">
        <v>48</v>
      </c>
      <c r="AU124" s="2">
        <v>51</v>
      </c>
      <c r="AV124" s="2">
        <f t="shared" si="165"/>
        <v>2601</v>
      </c>
      <c r="AW124" s="17">
        <f t="shared" si="166"/>
        <v>3.9318256327243257</v>
      </c>
      <c r="AX124" s="27">
        <f t="shared" si="167"/>
        <v>-0.35415150000000001</v>
      </c>
      <c r="AY124" s="12">
        <f>AY$16*AU124*$B111</f>
        <v>0.90973799999999994</v>
      </c>
      <c r="AZ124" s="12">
        <f>AZ$16*AV124*$B111</f>
        <v>-0.18816414300000001</v>
      </c>
      <c r="BA124" s="12">
        <f>BA$16*AW124*$B111</f>
        <v>-0.90787033407294504</v>
      </c>
      <c r="BB124" s="18">
        <f>AV114+SUM(AX124:BA124)</f>
        <v>-3.5190487770729457</v>
      </c>
      <c r="BC124" s="13">
        <f t="shared" si="168"/>
        <v>2.9627604224653863E-2</v>
      </c>
      <c r="BD124" s="18">
        <f t="shared" si="175"/>
        <v>0.33076941093357487</v>
      </c>
      <c r="BE124" s="2"/>
      <c r="BF124" s="2"/>
      <c r="BG124" s="4"/>
      <c r="BH124" s="5"/>
      <c r="BI124" s="1">
        <v>48</v>
      </c>
      <c r="BJ124" s="2">
        <v>51</v>
      </c>
      <c r="BK124" s="2">
        <f t="shared" si="169"/>
        <v>2601</v>
      </c>
      <c r="BL124" s="17">
        <f t="shared" si="170"/>
        <v>3.9318256327243257</v>
      </c>
      <c r="BM124" s="27">
        <f t="shared" si="171"/>
        <v>-0.35415150000000001</v>
      </c>
      <c r="BN124" s="12">
        <f>BN$16*BJ124*$B111</f>
        <v>0.90973799999999994</v>
      </c>
      <c r="BO124" s="12">
        <f>BO$16*BK124*$B111</f>
        <v>-0.18816414300000001</v>
      </c>
      <c r="BP124" s="12">
        <f>BP$16*BL124*$B111</f>
        <v>-0.90787033407294504</v>
      </c>
      <c r="BQ124" s="18">
        <f>BK114+SUM(BM124:BP124)</f>
        <v>-3.5204361770729453</v>
      </c>
      <c r="BR124" s="13">
        <f t="shared" si="172"/>
        <v>2.9586527388143071E-2</v>
      </c>
      <c r="BS124" s="18">
        <f t="shared" si="176"/>
        <v>0.33128057785269105</v>
      </c>
      <c r="BT124" s="2"/>
      <c r="BU124" s="2"/>
      <c r="BV124" s="4"/>
      <c r="BW124" s="5"/>
    </row>
    <row r="125" spans="1:75" x14ac:dyDescent="0.3">
      <c r="A125" s="1">
        <v>54</v>
      </c>
      <c r="B125" s="2">
        <v>57</v>
      </c>
      <c r="C125" s="2">
        <f t="shared" si="152"/>
        <v>3249</v>
      </c>
      <c r="D125" s="17">
        <f t="shared" si="153"/>
        <v>4.0430512678345503</v>
      </c>
      <c r="E125" s="27">
        <f t="shared" si="154"/>
        <v>-0.56881119999999996</v>
      </c>
      <c r="F125" s="12">
        <f>F$16*B125*$AF111</f>
        <v>1.0167660000000001</v>
      </c>
      <c r="G125" s="12">
        <f>G$16*C125*$AF111</f>
        <v>-0.23504240700000001</v>
      </c>
      <c r="H125" s="12">
        <f>H$16*D125*$AF111</f>
        <v>-0.93355266689680116</v>
      </c>
      <c r="I125" s="18">
        <f>C114+SUM(E125:H125)</f>
        <v>-3.8499305738968013</v>
      </c>
      <c r="J125" s="13">
        <f t="shared" si="155"/>
        <v>2.128121385884036E-2</v>
      </c>
      <c r="K125" s="18">
        <f t="shared" si="156"/>
        <v>0.33156294612180537</v>
      </c>
      <c r="L125" s="2"/>
      <c r="M125" s="2"/>
      <c r="N125" s="4"/>
      <c r="O125" s="5"/>
      <c r="P125" s="1">
        <v>54</v>
      </c>
      <c r="Q125" s="2">
        <v>57</v>
      </c>
      <c r="R125" s="2">
        <f t="shared" si="157"/>
        <v>3249</v>
      </c>
      <c r="S125" s="17">
        <f t="shared" si="158"/>
        <v>4.0430512678345503</v>
      </c>
      <c r="T125" s="27">
        <f t="shared" si="159"/>
        <v>-0.56881119999999996</v>
      </c>
      <c r="U125" s="12">
        <f>U$16*Q125*$B111</f>
        <v>1.0167660000000001</v>
      </c>
      <c r="V125" s="12">
        <f>V$16*R125*$B111</f>
        <v>-0.23504240700000001</v>
      </c>
      <c r="W125" s="12">
        <f>W$16*S125*$B111</f>
        <v>-0.93355266689680116</v>
      </c>
      <c r="X125" s="18">
        <f>R114+SUM(T125:W125)</f>
        <v>-3.803696673896801</v>
      </c>
      <c r="Y125" s="13">
        <f t="shared" si="160"/>
        <v>2.2288227072367998E-2</v>
      </c>
      <c r="Z125" s="18">
        <f t="shared" si="173"/>
        <v>0.3146023011765347</v>
      </c>
      <c r="AA125" s="2"/>
      <c r="AB125" s="2"/>
      <c r="AC125" s="4"/>
      <c r="AD125" s="5"/>
      <c r="AE125" s="1">
        <v>54</v>
      </c>
      <c r="AF125" s="2">
        <v>57</v>
      </c>
      <c r="AG125" s="2">
        <f t="shared" si="161"/>
        <v>3249</v>
      </c>
      <c r="AH125" s="17">
        <f t="shared" si="162"/>
        <v>4.0430512678345503</v>
      </c>
      <c r="AI125" s="27">
        <f t="shared" si="163"/>
        <v>-0.56881119999999996</v>
      </c>
      <c r="AJ125" s="12">
        <f>AJ$16*AF125*$B111</f>
        <v>1.0167660000000001</v>
      </c>
      <c r="AK125" s="12">
        <f>AK$16*AG125*$B111</f>
        <v>-0.23504240700000001</v>
      </c>
      <c r="AL125" s="12">
        <f>AL$16*AH125*$B111</f>
        <v>-0.93355266689680116</v>
      </c>
      <c r="AM125" s="18">
        <f>AG114+SUM(AI125:AL125)</f>
        <v>-3.7554603738968009</v>
      </c>
      <c r="AN125" s="13">
        <f t="shared" si="164"/>
        <v>2.3389680131990706E-2</v>
      </c>
      <c r="AO125" s="18">
        <f t="shared" si="174"/>
        <v>0.29703001702274362</v>
      </c>
      <c r="AP125" s="2"/>
      <c r="AQ125" s="2"/>
      <c r="AR125" s="4"/>
      <c r="AS125" s="5"/>
      <c r="AT125" s="1">
        <v>54</v>
      </c>
      <c r="AU125" s="2">
        <v>57</v>
      </c>
      <c r="AV125" s="2">
        <f t="shared" si="165"/>
        <v>3249</v>
      </c>
      <c r="AW125" s="17">
        <f t="shared" si="166"/>
        <v>4.0430512678345503</v>
      </c>
      <c r="AX125" s="27">
        <f t="shared" si="167"/>
        <v>-0.56881119999999996</v>
      </c>
      <c r="AY125" s="12">
        <f>AY$16*AU125*$B111</f>
        <v>1.0167660000000001</v>
      </c>
      <c r="AZ125" s="12">
        <f>AZ$16*AV125*$B111</f>
        <v>-0.23504240700000001</v>
      </c>
      <c r="BA125" s="12">
        <f>BA$16*AW125*$B111</f>
        <v>-0.93355266689680116</v>
      </c>
      <c r="BB125" s="18">
        <f>AV114+SUM(AX125:BA125)</f>
        <v>-3.6992410738968018</v>
      </c>
      <c r="BC125" s="13">
        <f t="shared" si="168"/>
        <v>2.4742296921732677E-2</v>
      </c>
      <c r="BD125" s="18">
        <f t="shared" si="175"/>
        <v>0.27676963198933957</v>
      </c>
      <c r="BE125" s="2"/>
      <c r="BF125" s="2"/>
      <c r="BG125" s="4"/>
      <c r="BH125" s="5"/>
      <c r="BI125" s="1">
        <v>54</v>
      </c>
      <c r="BJ125" s="2">
        <v>57</v>
      </c>
      <c r="BK125" s="2">
        <f t="shared" si="169"/>
        <v>3249</v>
      </c>
      <c r="BL125" s="17">
        <f t="shared" si="170"/>
        <v>4.0430512678345503</v>
      </c>
      <c r="BM125" s="27">
        <f t="shared" si="171"/>
        <v>-0.56881119999999996</v>
      </c>
      <c r="BN125" s="12">
        <f>BN$16*BJ125*$B111</f>
        <v>1.0167660000000001</v>
      </c>
      <c r="BO125" s="12">
        <f>BO$16*BK125*$B111</f>
        <v>-0.23504240700000001</v>
      </c>
      <c r="BP125" s="12">
        <f>BP$16*BL125*$B111</f>
        <v>-0.93355266689680116</v>
      </c>
      <c r="BQ125" s="18">
        <f>BK114+SUM(BM125:BP125)</f>
        <v>-3.7006284738968014</v>
      </c>
      <c r="BR125" s="13">
        <f t="shared" si="172"/>
        <v>2.47079932609355E-2</v>
      </c>
      <c r="BS125" s="18">
        <f t="shared" si="176"/>
        <v>0.27726621848247929</v>
      </c>
      <c r="BT125" s="2"/>
      <c r="BU125" s="2"/>
      <c r="BV125" s="4"/>
      <c r="BW125" s="5"/>
    </row>
    <row r="126" spans="1:75" x14ac:dyDescent="0.3">
      <c r="A126" s="1">
        <v>60</v>
      </c>
      <c r="B126" s="2">
        <v>63</v>
      </c>
      <c r="C126" s="2">
        <f t="shared" si="152"/>
        <v>3969</v>
      </c>
      <c r="D126" s="17">
        <f t="shared" si="153"/>
        <v>4.1431347263915326</v>
      </c>
      <c r="E126" s="27">
        <f t="shared" si="154"/>
        <v>-0.75107740000000001</v>
      </c>
      <c r="F126" s="12">
        <f>F$16*B126*$AF111</f>
        <v>1.123794</v>
      </c>
      <c r="G126" s="12">
        <f>G$16*C126*$AF111</f>
        <v>-0.28712936700000002</v>
      </c>
      <c r="H126" s="12">
        <f>H$16*D126*$AF111</f>
        <v>-0.95666223772798398</v>
      </c>
      <c r="I126" s="18">
        <f>C114+SUM(E126:H126)</f>
        <v>-4.0003653047279837</v>
      </c>
      <c r="J126" s="13">
        <f t="shared" si="155"/>
        <v>1.83089493211918E-2</v>
      </c>
      <c r="K126" s="18">
        <f t="shared" si="156"/>
        <v>0.29176727490665094</v>
      </c>
      <c r="L126" s="2"/>
      <c r="M126" s="2"/>
      <c r="N126" s="4"/>
      <c r="O126" s="5"/>
      <c r="P126" s="1">
        <v>60</v>
      </c>
      <c r="Q126" s="2">
        <v>63</v>
      </c>
      <c r="R126" s="2">
        <f t="shared" si="157"/>
        <v>3969</v>
      </c>
      <c r="S126" s="17">
        <f t="shared" si="158"/>
        <v>4.1431347263915326</v>
      </c>
      <c r="T126" s="27">
        <f t="shared" si="159"/>
        <v>-0.75107740000000001</v>
      </c>
      <c r="U126" s="12">
        <f>U$16*Q126*$B111</f>
        <v>1.123794</v>
      </c>
      <c r="V126" s="12">
        <f>V$16*R126*$B111</f>
        <v>-0.28712936700000002</v>
      </c>
      <c r="W126" s="12">
        <f>W$16*S126*$B111</f>
        <v>-0.95666223772798398</v>
      </c>
      <c r="X126" s="18">
        <f>R114+SUM(T126:W126)</f>
        <v>-3.9541314047279839</v>
      </c>
      <c r="Y126" s="13">
        <f t="shared" si="160"/>
        <v>1.917531690785974E-2</v>
      </c>
      <c r="Z126" s="18">
        <f t="shared" si="173"/>
        <v>0.27516752945958511</v>
      </c>
      <c r="AA126" s="2"/>
      <c r="AB126" s="2"/>
      <c r="AC126" s="4"/>
      <c r="AD126" s="5"/>
      <c r="AE126" s="1">
        <v>60</v>
      </c>
      <c r="AF126" s="2">
        <v>63</v>
      </c>
      <c r="AG126" s="2">
        <f t="shared" si="161"/>
        <v>3969</v>
      </c>
      <c r="AH126" s="17">
        <f t="shared" si="162"/>
        <v>4.1431347263915326</v>
      </c>
      <c r="AI126" s="27">
        <f t="shared" si="163"/>
        <v>-0.75107740000000001</v>
      </c>
      <c r="AJ126" s="12">
        <f>AJ$16*AF126*$B111</f>
        <v>1.123794</v>
      </c>
      <c r="AK126" s="12">
        <f>AK$16*AG126*$B111</f>
        <v>-0.28712936700000002</v>
      </c>
      <c r="AL126" s="12">
        <f>AL$16*AH126*$B111</f>
        <v>-0.95666223772798398</v>
      </c>
      <c r="AM126" s="18">
        <f>AG114+SUM(AI126:AL126)</f>
        <v>-3.9058951047279837</v>
      </c>
      <c r="AN126" s="13">
        <f t="shared" si="164"/>
        <v>2.0122934293882417E-2</v>
      </c>
      <c r="AO126" s="18">
        <f t="shared" si="174"/>
        <v>0.25807857948989676</v>
      </c>
      <c r="AP126" s="2"/>
      <c r="AQ126" s="2"/>
      <c r="AR126" s="4"/>
      <c r="AS126" s="5"/>
      <c r="AT126" s="1">
        <v>60</v>
      </c>
      <c r="AU126" s="2">
        <v>63</v>
      </c>
      <c r="AV126" s="2">
        <f t="shared" si="165"/>
        <v>3969</v>
      </c>
      <c r="AW126" s="17">
        <f t="shared" si="166"/>
        <v>4.1431347263915326</v>
      </c>
      <c r="AX126" s="27">
        <f t="shared" si="167"/>
        <v>-0.75107740000000001</v>
      </c>
      <c r="AY126" s="12">
        <f>AY$16*AU126*$B111</f>
        <v>1.123794</v>
      </c>
      <c r="AZ126" s="12">
        <f>AZ$16*AV126*$B111</f>
        <v>-0.28712936700000002</v>
      </c>
      <c r="BA126" s="12">
        <f>BA$16*AW126*$B111</f>
        <v>-0.95666223772798398</v>
      </c>
      <c r="BB126" s="18">
        <f>AV114+SUM(AX126:BA126)</f>
        <v>-3.8496758047279847</v>
      </c>
      <c r="BC126" s="13">
        <f t="shared" si="168"/>
        <v>2.128663634671862E-2</v>
      </c>
      <c r="BD126" s="18">
        <f t="shared" si="175"/>
        <v>0.2385211959887048</v>
      </c>
      <c r="BE126" s="2"/>
      <c r="BF126" s="2"/>
      <c r="BG126" s="4"/>
      <c r="BH126" s="5"/>
      <c r="BI126" s="1">
        <v>60</v>
      </c>
      <c r="BJ126" s="2">
        <v>63</v>
      </c>
      <c r="BK126" s="2">
        <f t="shared" si="169"/>
        <v>3969</v>
      </c>
      <c r="BL126" s="17">
        <f t="shared" si="170"/>
        <v>4.1431347263915326</v>
      </c>
      <c r="BM126" s="27">
        <f t="shared" si="171"/>
        <v>-0.75107740000000001</v>
      </c>
      <c r="BN126" s="12">
        <f>BN$16*BJ126*$B111</f>
        <v>1.123794</v>
      </c>
      <c r="BO126" s="12">
        <f>BO$16*BK126*$B111</f>
        <v>-0.28712936700000002</v>
      </c>
      <c r="BP126" s="12">
        <f>BP$16*BL126*$B111</f>
        <v>-0.95666223772798398</v>
      </c>
      <c r="BQ126" s="18">
        <f>BK114+SUM(BM126:BP126)</f>
        <v>-3.8510632047279842</v>
      </c>
      <c r="BR126" s="13">
        <f t="shared" si="172"/>
        <v>2.1257123745076968E-2</v>
      </c>
      <c r="BS126" s="18">
        <f t="shared" si="176"/>
        <v>0.23899861444405862</v>
      </c>
      <c r="BT126" s="2"/>
      <c r="BU126" s="2"/>
      <c r="BV126" s="4"/>
      <c r="BW126" s="5"/>
    </row>
    <row r="127" spans="1:75" x14ac:dyDescent="0.3">
      <c r="A127" s="1">
        <v>66</v>
      </c>
      <c r="B127" s="2">
        <v>69</v>
      </c>
      <c r="C127" s="2">
        <f t="shared" si="152"/>
        <v>4761</v>
      </c>
      <c r="D127" s="17">
        <f t="shared" si="153"/>
        <v>4.2341065045972597</v>
      </c>
      <c r="E127" s="27">
        <f t="shared" si="154"/>
        <v>-0.93510890000000002</v>
      </c>
      <c r="F127" s="12">
        <f>F$16*B127*$AF111</f>
        <v>1.2308220000000001</v>
      </c>
      <c r="G127" s="12">
        <f>G$16*C127*$AF111</f>
        <v>-0.344425023</v>
      </c>
      <c r="H127" s="12">
        <f>H$16*D127*$AF111</f>
        <v>-0.97766789423102096</v>
      </c>
      <c r="I127" s="18">
        <f>C114+SUM(E127:H127)</f>
        <v>-4.1556701172310211</v>
      </c>
      <c r="J127" s="13">
        <f t="shared" si="155"/>
        <v>1.5675283331824299E-2</v>
      </c>
      <c r="K127" s="18">
        <f t="shared" si="156"/>
        <v>0.26138439711663064</v>
      </c>
      <c r="L127" s="2"/>
      <c r="M127" s="2"/>
      <c r="N127" s="4"/>
      <c r="O127" s="5"/>
      <c r="P127" s="1">
        <v>66</v>
      </c>
      <c r="Q127" s="2">
        <v>69</v>
      </c>
      <c r="R127" s="2">
        <f t="shared" si="157"/>
        <v>4761</v>
      </c>
      <c r="S127" s="17">
        <f t="shared" si="158"/>
        <v>4.2341065045972597</v>
      </c>
      <c r="T127" s="27">
        <f t="shared" si="159"/>
        <v>-0.93510890000000002</v>
      </c>
      <c r="U127" s="12">
        <f>U$16*Q127*$B111</f>
        <v>1.2308220000000001</v>
      </c>
      <c r="V127" s="12">
        <f>V$16*R127*$B111</f>
        <v>-0.344425023</v>
      </c>
      <c r="W127" s="12">
        <f>W$16*S127*$B111</f>
        <v>-0.97766789423102096</v>
      </c>
      <c r="X127" s="18">
        <f>R114+SUM(T127:W127)</f>
        <v>-4.1094362172310213</v>
      </c>
      <c r="Y127" s="13">
        <f t="shared" si="160"/>
        <v>1.6417027554951832E-2</v>
      </c>
      <c r="Z127" s="18">
        <f t="shared" si="173"/>
        <v>0.24523110335185616</v>
      </c>
      <c r="AA127" s="2"/>
      <c r="AB127" s="2"/>
      <c r="AC127" s="4"/>
      <c r="AD127" s="5"/>
      <c r="AE127" s="1">
        <v>66</v>
      </c>
      <c r="AF127" s="2">
        <v>69</v>
      </c>
      <c r="AG127" s="2">
        <f t="shared" si="161"/>
        <v>4761</v>
      </c>
      <c r="AH127" s="17">
        <f t="shared" si="162"/>
        <v>4.2341065045972597</v>
      </c>
      <c r="AI127" s="27">
        <f t="shared" si="163"/>
        <v>-0.93510890000000002</v>
      </c>
      <c r="AJ127" s="12">
        <f>AJ$16*AF127*$B111</f>
        <v>1.2308220000000001</v>
      </c>
      <c r="AK127" s="12">
        <f>AK$16*AG127*$B111</f>
        <v>-0.344425023</v>
      </c>
      <c r="AL127" s="12">
        <f>AL$16*AH127*$B111</f>
        <v>-0.97766789423102096</v>
      </c>
      <c r="AM127" s="18">
        <f>AG114+SUM(AI127:AL127)</f>
        <v>-4.0611999172310203</v>
      </c>
      <c r="AN127" s="13">
        <f t="shared" si="164"/>
        <v>1.7228334132706972E-2</v>
      </c>
      <c r="AO127" s="18">
        <f t="shared" si="174"/>
        <v>0.22869277551139164</v>
      </c>
      <c r="AP127" s="2"/>
      <c r="AQ127" s="2"/>
      <c r="AR127" s="4"/>
      <c r="AS127" s="5"/>
      <c r="AT127" s="1">
        <v>66</v>
      </c>
      <c r="AU127" s="2">
        <v>69</v>
      </c>
      <c r="AV127" s="2">
        <f t="shared" si="165"/>
        <v>4761</v>
      </c>
      <c r="AW127" s="17">
        <f t="shared" si="166"/>
        <v>4.2341065045972597</v>
      </c>
      <c r="AX127" s="27">
        <f t="shared" si="167"/>
        <v>-0.93510890000000002</v>
      </c>
      <c r="AY127" s="12">
        <f>AY$16*AU127*$B111</f>
        <v>1.2308220000000001</v>
      </c>
      <c r="AZ127" s="12">
        <f>AZ$16*AV127*$B111</f>
        <v>-0.344425023</v>
      </c>
      <c r="BA127" s="12">
        <f>BA$16*AW127*$B111</f>
        <v>-0.97766789423102096</v>
      </c>
      <c r="BB127" s="18">
        <f>AV114+SUM(AX127:BA127)</f>
        <v>-4.0049806172310216</v>
      </c>
      <c r="BC127" s="13">
        <f t="shared" si="168"/>
        <v>1.8224642499289179E-2</v>
      </c>
      <c r="BD127" s="18">
        <f t="shared" si="175"/>
        <v>0.20988595604676441</v>
      </c>
      <c r="BE127" s="2"/>
      <c r="BF127" s="2"/>
      <c r="BG127" s="4"/>
      <c r="BH127" s="5"/>
      <c r="BI127" s="1">
        <v>66</v>
      </c>
      <c r="BJ127" s="2">
        <v>69</v>
      </c>
      <c r="BK127" s="2">
        <f t="shared" si="169"/>
        <v>4761</v>
      </c>
      <c r="BL127" s="17">
        <f t="shared" si="170"/>
        <v>4.2341065045972597</v>
      </c>
      <c r="BM127" s="27">
        <f t="shared" si="171"/>
        <v>-0.93510890000000002</v>
      </c>
      <c r="BN127" s="12">
        <f>BN$16*BJ127*$B111</f>
        <v>1.2308220000000001</v>
      </c>
      <c r="BO127" s="12">
        <f>BO$16*BK127*$B111</f>
        <v>-0.344425023</v>
      </c>
      <c r="BP127" s="12">
        <f>BP$16*BL127*$B111</f>
        <v>-0.97766789423102096</v>
      </c>
      <c r="BQ127" s="18">
        <f>BK114+SUM(BM127:BP127)</f>
        <v>-4.0063680172310212</v>
      </c>
      <c r="BR127" s="13">
        <f t="shared" si="172"/>
        <v>1.8199375162290393E-2</v>
      </c>
      <c r="BS127" s="18">
        <f t="shared" si="176"/>
        <v>0.21034345455059392</v>
      </c>
      <c r="BT127" s="2"/>
      <c r="BU127" s="2"/>
      <c r="BV127" s="4"/>
      <c r="BW127" s="5"/>
    </row>
    <row r="128" spans="1:75" x14ac:dyDescent="0.3">
      <c r="A128" s="1">
        <v>72</v>
      </c>
      <c r="B128" s="2">
        <v>78</v>
      </c>
      <c r="C128" s="2">
        <f t="shared" si="152"/>
        <v>6084</v>
      </c>
      <c r="D128" s="17">
        <f t="shared" si="153"/>
        <v>4.3567088266895917</v>
      </c>
      <c r="E128" s="27">
        <f t="shared" si="154"/>
        <v>-1.156946</v>
      </c>
      <c r="F128" s="12">
        <f>F$16*B128*$AF111</f>
        <v>1.391364</v>
      </c>
      <c r="G128" s="12">
        <f>G$16*C128*$AF111</f>
        <v>-0.44013481200000004</v>
      </c>
      <c r="H128" s="12">
        <f>H$16*D128*$AF111</f>
        <v>-1.0059771382091067</v>
      </c>
      <c r="I128" s="18">
        <f>C114+SUM(E128:H128)</f>
        <v>-4.3409842502091074</v>
      </c>
      <c r="J128" s="13">
        <f t="shared" si="155"/>
        <v>1.3023703310314676E-2</v>
      </c>
      <c r="K128" s="18">
        <f t="shared" si="156"/>
        <v>0.2379048938168469</v>
      </c>
      <c r="L128" s="2"/>
      <c r="M128" s="2"/>
      <c r="N128" s="4"/>
      <c r="O128" s="5"/>
      <c r="P128" s="1">
        <v>72</v>
      </c>
      <c r="Q128" s="2">
        <v>78</v>
      </c>
      <c r="R128" s="2">
        <f t="shared" si="157"/>
        <v>6084</v>
      </c>
      <c r="S128" s="17">
        <f t="shared" si="158"/>
        <v>4.3567088266895917</v>
      </c>
      <c r="T128" s="27">
        <f t="shared" si="159"/>
        <v>-1.156946</v>
      </c>
      <c r="U128" s="12">
        <f>U$16*Q128*$B111</f>
        <v>1.391364</v>
      </c>
      <c r="V128" s="12">
        <f>V$16*R128*$B111</f>
        <v>-0.44013481200000004</v>
      </c>
      <c r="W128" s="12">
        <f>W$16*S128*$B111</f>
        <v>-1.0059771382091067</v>
      </c>
      <c r="X128" s="18">
        <f>R114+SUM(T128:W128)</f>
        <v>-4.2947503502091067</v>
      </c>
      <c r="Y128" s="13">
        <f t="shared" si="160"/>
        <v>1.3639976489539485E-2</v>
      </c>
      <c r="Z128" s="18">
        <f t="shared" si="173"/>
        <v>0.22220916409876351</v>
      </c>
      <c r="AA128" s="2"/>
      <c r="AB128" s="2"/>
      <c r="AC128" s="4"/>
      <c r="AD128" s="5"/>
      <c r="AE128" s="1">
        <v>72</v>
      </c>
      <c r="AF128" s="2">
        <v>78</v>
      </c>
      <c r="AG128" s="2">
        <f t="shared" si="161"/>
        <v>6084</v>
      </c>
      <c r="AH128" s="17">
        <f t="shared" si="162"/>
        <v>4.3567088266895917</v>
      </c>
      <c r="AI128" s="27">
        <f t="shared" si="163"/>
        <v>-1.156946</v>
      </c>
      <c r="AJ128" s="12">
        <f>AJ$16*AF128*$B111</f>
        <v>1.391364</v>
      </c>
      <c r="AK128" s="12">
        <f>AK$16*AG128*$B111</f>
        <v>-0.44013481200000004</v>
      </c>
      <c r="AL128" s="12">
        <f>AL$16*AH128*$B111</f>
        <v>-1.0059771382091067</v>
      </c>
      <c r="AM128" s="18">
        <f>AG114+SUM(AI128:AL128)</f>
        <v>-4.2465140502091065</v>
      </c>
      <c r="AN128" s="13">
        <f t="shared" si="164"/>
        <v>1.4314045081393117E-2</v>
      </c>
      <c r="AO128" s="18">
        <f t="shared" si="174"/>
        <v>0.20621458741555213</v>
      </c>
      <c r="AP128" s="2"/>
      <c r="AQ128" s="2"/>
      <c r="AR128" s="4"/>
      <c r="AS128" s="5"/>
      <c r="AT128" s="1">
        <v>72</v>
      </c>
      <c r="AU128" s="2">
        <v>78</v>
      </c>
      <c r="AV128" s="2">
        <f t="shared" si="165"/>
        <v>6084</v>
      </c>
      <c r="AW128" s="17">
        <f t="shared" si="166"/>
        <v>4.3567088266895917</v>
      </c>
      <c r="AX128" s="27">
        <f t="shared" si="167"/>
        <v>-1.156946</v>
      </c>
      <c r="AY128" s="12">
        <f>AY$16*AU128*$B111</f>
        <v>1.391364</v>
      </c>
      <c r="AZ128" s="12">
        <f>AZ$16*AV128*$B111</f>
        <v>-0.44013481200000004</v>
      </c>
      <c r="BA128" s="12">
        <f>BA$16*AW128*$B111</f>
        <v>-1.0059771382091067</v>
      </c>
      <c r="BB128" s="18">
        <f>AV114+SUM(AX128:BA128)</f>
        <v>-4.190294750209107</v>
      </c>
      <c r="BC128" s="13">
        <f t="shared" si="168"/>
        <v>1.5141821160285911E-2</v>
      </c>
      <c r="BD128" s="18">
        <f t="shared" si="175"/>
        <v>0.18812512695156597</v>
      </c>
      <c r="BE128" s="2"/>
      <c r="BF128" s="2"/>
      <c r="BG128" s="4"/>
      <c r="BH128" s="5"/>
      <c r="BI128" s="1">
        <v>72</v>
      </c>
      <c r="BJ128" s="2">
        <v>78</v>
      </c>
      <c r="BK128" s="2">
        <f t="shared" si="169"/>
        <v>6084</v>
      </c>
      <c r="BL128" s="17">
        <f t="shared" si="170"/>
        <v>4.3567088266895917</v>
      </c>
      <c r="BM128" s="27">
        <f t="shared" si="171"/>
        <v>-1.156946</v>
      </c>
      <c r="BN128" s="12">
        <f>BN$16*BJ128*$B111</f>
        <v>1.391364</v>
      </c>
      <c r="BO128" s="12">
        <f>BO$16*BK128*$B111</f>
        <v>-0.44013481200000004</v>
      </c>
      <c r="BP128" s="12">
        <f>BP$16*BL128*$B111</f>
        <v>-1.0059771382091067</v>
      </c>
      <c r="BQ128" s="18">
        <f>BK114+SUM(BM128:BP128)</f>
        <v>-4.1916821502091075</v>
      </c>
      <c r="BR128" s="13">
        <f t="shared" si="172"/>
        <v>1.5120827963955863E-2</v>
      </c>
      <c r="BS128" s="18">
        <f t="shared" si="176"/>
        <v>0.18856386278127729</v>
      </c>
      <c r="BT128" s="2"/>
      <c r="BU128" s="2"/>
      <c r="BV128" s="4"/>
      <c r="BW128" s="5"/>
    </row>
    <row r="129" spans="1:75" x14ac:dyDescent="0.3">
      <c r="A129" s="1">
        <v>84</v>
      </c>
      <c r="B129" s="2">
        <v>90</v>
      </c>
      <c r="C129" s="2">
        <f t="shared" si="152"/>
        <v>8100</v>
      </c>
      <c r="D129" s="17">
        <f t="shared" si="153"/>
        <v>4.499809670330265</v>
      </c>
      <c r="E129" s="27">
        <f t="shared" si="154"/>
        <v>-1.398056</v>
      </c>
      <c r="F129" s="12">
        <f>F$16*B129*$AF111</f>
        <v>1.6054200000000001</v>
      </c>
      <c r="G129" s="12">
        <f>G$16*C129*$AF111</f>
        <v>-0.58597829999999995</v>
      </c>
      <c r="H129" s="12">
        <f>H$16*D129*$AF111</f>
        <v>-1.0390195523082693</v>
      </c>
      <c r="I129" s="18">
        <f>C114+SUM(E129:H129)</f>
        <v>-4.5469241523082697</v>
      </c>
      <c r="J129" s="13">
        <f t="shared" si="155"/>
        <v>1.0599757533665119E-2</v>
      </c>
      <c r="K129" s="18">
        <f t="shared" si="156"/>
        <v>0.20341887485501337</v>
      </c>
      <c r="L129" s="2"/>
      <c r="M129" s="2"/>
      <c r="N129" s="4"/>
      <c r="O129" s="5"/>
      <c r="P129" s="1">
        <v>84</v>
      </c>
      <c r="Q129" s="2">
        <v>90</v>
      </c>
      <c r="R129" s="2">
        <f t="shared" si="157"/>
        <v>8100</v>
      </c>
      <c r="S129" s="17">
        <f t="shared" si="158"/>
        <v>4.499809670330265</v>
      </c>
      <c r="T129" s="27">
        <f t="shared" si="159"/>
        <v>-1.398056</v>
      </c>
      <c r="U129" s="12">
        <f>U$16*Q129*$B111</f>
        <v>1.6054200000000001</v>
      </c>
      <c r="V129" s="12">
        <f>V$16*R129*$B111</f>
        <v>-0.58597829999999995</v>
      </c>
      <c r="W129" s="12">
        <f>W$16*S129*$B111</f>
        <v>-1.0390195523082693</v>
      </c>
      <c r="X129" s="18">
        <f>R114+SUM(T129:W129)</f>
        <v>-4.500690252308269</v>
      </c>
      <c r="Y129" s="13">
        <f t="shared" si="160"/>
        <v>1.1101331173561411E-2</v>
      </c>
      <c r="Z129" s="18">
        <f t="shared" si="173"/>
        <v>0.18858946245037161</v>
      </c>
      <c r="AA129" s="2"/>
      <c r="AB129" s="2"/>
      <c r="AC129" s="4"/>
      <c r="AD129" s="5"/>
      <c r="AE129" s="1">
        <v>84</v>
      </c>
      <c r="AF129" s="2">
        <v>90</v>
      </c>
      <c r="AG129" s="2">
        <f t="shared" si="161"/>
        <v>8100</v>
      </c>
      <c r="AH129" s="17">
        <f t="shared" si="162"/>
        <v>4.499809670330265</v>
      </c>
      <c r="AI129" s="27">
        <f t="shared" si="163"/>
        <v>-1.398056</v>
      </c>
      <c r="AJ129" s="12">
        <f>AJ$16*AF129*$B111</f>
        <v>1.6054200000000001</v>
      </c>
      <c r="AK129" s="12">
        <f>AK$16*AG129*$B111</f>
        <v>-0.58597829999999995</v>
      </c>
      <c r="AL129" s="12">
        <f>AL$16*AH129*$B111</f>
        <v>-1.0390195523082693</v>
      </c>
      <c r="AM129" s="18">
        <f>AG114+SUM(AI129:AL129)</f>
        <v>-4.4524539523082689</v>
      </c>
      <c r="AN129" s="13">
        <f t="shared" si="164"/>
        <v>1.1649943458751354E-2</v>
      </c>
      <c r="AO129" s="18">
        <f t="shared" si="174"/>
        <v>0.17359492455538836</v>
      </c>
      <c r="AP129" s="2"/>
      <c r="AQ129" s="2"/>
      <c r="AR129" s="4"/>
      <c r="AS129" s="5"/>
      <c r="AT129" s="1">
        <v>84</v>
      </c>
      <c r="AU129" s="2">
        <v>90</v>
      </c>
      <c r="AV129" s="2">
        <f t="shared" si="165"/>
        <v>8100</v>
      </c>
      <c r="AW129" s="17">
        <f t="shared" si="166"/>
        <v>4.499809670330265</v>
      </c>
      <c r="AX129" s="27">
        <f t="shared" si="167"/>
        <v>-1.398056</v>
      </c>
      <c r="AY129" s="12">
        <f>AY$16*AU129*$B111</f>
        <v>1.6054200000000001</v>
      </c>
      <c r="AZ129" s="12">
        <f>AZ$16*AV129*$B111</f>
        <v>-0.58597829999999995</v>
      </c>
      <c r="BA129" s="12">
        <f>BA$16*AW129*$B111</f>
        <v>-1.0390195523082693</v>
      </c>
      <c r="BB129" s="18">
        <f>AV114+SUM(AX129:BA129)</f>
        <v>-4.3962346523082694</v>
      </c>
      <c r="BC129" s="13">
        <f t="shared" si="168"/>
        <v>1.2323655498972859E-2</v>
      </c>
      <c r="BD129" s="18">
        <f t="shared" si="175"/>
        <v>0.15678932891370995</v>
      </c>
      <c r="BE129" s="2"/>
      <c r="BF129" s="2"/>
      <c r="BG129" s="4"/>
      <c r="BH129" s="5"/>
      <c r="BI129" s="1">
        <v>84</v>
      </c>
      <c r="BJ129" s="2">
        <v>90</v>
      </c>
      <c r="BK129" s="2">
        <f t="shared" si="169"/>
        <v>8100</v>
      </c>
      <c r="BL129" s="17">
        <f t="shared" si="170"/>
        <v>4.499809670330265</v>
      </c>
      <c r="BM129" s="27">
        <f t="shared" si="171"/>
        <v>-1.398056</v>
      </c>
      <c r="BN129" s="12">
        <f>BN$16*BJ129*$B111</f>
        <v>1.6054200000000001</v>
      </c>
      <c r="BO129" s="12">
        <f>BO$16*BK129*$B111</f>
        <v>-0.58597829999999995</v>
      </c>
      <c r="BP129" s="12">
        <f>BP$16*BL129*$B111</f>
        <v>-1.0390195523082693</v>
      </c>
      <c r="BQ129" s="18">
        <f>BK114+SUM(BM129:BP129)</f>
        <v>-4.3976220523082699</v>
      </c>
      <c r="BR129" s="13">
        <f t="shared" si="172"/>
        <v>1.2306569514621626E-2</v>
      </c>
      <c r="BS129" s="18">
        <f t="shared" si="176"/>
        <v>0.15719490932132488</v>
      </c>
      <c r="BT129" s="2"/>
      <c r="BU129" s="2"/>
      <c r="BV129" s="4"/>
      <c r="BW129" s="5"/>
    </row>
    <row r="130" spans="1:75" x14ac:dyDescent="0.3">
      <c r="A130" s="1">
        <v>96</v>
      </c>
      <c r="B130" s="2">
        <v>102</v>
      </c>
      <c r="C130" s="2">
        <f t="shared" si="152"/>
        <v>10404</v>
      </c>
      <c r="D130" s="17">
        <f t="shared" si="153"/>
        <v>4.6249728132842707</v>
      </c>
      <c r="E130" s="27">
        <f t="shared" si="154"/>
        <v>-1.62269</v>
      </c>
      <c r="F130" s="12">
        <f>F$16*B130*$AF111</f>
        <v>1.8194759999999999</v>
      </c>
      <c r="G130" s="12">
        <f>G$16*C130*$AF111</f>
        <v>-0.75265657200000002</v>
      </c>
      <c r="H130" s="12">
        <f>H$16*D130*$AF111</f>
        <v>-1.0679200975057781</v>
      </c>
      <c r="I130" s="18">
        <f>C114+SUM(E130:H130)</f>
        <v>-4.7530809695057785</v>
      </c>
      <c r="J130" s="13">
        <f t="shared" si="155"/>
        <v>8.6250806144475486E-3</v>
      </c>
      <c r="K130" s="18">
        <f t="shared" si="156"/>
        <v>0.17909175525567669</v>
      </c>
      <c r="L130" s="2"/>
      <c r="M130" s="2"/>
      <c r="N130" s="4"/>
      <c r="O130" s="5"/>
      <c r="P130" s="1">
        <v>96</v>
      </c>
      <c r="Q130" s="2">
        <v>102</v>
      </c>
      <c r="R130" s="2">
        <f t="shared" si="157"/>
        <v>10404</v>
      </c>
      <c r="S130" s="17">
        <f t="shared" si="158"/>
        <v>4.6249728132842707</v>
      </c>
      <c r="T130" s="27">
        <f t="shared" si="159"/>
        <v>-1.62269</v>
      </c>
      <c r="U130" s="12">
        <f>U$16*Q130*$B111</f>
        <v>1.8194759999999999</v>
      </c>
      <c r="V130" s="12">
        <f>V$16*R130*$B111</f>
        <v>-0.75265657200000002</v>
      </c>
      <c r="W130" s="12">
        <f>W$16*S130*$B111</f>
        <v>-1.0679200975057781</v>
      </c>
      <c r="X130" s="18">
        <f>R114+SUM(T130:W130)</f>
        <v>-4.7068470695057778</v>
      </c>
      <c r="Y130" s="13">
        <f t="shared" si="160"/>
        <v>9.0332138254618152E-3</v>
      </c>
      <c r="Z130" s="18">
        <f t="shared" si="173"/>
        <v>0.16503523329842773</v>
      </c>
      <c r="AA130" s="2"/>
      <c r="AB130" s="2"/>
      <c r="AC130" s="4"/>
      <c r="AD130" s="5"/>
      <c r="AE130" s="1">
        <v>96</v>
      </c>
      <c r="AF130" s="2">
        <v>102</v>
      </c>
      <c r="AG130" s="2">
        <f t="shared" si="161"/>
        <v>10404</v>
      </c>
      <c r="AH130" s="17">
        <f t="shared" si="162"/>
        <v>4.6249728132842707</v>
      </c>
      <c r="AI130" s="27">
        <f t="shared" si="163"/>
        <v>-1.62269</v>
      </c>
      <c r="AJ130" s="12">
        <f>AJ$16*AF130*$B111</f>
        <v>1.8194759999999999</v>
      </c>
      <c r="AK130" s="12">
        <f>AK$16*AG130*$B111</f>
        <v>-0.75265657200000002</v>
      </c>
      <c r="AL130" s="12">
        <f>AL$16*AH130*$B111</f>
        <v>-1.0679200975057781</v>
      </c>
      <c r="AM130" s="18">
        <f>AG114+SUM(AI130:AL130)</f>
        <v>-4.6586107695057777</v>
      </c>
      <c r="AN130" s="13">
        <f t="shared" si="164"/>
        <v>9.4796226391361989E-3</v>
      </c>
      <c r="AO130" s="18">
        <f t="shared" si="174"/>
        <v>0.15091200057680826</v>
      </c>
      <c r="AP130" s="2"/>
      <c r="AQ130" s="2"/>
      <c r="AR130" s="4"/>
      <c r="AS130" s="5"/>
      <c r="AT130" s="1">
        <v>96</v>
      </c>
      <c r="AU130" s="2">
        <v>102</v>
      </c>
      <c r="AV130" s="2">
        <f t="shared" si="165"/>
        <v>10404</v>
      </c>
      <c r="AW130" s="17">
        <f t="shared" si="166"/>
        <v>4.6249728132842707</v>
      </c>
      <c r="AX130" s="27">
        <f t="shared" si="167"/>
        <v>-1.62269</v>
      </c>
      <c r="AY130" s="12">
        <f>AY$16*AU130*$B111</f>
        <v>1.8194759999999999</v>
      </c>
      <c r="AZ130" s="12">
        <f>AZ$16*AV130*$B111</f>
        <v>-0.75265657200000002</v>
      </c>
      <c r="BA130" s="12">
        <f>BA$16*AW130*$B111</f>
        <v>-1.0679200975057781</v>
      </c>
      <c r="BB130" s="18">
        <f>AV114+SUM(AX130:BA130)</f>
        <v>-4.602391469505779</v>
      </c>
      <c r="BC130" s="13">
        <f t="shared" si="168"/>
        <v>1.0027825806933103E-2</v>
      </c>
      <c r="BD130" s="18">
        <f t="shared" si="175"/>
        <v>0.1351991373092766</v>
      </c>
      <c r="BE130" s="2"/>
      <c r="BF130" s="2"/>
      <c r="BG130" s="4"/>
      <c r="BH130" s="5"/>
      <c r="BI130" s="1">
        <v>96</v>
      </c>
      <c r="BJ130" s="2">
        <v>102</v>
      </c>
      <c r="BK130" s="2">
        <f t="shared" si="169"/>
        <v>10404</v>
      </c>
      <c r="BL130" s="17">
        <f t="shared" si="170"/>
        <v>4.6249728132842707</v>
      </c>
      <c r="BM130" s="27">
        <f t="shared" si="171"/>
        <v>-1.62269</v>
      </c>
      <c r="BN130" s="12">
        <f>BN$16*BJ130*$B111</f>
        <v>1.8194759999999999</v>
      </c>
      <c r="BO130" s="12">
        <f>BO$16*BK130*$B111</f>
        <v>-0.75265657200000002</v>
      </c>
      <c r="BP130" s="12">
        <f>BP$16*BL130*$B111</f>
        <v>-1.0679200975057781</v>
      </c>
      <c r="BQ130" s="18">
        <f>BK114+SUM(BM130:BP130)</f>
        <v>-4.6037788695057786</v>
      </c>
      <c r="BR130" s="13">
        <f t="shared" si="172"/>
        <v>1.0013922848121221E-2</v>
      </c>
      <c r="BS130" s="18">
        <f t="shared" si="176"/>
        <v>0.13557681579869366</v>
      </c>
      <c r="BT130" s="2"/>
      <c r="BU130" s="2"/>
      <c r="BV130" s="4"/>
      <c r="BW130" s="5"/>
    </row>
    <row r="131" spans="1:75" x14ac:dyDescent="0.3">
      <c r="A131" s="1">
        <v>108</v>
      </c>
      <c r="B131" s="2">
        <v>114</v>
      </c>
      <c r="C131" s="2">
        <f t="shared" si="152"/>
        <v>12996</v>
      </c>
      <c r="D131" s="17">
        <f t="shared" si="153"/>
        <v>4.7361984483944957</v>
      </c>
      <c r="E131" s="27">
        <f t="shared" si="154"/>
        <v>-1.942807</v>
      </c>
      <c r="F131" s="12">
        <f>F$16*B131*$AF111</f>
        <v>2.0335320000000001</v>
      </c>
      <c r="G131" s="12">
        <f>G$16*C131*$AF111</f>
        <v>-0.94016962800000003</v>
      </c>
      <c r="H131" s="12">
        <f>H$16*D131*$AF111</f>
        <v>-1.0936024303296341</v>
      </c>
      <c r="I131" s="18">
        <f>C114+SUM(E131:H131)</f>
        <v>-5.0723373583296336</v>
      </c>
      <c r="J131" s="13">
        <f t="shared" si="155"/>
        <v>6.2677530215888948E-3</v>
      </c>
      <c r="K131" s="18">
        <f t="shared" si="156"/>
        <v>0.16146764173724704</v>
      </c>
      <c r="L131" s="2"/>
      <c r="M131" s="2"/>
      <c r="N131" s="4"/>
      <c r="O131" s="5"/>
      <c r="P131" s="1">
        <v>108</v>
      </c>
      <c r="Q131" s="2">
        <v>114</v>
      </c>
      <c r="R131" s="2">
        <f t="shared" si="157"/>
        <v>12996</v>
      </c>
      <c r="S131" s="17">
        <f t="shared" si="158"/>
        <v>4.7361984483944957</v>
      </c>
      <c r="T131" s="27">
        <f t="shared" si="159"/>
        <v>-1.942807</v>
      </c>
      <c r="U131" s="12">
        <f>U$16*Q131*$B111</f>
        <v>2.0335320000000001</v>
      </c>
      <c r="V131" s="12">
        <f>V$16*R131*$B111</f>
        <v>-0.94016962800000003</v>
      </c>
      <c r="W131" s="12">
        <f>W$16*S131*$B111</f>
        <v>-1.0936024303296341</v>
      </c>
      <c r="X131" s="18">
        <f>R114+SUM(T131:W131)</f>
        <v>-5.0261034583296338</v>
      </c>
      <c r="Y131" s="13">
        <f t="shared" si="160"/>
        <v>6.5643390224502029E-3</v>
      </c>
      <c r="Z131" s="18">
        <f t="shared" si="173"/>
        <v>0.14806540330259615</v>
      </c>
      <c r="AA131" s="2"/>
      <c r="AB131" s="2"/>
      <c r="AC131" s="4"/>
      <c r="AD131" s="5"/>
      <c r="AE131" s="1">
        <v>108</v>
      </c>
      <c r="AF131" s="2">
        <v>114</v>
      </c>
      <c r="AG131" s="2">
        <f t="shared" si="161"/>
        <v>12996</v>
      </c>
      <c r="AH131" s="17">
        <f t="shared" si="162"/>
        <v>4.7361984483944957</v>
      </c>
      <c r="AI131" s="27">
        <f t="shared" si="163"/>
        <v>-1.942807</v>
      </c>
      <c r="AJ131" s="12">
        <f>AJ$16*AF131*$B111</f>
        <v>2.0335320000000001</v>
      </c>
      <c r="AK131" s="12">
        <f>AK$16*AG131*$B111</f>
        <v>-0.94016962800000003</v>
      </c>
      <c r="AL131" s="12">
        <f>AL$16*AH131*$B111</f>
        <v>-1.0936024303296341</v>
      </c>
      <c r="AM131" s="18">
        <f>AG114+SUM(AI131:AL131)</f>
        <v>-4.9778671583296337</v>
      </c>
      <c r="AN131" s="13">
        <f t="shared" si="164"/>
        <v>6.8887394907872455E-3</v>
      </c>
      <c r="AO131" s="18">
        <f t="shared" si="174"/>
        <v>0.13466881063709127</v>
      </c>
      <c r="AP131" s="2"/>
      <c r="AQ131" s="2"/>
      <c r="AR131" s="4"/>
      <c r="AS131" s="5"/>
      <c r="AT131" s="1">
        <v>108</v>
      </c>
      <c r="AU131" s="2">
        <v>114</v>
      </c>
      <c r="AV131" s="2">
        <f t="shared" si="165"/>
        <v>12996</v>
      </c>
      <c r="AW131" s="17">
        <f t="shared" si="166"/>
        <v>4.7361984483944957</v>
      </c>
      <c r="AX131" s="27">
        <f t="shared" si="167"/>
        <v>-1.942807</v>
      </c>
      <c r="AY131" s="12">
        <f>AY$16*AU131*$B111</f>
        <v>2.0335320000000001</v>
      </c>
      <c r="AZ131" s="12">
        <f>AZ$16*AV131*$B111</f>
        <v>-0.94016962800000003</v>
      </c>
      <c r="BA131" s="12">
        <f>BA$16*AW131*$B111</f>
        <v>-1.0936024303296341</v>
      </c>
      <c r="BB131" s="18">
        <f>AV114+SUM(AX131:BA131)</f>
        <v>-4.921647858329635</v>
      </c>
      <c r="BC131" s="13">
        <f t="shared" si="168"/>
        <v>7.2871128179475882E-3</v>
      </c>
      <c r="BD131" s="18">
        <f t="shared" si="175"/>
        <v>0.11985340265501032</v>
      </c>
      <c r="BE131" s="2"/>
      <c r="BF131" s="2"/>
      <c r="BG131" s="4"/>
      <c r="BH131" s="5"/>
      <c r="BI131" s="1">
        <v>108</v>
      </c>
      <c r="BJ131" s="2">
        <v>114</v>
      </c>
      <c r="BK131" s="2">
        <f t="shared" si="169"/>
        <v>12996</v>
      </c>
      <c r="BL131" s="17">
        <f t="shared" si="170"/>
        <v>4.7361984483944957</v>
      </c>
      <c r="BM131" s="27">
        <f t="shared" si="171"/>
        <v>-1.942807</v>
      </c>
      <c r="BN131" s="12">
        <f>BN$16*BJ131*$B111</f>
        <v>2.0335320000000001</v>
      </c>
      <c r="BO131" s="12">
        <f>BO$16*BK131*$B111</f>
        <v>-0.94016962800000003</v>
      </c>
      <c r="BP131" s="12">
        <f>BP$16*BL131*$B111</f>
        <v>-1.0936024303296341</v>
      </c>
      <c r="BQ131" s="18">
        <f>BK114+SUM(BM131:BP131)</f>
        <v>-4.9230352583296337</v>
      </c>
      <c r="BR131" s="13">
        <f t="shared" si="172"/>
        <v>7.2770096877859784E-3</v>
      </c>
      <c r="BS131" s="18">
        <f t="shared" si="176"/>
        <v>0.12020833896566355</v>
      </c>
      <c r="BT131" s="2"/>
      <c r="BU131" s="2"/>
      <c r="BV131" s="4"/>
      <c r="BW131" s="5"/>
    </row>
    <row r="132" spans="1:75" x14ac:dyDescent="0.3">
      <c r="A132" s="1">
        <v>120</v>
      </c>
      <c r="B132" s="2">
        <v>126</v>
      </c>
      <c r="C132" s="2">
        <f t="shared" si="152"/>
        <v>15876</v>
      </c>
      <c r="D132" s="17">
        <f t="shared" si="153"/>
        <v>4.836281906951478</v>
      </c>
      <c r="E132" s="27">
        <f t="shared" si="154"/>
        <v>-1.8673029999999999</v>
      </c>
      <c r="F132" s="12">
        <f>F$16*B132*$AF111</f>
        <v>2.2475879999999999</v>
      </c>
      <c r="G132" s="12">
        <f>G$16*C132*$AF111</f>
        <v>-1.1485174680000001</v>
      </c>
      <c r="H132" s="12">
        <f>H$16*D132*$AF111</f>
        <v>-1.1167120011608171</v>
      </c>
      <c r="I132" s="18">
        <f>C114+SUM(E132:H132)</f>
        <v>-5.0142347691608169</v>
      </c>
      <c r="J132" s="13">
        <f t="shared" si="155"/>
        <v>6.6427133018679965E-3</v>
      </c>
      <c r="K132" s="18">
        <f t="shared" si="156"/>
        <v>0.14976332860846861</v>
      </c>
      <c r="L132" s="2"/>
      <c r="M132" s="2"/>
      <c r="N132" s="4"/>
      <c r="O132" s="5"/>
      <c r="P132" s="1">
        <v>120</v>
      </c>
      <c r="Q132" s="2">
        <v>126</v>
      </c>
      <c r="R132" s="2">
        <f t="shared" si="157"/>
        <v>15876</v>
      </c>
      <c r="S132" s="17">
        <f t="shared" si="158"/>
        <v>4.836281906951478</v>
      </c>
      <c r="T132" s="27">
        <f t="shared" si="159"/>
        <v>-1.8673029999999999</v>
      </c>
      <c r="U132" s="12">
        <f>U$16*Q132*$B111</f>
        <v>2.2475879999999999</v>
      </c>
      <c r="V132" s="12">
        <f>V$16*R132*$B111</f>
        <v>-1.1485174680000001</v>
      </c>
      <c r="W132" s="12">
        <f>W$16*S132*$B111</f>
        <v>-1.1167120011608171</v>
      </c>
      <c r="X132" s="18">
        <f>R114+SUM(T132:W132)</f>
        <v>-4.9680008691608171</v>
      </c>
      <c r="Y132" s="13">
        <f t="shared" si="160"/>
        <v>6.9570421795827429E-3</v>
      </c>
      <c r="Z132" s="18">
        <f t="shared" si="173"/>
        <v>0.13684395364457894</v>
      </c>
      <c r="AA132" s="2"/>
      <c r="AB132" s="2"/>
      <c r="AC132" s="4"/>
      <c r="AD132" s="5"/>
      <c r="AE132" s="1">
        <v>120</v>
      </c>
      <c r="AF132" s="2">
        <v>126</v>
      </c>
      <c r="AG132" s="2">
        <f t="shared" si="161"/>
        <v>15876</v>
      </c>
      <c r="AH132" s="17">
        <f t="shared" si="162"/>
        <v>4.836281906951478</v>
      </c>
      <c r="AI132" s="27">
        <f t="shared" si="163"/>
        <v>-1.8673029999999999</v>
      </c>
      <c r="AJ132" s="12">
        <f>AJ$16*AF132*$B111</f>
        <v>2.2475879999999999</v>
      </c>
      <c r="AK132" s="12">
        <f>AK$16*AG132*$B111</f>
        <v>-1.1485174680000001</v>
      </c>
      <c r="AL132" s="12">
        <f>AL$16*AH132*$B111</f>
        <v>-1.1167120011608171</v>
      </c>
      <c r="AM132" s="18">
        <f>AG114+SUM(AI132:AL132)</f>
        <v>-4.9197645691608169</v>
      </c>
      <c r="AN132" s="13">
        <f t="shared" si="164"/>
        <v>7.3008494895919693E-3</v>
      </c>
      <c r="AO132" s="18">
        <f t="shared" si="174"/>
        <v>0.12397829543445392</v>
      </c>
      <c r="AP132" s="2"/>
      <c r="AQ132" s="2"/>
      <c r="AR132" s="4"/>
      <c r="AS132" s="5"/>
      <c r="AT132" s="1">
        <v>120</v>
      </c>
      <c r="AU132" s="2">
        <v>126</v>
      </c>
      <c r="AV132" s="2">
        <f t="shared" si="165"/>
        <v>15876</v>
      </c>
      <c r="AW132" s="17">
        <f t="shared" si="166"/>
        <v>4.836281906951478</v>
      </c>
      <c r="AX132" s="27">
        <f t="shared" si="167"/>
        <v>-1.8673029999999999</v>
      </c>
      <c r="AY132" s="12">
        <f>AY$16*AU132*$B111</f>
        <v>2.2475879999999999</v>
      </c>
      <c r="AZ132" s="12">
        <f>AZ$16*AV132*$B111</f>
        <v>-1.1485174680000001</v>
      </c>
      <c r="BA132" s="12">
        <f>BA$16*AW132*$B111</f>
        <v>-1.1167120011608171</v>
      </c>
      <c r="BB132" s="18">
        <f>AV114+SUM(AX132:BA132)</f>
        <v>-4.8635452691608183</v>
      </c>
      <c r="BC132" s="13">
        <f t="shared" si="168"/>
        <v>7.7230549897644336E-3</v>
      </c>
      <c r="BD132" s="18">
        <f t="shared" si="175"/>
        <v>0.10981182414663181</v>
      </c>
      <c r="BE132" s="2"/>
      <c r="BF132" s="2"/>
      <c r="BG132" s="4"/>
      <c r="BH132" s="5"/>
      <c r="BI132" s="1">
        <v>120</v>
      </c>
      <c r="BJ132" s="2">
        <v>126</v>
      </c>
      <c r="BK132" s="2">
        <f t="shared" si="169"/>
        <v>15876</v>
      </c>
      <c r="BL132" s="17">
        <f t="shared" si="170"/>
        <v>4.836281906951478</v>
      </c>
      <c r="BM132" s="27">
        <f t="shared" si="171"/>
        <v>-1.8673029999999999</v>
      </c>
      <c r="BN132" s="12">
        <f>BN$16*BJ132*$B111</f>
        <v>2.2475879999999999</v>
      </c>
      <c r="BO132" s="12">
        <f>BO$16*BK132*$B111</f>
        <v>-1.1485174680000001</v>
      </c>
      <c r="BP132" s="12">
        <f>BP$16*BL132*$B111</f>
        <v>-1.1167120011608171</v>
      </c>
      <c r="BQ132" s="18">
        <f>BK114+SUM(BM132:BP132)</f>
        <v>-4.864932669160817</v>
      </c>
      <c r="BR132" s="13">
        <f t="shared" si="172"/>
        <v>7.7123474528075905E-3</v>
      </c>
      <c r="BS132" s="18">
        <f t="shared" si="176"/>
        <v>0.11015040221810092</v>
      </c>
      <c r="BT132" s="2"/>
      <c r="BU132" s="2"/>
      <c r="BV132" s="4"/>
      <c r="BW132" s="5"/>
    </row>
    <row r="133" spans="1:75" x14ac:dyDescent="0.3">
      <c r="A133" s="6"/>
      <c r="B133" s="7"/>
      <c r="C133" s="7"/>
      <c r="D133" s="6"/>
      <c r="E133" s="7"/>
      <c r="F133" s="19"/>
      <c r="G133" s="19"/>
      <c r="H133" s="19"/>
      <c r="I133" s="7"/>
      <c r="J133" s="7"/>
      <c r="K133" s="20">
        <f ca="1">INDIRECT(ADDRESS(ROW(K117)+MATCH(0.5,K118:K132,-1),COLUMN(A117),2,1))+(INDIRECT(ADDRESS(ROW(K117)+MATCH(0.5,K118:K132,-1)+1,COLUMN(A117),2,1))-INDIRECT(ADDRESS(ROW(K117)+MATCH(0.5,K118:K132,-1),COLUMN(A117),2,1)))*(INDIRECT(ADDRESS(ROW(K117)+MATCH(0.5,K118:K132,-1),COLUMN(),2,1))-0.5)/(INDIRECT(ADDRESS(ROW(K117)+MATCH(0.5,K118:K132,-1),COLUMN(),2,1))-INDIRECT(ADDRESS(ROW(K117)+MATCH(0.5,K118:K132,-1)+1,COLUMN(),2,1)))</f>
        <v>39.70487612011496</v>
      </c>
      <c r="L133" s="7"/>
      <c r="M133" s="7"/>
      <c r="N133" s="7"/>
      <c r="O133" s="5"/>
      <c r="P133" s="6"/>
      <c r="Q133" s="7"/>
      <c r="R133" s="7"/>
      <c r="S133" s="6"/>
      <c r="T133" s="7"/>
      <c r="U133" s="19"/>
      <c r="V133" s="19"/>
      <c r="W133" s="19"/>
      <c r="X133" s="7"/>
      <c r="Y133" s="7"/>
      <c r="Z133" s="20">
        <f ca="1">INDIRECT(ADDRESS(ROW(Z117)+MATCH(0.5,Z118:Z132,-1),COLUMN(P117),2,1))+(INDIRECT(ADDRESS(ROW(Z117)+MATCH(0.5,Z118:Z132,-1)+1,COLUMN(P117),2,1))-INDIRECT(ADDRESS(ROW(Z117)+MATCH(0.5,Z118:Z132,-1),COLUMN(P117),2,1)))*(INDIRECT(ADDRESS(ROW(Z117)+MATCH(0.5,Z118:Z132,-1),COLUMN(),2,1))-0.5)/(INDIRECT(ADDRESS(ROW(Z117)+MATCH(0.5,Z118:Z132,-1),COLUMN(),2,1))-INDIRECT(ADDRESS(ROW(Z117)+MATCH(0.5,Z118:Z132,-1)+1,COLUMN(),2,1)))</f>
        <v>38.786714014685145</v>
      </c>
      <c r="AA133" s="7"/>
      <c r="AB133" s="7"/>
      <c r="AC133" s="7"/>
      <c r="AD133" s="5"/>
      <c r="AE133" s="6"/>
      <c r="AF133" s="7"/>
      <c r="AG133" s="7"/>
      <c r="AH133" s="6"/>
      <c r="AI133" s="7"/>
      <c r="AJ133" s="19"/>
      <c r="AK133" s="19"/>
      <c r="AL133" s="19"/>
      <c r="AM133" s="7"/>
      <c r="AN133" s="7"/>
      <c r="AO133" s="20">
        <f ca="1">INDIRECT(ADDRESS(ROW(AO117)+MATCH(0.5,AO118:AO132,-1),COLUMN(AE117),2,1))+(INDIRECT(ADDRESS(ROW(AO117)+MATCH(0.5,AO118:AO132,-1)+1,COLUMN(AE117),2,1))-INDIRECT(ADDRESS(ROW(AO117)+MATCH(0.5,AO118:AO132,-1),COLUMN(AE117),2,1)))*(INDIRECT(ADDRESS(ROW(AO117)+MATCH(0.5,AO118:AO132,-1),COLUMN(),2,1))-0.5)/(INDIRECT(ADDRESS(ROW(AO117)+MATCH(0.5,AO118:AO132,-1),COLUMN(),2,1))-INDIRECT(ADDRESS(ROW(AO117)+MATCH(0.5,AO118:AO132,-1)+1,COLUMN(),2,1)))</f>
        <v>37.841977740446261</v>
      </c>
      <c r="AP133" s="7"/>
      <c r="AQ133" s="7"/>
      <c r="AR133" s="7"/>
      <c r="AS133" s="5"/>
      <c r="AT133" s="6"/>
      <c r="AU133" s="7"/>
      <c r="AV133" s="7"/>
      <c r="AW133" s="6"/>
      <c r="AX133" s="7"/>
      <c r="AY133" s="19"/>
      <c r="AZ133" s="19"/>
      <c r="BA133" s="19"/>
      <c r="BB133" s="7"/>
      <c r="BC133" s="7"/>
      <c r="BD133" s="20">
        <f ca="1">INDIRECT(ADDRESS(ROW(BD117)+MATCH(0.5,BD118:BD132,-1),COLUMN(AT117),2,1))+(INDIRECT(ADDRESS(ROW(BD117)+MATCH(0.5,BD118:BD132,-1)+1,COLUMN(AT117),2,1))-INDIRECT(ADDRESS(ROW(BD117)+MATCH(0.5,BD118:BD132,-1),COLUMN(AT117),2,1)))*(INDIRECT(ADDRESS(ROW(BD117)+MATCH(0.5,BD118:BD132,-1),COLUMN(),2,1))-0.5)/(INDIRECT(ADDRESS(ROW(BD117)+MATCH(0.5,BD118:BD132,-1),COLUMN(),2,1))-INDIRECT(ADDRESS(ROW(BD117)+MATCH(0.5,BD118:BD132,-1)+1,COLUMN(),2,1)))</f>
        <v>36.753412681926761</v>
      </c>
      <c r="BE133" s="7"/>
      <c r="BF133" s="7"/>
      <c r="BG133" s="7"/>
      <c r="BH133" s="5"/>
      <c r="BI133" s="6"/>
      <c r="BJ133" s="7"/>
      <c r="BK133" s="7"/>
      <c r="BL133" s="6"/>
      <c r="BM133" s="7"/>
      <c r="BN133" s="19"/>
      <c r="BO133" s="19"/>
      <c r="BP133" s="19"/>
      <c r="BQ133" s="7"/>
      <c r="BR133" s="7"/>
      <c r="BS133" s="20">
        <f ca="1">INDIRECT(ADDRESS(ROW(BS117)+MATCH(0.5,BS118:BS132,-1),COLUMN(BI117),2,1))+(INDIRECT(ADDRESS(ROW(BS117)+MATCH(0.5,BS118:BS132,-1)+1,COLUMN(BI117),2,1))-INDIRECT(ADDRESS(ROW(BS117)+MATCH(0.5,BS118:BS132,-1),COLUMN(BI117),2,1)))*(INDIRECT(ADDRESS(ROW(BS117)+MATCH(0.5,BS118:BS132,-1),COLUMN(),2,1))-0.5)/(INDIRECT(ADDRESS(ROW(BS117)+MATCH(0.5,BS118:BS132,-1),COLUMN(),2,1))-INDIRECT(ADDRESS(ROW(BS117)+MATCH(0.5,BS118:BS132,-1)+1,COLUMN(),2,1)))</f>
        <v>36.780155432106937</v>
      </c>
      <c r="BT133" s="7"/>
      <c r="BU133" s="7"/>
      <c r="BV133" s="7"/>
      <c r="BW133" s="5"/>
    </row>
    <row r="134" spans="1:75" x14ac:dyDescent="0.3">
      <c r="A134" s="9" t="s">
        <v>9</v>
      </c>
      <c r="B134" s="4"/>
      <c r="C134" s="4"/>
      <c r="D134" s="1"/>
      <c r="E134" s="4"/>
      <c r="F134" s="21"/>
      <c r="G134" s="21"/>
      <c r="H134" s="21"/>
      <c r="I134" s="4"/>
      <c r="J134" s="4"/>
      <c r="K134" s="4"/>
      <c r="L134" s="4"/>
      <c r="M134" s="4"/>
      <c r="N134" s="4"/>
      <c r="O134" s="22"/>
      <c r="P134" s="9" t="s">
        <v>9</v>
      </c>
      <c r="Q134" s="4"/>
      <c r="R134" s="4"/>
      <c r="S134" s="1"/>
      <c r="T134" s="4"/>
      <c r="U134" s="21"/>
      <c r="V134" s="21"/>
      <c r="W134" s="21"/>
      <c r="X134" s="4"/>
      <c r="Y134" s="4"/>
      <c r="Z134" s="4"/>
      <c r="AA134" s="4"/>
      <c r="AB134" s="4"/>
      <c r="AC134" s="4"/>
      <c r="AD134" s="22"/>
      <c r="AE134" s="9" t="s">
        <v>9</v>
      </c>
      <c r="AF134" s="4"/>
      <c r="AG134" s="4"/>
      <c r="AH134" s="1"/>
      <c r="AI134" s="4"/>
      <c r="AJ134" s="21"/>
      <c r="AK134" s="21"/>
      <c r="AL134" s="21"/>
      <c r="AM134" s="4"/>
      <c r="AN134" s="4"/>
      <c r="AO134" s="4"/>
      <c r="AP134" s="4"/>
      <c r="AQ134" s="4"/>
      <c r="AR134" s="4"/>
      <c r="AS134" s="22"/>
      <c r="AT134" s="9" t="s">
        <v>9</v>
      </c>
      <c r="AU134" s="4"/>
      <c r="AV134" s="4"/>
      <c r="AW134" s="1"/>
      <c r="AX134" s="4"/>
      <c r="AY134" s="21"/>
      <c r="AZ134" s="21"/>
      <c r="BA134" s="21"/>
      <c r="BB134" s="4"/>
      <c r="BC134" s="4"/>
      <c r="BD134" s="4"/>
      <c r="BE134" s="4"/>
      <c r="BF134" s="4"/>
      <c r="BG134" s="4"/>
      <c r="BH134" s="22"/>
      <c r="BI134" s="9" t="s">
        <v>9</v>
      </c>
      <c r="BJ134" s="4"/>
      <c r="BK134" s="4"/>
      <c r="BL134" s="1"/>
      <c r="BM134" s="4"/>
      <c r="BN134" s="21"/>
      <c r="BO134" s="21"/>
      <c r="BP134" s="21"/>
      <c r="BQ134" s="4"/>
      <c r="BR134" s="4"/>
      <c r="BS134" s="4"/>
      <c r="BT134" s="4"/>
      <c r="BU134" s="4"/>
      <c r="BV134" s="4"/>
      <c r="BW134" s="22"/>
    </row>
    <row r="135" spans="1:75" x14ac:dyDescent="0.3">
      <c r="A135" s="1" t="s">
        <v>10</v>
      </c>
      <c r="B135" s="2">
        <f>B110+60</f>
        <v>1021</v>
      </c>
      <c r="C135" s="12">
        <f>HLOOKUP(B135,E135:O136,2)</f>
        <v>0</v>
      </c>
      <c r="D135" s="1"/>
      <c r="E135" s="2">
        <v>721</v>
      </c>
      <c r="F135" s="2">
        <f>E135+60</f>
        <v>781</v>
      </c>
      <c r="G135" s="2">
        <f t="shared" ref="G135:M135" si="177">F135+60</f>
        <v>841</v>
      </c>
      <c r="H135" s="2">
        <f t="shared" si="177"/>
        <v>901</v>
      </c>
      <c r="I135" s="2">
        <f t="shared" si="177"/>
        <v>961</v>
      </c>
      <c r="J135" s="2">
        <f t="shared" si="177"/>
        <v>1021</v>
      </c>
      <c r="K135" s="2">
        <f t="shared" si="177"/>
        <v>1081</v>
      </c>
      <c r="L135" s="2">
        <f t="shared" si="177"/>
        <v>1141</v>
      </c>
      <c r="M135" s="2">
        <f t="shared" si="177"/>
        <v>1201</v>
      </c>
      <c r="N135" s="4">
        <f>M135+60</f>
        <v>1261</v>
      </c>
      <c r="O135" s="1">
        <f>N135+60</f>
        <v>1321</v>
      </c>
      <c r="P135" s="1" t="s">
        <v>10</v>
      </c>
      <c r="Q135" s="2">
        <f>Q110+60</f>
        <v>1021</v>
      </c>
      <c r="R135" s="12">
        <f>HLOOKUP(Q135,T135:AD136,2)</f>
        <v>0</v>
      </c>
      <c r="S135" s="1"/>
      <c r="T135" s="2">
        <v>721</v>
      </c>
      <c r="U135" s="2">
        <f>T135+60</f>
        <v>781</v>
      </c>
      <c r="V135" s="2">
        <f t="shared" ref="V135:AB135" si="178">U135+60</f>
        <v>841</v>
      </c>
      <c r="W135" s="2">
        <f t="shared" si="178"/>
        <v>901</v>
      </c>
      <c r="X135" s="2">
        <f t="shared" si="178"/>
        <v>961</v>
      </c>
      <c r="Y135" s="2">
        <f t="shared" si="178"/>
        <v>1021</v>
      </c>
      <c r="Z135" s="2">
        <f t="shared" si="178"/>
        <v>1081</v>
      </c>
      <c r="AA135" s="2">
        <f t="shared" si="178"/>
        <v>1141</v>
      </c>
      <c r="AB135" s="2">
        <f t="shared" si="178"/>
        <v>1201</v>
      </c>
      <c r="AC135" s="4">
        <f>AB135+60</f>
        <v>1261</v>
      </c>
      <c r="AD135" s="1">
        <f>AC135+60</f>
        <v>1321</v>
      </c>
      <c r="AE135" s="1" t="s">
        <v>10</v>
      </c>
      <c r="AF135" s="2">
        <f>AF110+60</f>
        <v>1021</v>
      </c>
      <c r="AG135" s="12">
        <f>HLOOKUP(AF135,AI135:AS136,2)</f>
        <v>0</v>
      </c>
      <c r="AH135" s="1"/>
      <c r="AI135" s="2">
        <v>721</v>
      </c>
      <c r="AJ135" s="2">
        <f>AI135+60</f>
        <v>781</v>
      </c>
      <c r="AK135" s="2">
        <f t="shared" ref="AK135:AQ135" si="179">AJ135+60</f>
        <v>841</v>
      </c>
      <c r="AL135" s="2">
        <f t="shared" si="179"/>
        <v>901</v>
      </c>
      <c r="AM135" s="2">
        <f t="shared" si="179"/>
        <v>961</v>
      </c>
      <c r="AN135" s="2">
        <f t="shared" si="179"/>
        <v>1021</v>
      </c>
      <c r="AO135" s="2">
        <f t="shared" si="179"/>
        <v>1081</v>
      </c>
      <c r="AP135" s="2">
        <f t="shared" si="179"/>
        <v>1141</v>
      </c>
      <c r="AQ135" s="2">
        <f t="shared" si="179"/>
        <v>1201</v>
      </c>
      <c r="AR135" s="4">
        <f>AQ135+60</f>
        <v>1261</v>
      </c>
      <c r="AS135" s="1">
        <f>AR135+60</f>
        <v>1321</v>
      </c>
      <c r="AT135" s="1" t="s">
        <v>10</v>
      </c>
      <c r="AU135" s="2">
        <f>AU110+60</f>
        <v>1021</v>
      </c>
      <c r="AV135" s="12">
        <f>HLOOKUP(AU135,AX135:BH136,2)</f>
        <v>0</v>
      </c>
      <c r="AW135" s="1"/>
      <c r="AX135" s="2">
        <v>721</v>
      </c>
      <c r="AY135" s="2">
        <f>AX135+60</f>
        <v>781</v>
      </c>
      <c r="AZ135" s="2">
        <f t="shared" ref="AZ135:BF135" si="180">AY135+60</f>
        <v>841</v>
      </c>
      <c r="BA135" s="2">
        <f t="shared" si="180"/>
        <v>901</v>
      </c>
      <c r="BB135" s="2">
        <f t="shared" si="180"/>
        <v>961</v>
      </c>
      <c r="BC135" s="2">
        <f t="shared" si="180"/>
        <v>1021</v>
      </c>
      <c r="BD135" s="2">
        <f t="shared" si="180"/>
        <v>1081</v>
      </c>
      <c r="BE135" s="2">
        <f t="shared" si="180"/>
        <v>1141</v>
      </c>
      <c r="BF135" s="2">
        <f t="shared" si="180"/>
        <v>1201</v>
      </c>
      <c r="BG135" s="4">
        <f>BF135+60</f>
        <v>1261</v>
      </c>
      <c r="BH135" s="1">
        <f>BG135+60</f>
        <v>1321</v>
      </c>
      <c r="BI135" s="1" t="s">
        <v>10</v>
      </c>
      <c r="BJ135" s="2">
        <f>BJ110+60</f>
        <v>1021</v>
      </c>
      <c r="BK135" s="12">
        <f>HLOOKUP(BJ135,BM135:BW136,2)</f>
        <v>0</v>
      </c>
      <c r="BL135" s="1"/>
      <c r="BM135" s="2">
        <v>721</v>
      </c>
      <c r="BN135" s="2">
        <f>BM135+60</f>
        <v>781</v>
      </c>
      <c r="BO135" s="2">
        <f t="shared" ref="BO135:BU135" si="181">BN135+60</f>
        <v>841</v>
      </c>
      <c r="BP135" s="2">
        <f t="shared" si="181"/>
        <v>901</v>
      </c>
      <c r="BQ135" s="2">
        <f t="shared" si="181"/>
        <v>961</v>
      </c>
      <c r="BR135" s="2">
        <f t="shared" si="181"/>
        <v>1021</v>
      </c>
      <c r="BS135" s="2">
        <f t="shared" si="181"/>
        <v>1081</v>
      </c>
      <c r="BT135" s="2">
        <f t="shared" si="181"/>
        <v>1141</v>
      </c>
      <c r="BU135" s="2">
        <f t="shared" si="181"/>
        <v>1201</v>
      </c>
      <c r="BV135" s="4">
        <f>BU135+60</f>
        <v>1261</v>
      </c>
      <c r="BW135" s="1">
        <f>BV135+60</f>
        <v>1321</v>
      </c>
    </row>
    <row r="136" spans="1:75" x14ac:dyDescent="0.3">
      <c r="A136" s="1" t="s">
        <v>11</v>
      </c>
      <c r="B136" s="2">
        <f>B135+30</f>
        <v>1051</v>
      </c>
      <c r="C136" s="2"/>
      <c r="D136" s="1"/>
      <c r="E136" s="12">
        <f t="shared" ref="E136:O136" si="182">E111</f>
        <v>-1.236542</v>
      </c>
      <c r="F136" s="12">
        <f t="shared" si="182"/>
        <v>-0.9981177</v>
      </c>
      <c r="G136" s="12">
        <f t="shared" si="182"/>
        <v>-0.8879688</v>
      </c>
      <c r="H136" s="12">
        <f t="shared" si="182"/>
        <v>-0.57089120000000004</v>
      </c>
      <c r="I136" s="12">
        <f t="shared" si="182"/>
        <v>-0.3188203</v>
      </c>
      <c r="J136" s="15">
        <f t="shared" si="182"/>
        <v>0</v>
      </c>
      <c r="K136" s="12">
        <f t="shared" si="182"/>
        <v>0.33834160000000002</v>
      </c>
      <c r="L136" s="12">
        <f t="shared" si="182"/>
        <v>0.58889599999999998</v>
      </c>
      <c r="M136" s="12">
        <f t="shared" si="182"/>
        <v>0.83778969999999997</v>
      </c>
      <c r="N136" s="23">
        <f t="shared" si="182"/>
        <v>1.093097</v>
      </c>
      <c r="O136" s="24">
        <f t="shared" si="182"/>
        <v>1.2253499999999999</v>
      </c>
      <c r="P136" s="1" t="s">
        <v>11</v>
      </c>
      <c r="Q136" s="2">
        <f>Q135+30</f>
        <v>1051</v>
      </c>
      <c r="R136" s="2"/>
      <c r="S136" s="1"/>
      <c r="T136" s="12">
        <f t="shared" ref="T136:AD136" si="183">T111</f>
        <v>-1.236542</v>
      </c>
      <c r="U136" s="12">
        <f t="shared" si="183"/>
        <v>-0.9981177</v>
      </c>
      <c r="V136" s="12">
        <f t="shared" si="183"/>
        <v>-0.8879688</v>
      </c>
      <c r="W136" s="12">
        <f t="shared" si="183"/>
        <v>-0.57089120000000004</v>
      </c>
      <c r="X136" s="12">
        <f t="shared" si="183"/>
        <v>-0.3188203</v>
      </c>
      <c r="Y136" s="15">
        <f t="shared" si="183"/>
        <v>0</v>
      </c>
      <c r="Z136" s="12">
        <f t="shared" si="183"/>
        <v>0.33834160000000002</v>
      </c>
      <c r="AA136" s="12">
        <f t="shared" si="183"/>
        <v>0.58889599999999998</v>
      </c>
      <c r="AB136" s="12">
        <f t="shared" si="183"/>
        <v>0.83778969999999997</v>
      </c>
      <c r="AC136" s="23">
        <f t="shared" si="183"/>
        <v>1.093097</v>
      </c>
      <c r="AD136" s="24">
        <f t="shared" si="183"/>
        <v>1.2253499999999999</v>
      </c>
      <c r="AE136" s="1" t="s">
        <v>11</v>
      </c>
      <c r="AF136" s="2">
        <f>AF135+30</f>
        <v>1051</v>
      </c>
      <c r="AG136" s="2"/>
      <c r="AH136" s="1"/>
      <c r="AI136" s="12">
        <f t="shared" ref="AI136:AS136" si="184">AI111</f>
        <v>-1.236542</v>
      </c>
      <c r="AJ136" s="12">
        <f t="shared" si="184"/>
        <v>-0.9981177</v>
      </c>
      <c r="AK136" s="12">
        <f t="shared" si="184"/>
        <v>-0.8879688</v>
      </c>
      <c r="AL136" s="12">
        <f t="shared" si="184"/>
        <v>-0.57089120000000004</v>
      </c>
      <c r="AM136" s="12">
        <f t="shared" si="184"/>
        <v>-0.3188203</v>
      </c>
      <c r="AN136" s="15">
        <f t="shared" si="184"/>
        <v>0</v>
      </c>
      <c r="AO136" s="12">
        <f t="shared" si="184"/>
        <v>0.33834160000000002</v>
      </c>
      <c r="AP136" s="12">
        <f t="shared" si="184"/>
        <v>0.58889599999999998</v>
      </c>
      <c r="AQ136" s="12">
        <f t="shared" si="184"/>
        <v>0.83778969999999997</v>
      </c>
      <c r="AR136" s="23">
        <f t="shared" si="184"/>
        <v>1.093097</v>
      </c>
      <c r="AS136" s="24">
        <f t="shared" si="184"/>
        <v>1.2253499999999999</v>
      </c>
      <c r="AT136" s="1" t="s">
        <v>11</v>
      </c>
      <c r="AU136" s="2">
        <f>AU135+30</f>
        <v>1051</v>
      </c>
      <c r="AV136" s="2"/>
      <c r="AW136" s="1"/>
      <c r="AX136" s="12">
        <f t="shared" ref="AX136:BH136" si="185">AX111</f>
        <v>-1.236542</v>
      </c>
      <c r="AY136" s="12">
        <f t="shared" si="185"/>
        <v>-0.9981177</v>
      </c>
      <c r="AZ136" s="12">
        <f t="shared" si="185"/>
        <v>-0.8879688</v>
      </c>
      <c r="BA136" s="12">
        <f t="shared" si="185"/>
        <v>-0.57089120000000004</v>
      </c>
      <c r="BB136" s="12">
        <f t="shared" si="185"/>
        <v>-0.3188203</v>
      </c>
      <c r="BC136" s="15">
        <f t="shared" si="185"/>
        <v>0</v>
      </c>
      <c r="BD136" s="12">
        <f t="shared" si="185"/>
        <v>0.33834160000000002</v>
      </c>
      <c r="BE136" s="12">
        <f t="shared" si="185"/>
        <v>0.58889599999999998</v>
      </c>
      <c r="BF136" s="12">
        <f t="shared" si="185"/>
        <v>0.83778969999999997</v>
      </c>
      <c r="BG136" s="23">
        <f t="shared" si="185"/>
        <v>1.093097</v>
      </c>
      <c r="BH136" s="24">
        <f t="shared" si="185"/>
        <v>1.2253499999999999</v>
      </c>
      <c r="BI136" s="1" t="s">
        <v>11</v>
      </c>
      <c r="BJ136" s="2">
        <f>BJ135+30</f>
        <v>1051</v>
      </c>
      <c r="BK136" s="2"/>
      <c r="BL136" s="1"/>
      <c r="BM136" s="12">
        <f t="shared" ref="BM136:BW136" si="186">BM111</f>
        <v>-1.236542</v>
      </c>
      <c r="BN136" s="12">
        <f t="shared" si="186"/>
        <v>-0.9981177</v>
      </c>
      <c r="BO136" s="12">
        <f t="shared" si="186"/>
        <v>-0.8879688</v>
      </c>
      <c r="BP136" s="12">
        <f t="shared" si="186"/>
        <v>-0.57089120000000004</v>
      </c>
      <c r="BQ136" s="12">
        <f t="shared" si="186"/>
        <v>-0.3188203</v>
      </c>
      <c r="BR136" s="15">
        <f t="shared" si="186"/>
        <v>0</v>
      </c>
      <c r="BS136" s="12">
        <f t="shared" si="186"/>
        <v>0.33834160000000002</v>
      </c>
      <c r="BT136" s="12">
        <f t="shared" si="186"/>
        <v>0.58889599999999998</v>
      </c>
      <c r="BU136" s="12">
        <f t="shared" si="186"/>
        <v>0.83778969999999997</v>
      </c>
      <c r="BV136" s="23">
        <f t="shared" si="186"/>
        <v>1.093097</v>
      </c>
      <c r="BW136" s="24">
        <f t="shared" si="186"/>
        <v>1.2253499999999999</v>
      </c>
    </row>
    <row r="137" spans="1:75" x14ac:dyDescent="0.3">
      <c r="A137" s="1" t="s">
        <v>12</v>
      </c>
      <c r="B137" s="12">
        <f>B112</f>
        <v>-4.7732E-3</v>
      </c>
      <c r="C137" s="13">
        <f>B136*B137</f>
        <v>-5.0166332000000002</v>
      </c>
      <c r="D137" s="1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5"/>
      <c r="P137" s="1" t="s">
        <v>12</v>
      </c>
      <c r="Q137" s="12">
        <f>Q112</f>
        <v>-5.0495999999999996E-3</v>
      </c>
      <c r="R137" s="13">
        <f>Q136*Q137</f>
        <v>-5.3071295999999997</v>
      </c>
      <c r="S137" s="1"/>
      <c r="T137" s="2"/>
      <c r="U137" s="2"/>
      <c r="V137" s="2"/>
      <c r="W137" s="2"/>
      <c r="X137" s="2"/>
      <c r="Y137" s="2"/>
      <c r="Z137" s="2"/>
      <c r="AA137" s="2"/>
      <c r="AB137" s="2"/>
      <c r="AC137" s="4"/>
      <c r="AD137" s="5"/>
      <c r="AE137" s="1" t="s">
        <v>12</v>
      </c>
      <c r="AF137" s="12">
        <f>AF112</f>
        <v>-4.9677999999999996E-3</v>
      </c>
      <c r="AG137" s="13">
        <f>AF136*AF137</f>
        <v>-5.2211577999999994</v>
      </c>
      <c r="AH137" s="1"/>
      <c r="AI137" s="2"/>
      <c r="AJ137" s="2"/>
      <c r="AK137" s="2"/>
      <c r="AL137" s="2"/>
      <c r="AM137" s="2"/>
      <c r="AN137" s="2"/>
      <c r="AO137" s="2"/>
      <c r="AP137" s="2"/>
      <c r="AQ137" s="2"/>
      <c r="AR137" s="4"/>
      <c r="AS137" s="5"/>
      <c r="AT137" s="1" t="s">
        <v>12</v>
      </c>
      <c r="AU137" s="12">
        <f>AU112</f>
        <v>-5.0350000000000004E-3</v>
      </c>
      <c r="AV137" s="13">
        <f>AU136*AU137</f>
        <v>-5.2917850000000008</v>
      </c>
      <c r="AW137" s="1"/>
      <c r="AX137" s="2"/>
      <c r="AY137" s="2"/>
      <c r="AZ137" s="2"/>
      <c r="BA137" s="2"/>
      <c r="BB137" s="2"/>
      <c r="BC137" s="2"/>
      <c r="BD137" s="2"/>
      <c r="BE137" s="2"/>
      <c r="BF137" s="2"/>
      <c r="BG137" s="4"/>
      <c r="BH137" s="5"/>
      <c r="BI137" s="1" t="s">
        <v>12</v>
      </c>
      <c r="BJ137" s="12">
        <f>BJ112</f>
        <v>-5.372E-3</v>
      </c>
      <c r="BK137" s="13">
        <f>BJ136*BJ137</f>
        <v>-5.6459720000000004</v>
      </c>
      <c r="BL137" s="1"/>
      <c r="BM137" s="2"/>
      <c r="BN137" s="2"/>
      <c r="BO137" s="2"/>
      <c r="BP137" s="2"/>
      <c r="BQ137" s="2"/>
      <c r="BR137" s="2"/>
      <c r="BS137" s="2"/>
      <c r="BT137" s="2"/>
      <c r="BU137" s="2"/>
      <c r="BV137" s="4"/>
      <c r="BW137" s="5"/>
    </row>
    <row r="138" spans="1:75" x14ac:dyDescent="0.3">
      <c r="A138" s="1"/>
      <c r="B138" s="12">
        <f>B113</f>
        <v>-7.316E-4</v>
      </c>
      <c r="C138" s="13">
        <f>(1-B$7)*B136*B138</f>
        <v>0</v>
      </c>
      <c r="D138" s="1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5"/>
      <c r="P138" s="1"/>
      <c r="Q138" s="12">
        <f>Q113</f>
        <v>-7.316E-4</v>
      </c>
      <c r="R138" s="13">
        <f>(1-Q$7)*Q136*Q138</f>
        <v>0</v>
      </c>
      <c r="S138" s="1"/>
      <c r="T138" s="2"/>
      <c r="U138" s="2"/>
      <c r="V138" s="2"/>
      <c r="W138" s="2"/>
      <c r="X138" s="2"/>
      <c r="Y138" s="2"/>
      <c r="Z138" s="2"/>
      <c r="AA138" s="2"/>
      <c r="AB138" s="2"/>
      <c r="AC138" s="4"/>
      <c r="AD138" s="5"/>
      <c r="AE138" s="1"/>
      <c r="AF138" s="12">
        <f>AF113</f>
        <v>-7.316E-4</v>
      </c>
      <c r="AG138" s="13">
        <f>(1-AF$7)*AF136*AF138</f>
        <v>0</v>
      </c>
      <c r="AH138" s="1"/>
      <c r="AI138" s="2"/>
      <c r="AJ138" s="2"/>
      <c r="AK138" s="2"/>
      <c r="AL138" s="2"/>
      <c r="AM138" s="2"/>
      <c r="AN138" s="2"/>
      <c r="AO138" s="2"/>
      <c r="AP138" s="2"/>
      <c r="AQ138" s="2"/>
      <c r="AR138" s="4"/>
      <c r="AS138" s="5"/>
      <c r="AT138" s="1"/>
      <c r="AU138" s="12">
        <f>AU113</f>
        <v>-7.316E-4</v>
      </c>
      <c r="AV138" s="13">
        <f>(1-AU$7)*AU136*AU138</f>
        <v>0</v>
      </c>
      <c r="AW138" s="1"/>
      <c r="AX138" s="2"/>
      <c r="AY138" s="2"/>
      <c r="AZ138" s="2"/>
      <c r="BA138" s="2"/>
      <c r="BB138" s="2"/>
      <c r="BC138" s="2"/>
      <c r="BD138" s="2"/>
      <c r="BE138" s="2"/>
      <c r="BF138" s="2"/>
      <c r="BG138" s="4"/>
      <c r="BH138" s="5"/>
      <c r="BI138" s="1"/>
      <c r="BJ138" s="12">
        <f>BJ113</f>
        <v>-7.316E-4</v>
      </c>
      <c r="BK138" s="13">
        <f>(1-BJ$7)*BJ136*BJ138</f>
        <v>0</v>
      </c>
      <c r="BL138" s="1"/>
      <c r="BM138" s="2"/>
      <c r="BN138" s="2"/>
      <c r="BO138" s="2"/>
      <c r="BP138" s="2"/>
      <c r="BQ138" s="2"/>
      <c r="BR138" s="2"/>
      <c r="BS138" s="2"/>
      <c r="BT138" s="2"/>
      <c r="BU138" s="2"/>
      <c r="BV138" s="4"/>
      <c r="BW138" s="5"/>
    </row>
    <row r="139" spans="1:75" x14ac:dyDescent="0.3">
      <c r="A139" s="14" t="s">
        <v>14</v>
      </c>
      <c r="B139" s="15"/>
      <c r="C139" s="13">
        <f>C$8+C135+C137+C138</f>
        <v>-3.0968620000000002</v>
      </c>
      <c r="D139" s="1"/>
      <c r="E139" s="2"/>
      <c r="F139" s="15" t="s">
        <v>15</v>
      </c>
      <c r="G139" s="15" t="s">
        <v>16</v>
      </c>
      <c r="H139" s="15" t="s">
        <v>17</v>
      </c>
      <c r="I139" s="2"/>
      <c r="J139" s="32"/>
      <c r="K139" s="2"/>
      <c r="L139" s="2"/>
      <c r="M139" s="2"/>
      <c r="N139" s="4"/>
      <c r="O139" s="5"/>
      <c r="P139" s="14" t="s">
        <v>14</v>
      </c>
      <c r="Q139" s="15"/>
      <c r="R139" s="13">
        <f>R$8+R135+R137+R138</f>
        <v>-3.0672120999999999</v>
      </c>
      <c r="S139" s="1"/>
      <c r="T139" s="2"/>
      <c r="U139" s="15" t="s">
        <v>15</v>
      </c>
      <c r="V139" s="15" t="s">
        <v>16</v>
      </c>
      <c r="W139" s="15" t="s">
        <v>17</v>
      </c>
      <c r="X139" s="2"/>
      <c r="Y139" s="2"/>
      <c r="Z139" s="2"/>
      <c r="AA139" s="2"/>
      <c r="AB139" s="2"/>
      <c r="AC139" s="4"/>
      <c r="AD139" s="5"/>
      <c r="AE139" s="14" t="s">
        <v>14</v>
      </c>
      <c r="AF139" s="15"/>
      <c r="AG139" s="13">
        <f>AG$8+AG135+AG137+AG138</f>
        <v>-3.0140677999999994</v>
      </c>
      <c r="AH139" s="1"/>
      <c r="AI139" s="2"/>
      <c r="AJ139" s="15" t="s">
        <v>15</v>
      </c>
      <c r="AK139" s="15" t="s">
        <v>16</v>
      </c>
      <c r="AL139" s="15" t="s">
        <v>17</v>
      </c>
      <c r="AM139" s="2"/>
      <c r="AN139" s="2"/>
      <c r="AO139" s="2"/>
      <c r="AP139" s="2"/>
      <c r="AQ139" s="2"/>
      <c r="AR139" s="4"/>
      <c r="AS139" s="5"/>
      <c r="AT139" s="14" t="s">
        <v>14</v>
      </c>
      <c r="AU139" s="15"/>
      <c r="AV139" s="13">
        <f>AV$8+AV135+AV137+AV138</f>
        <v>-2.9618805000000008</v>
      </c>
      <c r="AW139" s="1"/>
      <c r="AX139" s="2"/>
      <c r="AY139" s="15" t="s">
        <v>15</v>
      </c>
      <c r="AZ139" s="15" t="s">
        <v>16</v>
      </c>
      <c r="BA139" s="15" t="s">
        <v>17</v>
      </c>
      <c r="BB139" s="2"/>
      <c r="BC139" s="2"/>
      <c r="BD139" s="2"/>
      <c r="BE139" s="2"/>
      <c r="BF139" s="2"/>
      <c r="BG139" s="4"/>
      <c r="BH139" s="5"/>
      <c r="BI139" s="14" t="s">
        <v>14</v>
      </c>
      <c r="BJ139" s="15"/>
      <c r="BK139" s="13">
        <f>BK$8+BK135+BK137+BK138</f>
        <v>-2.9834879000000005</v>
      </c>
      <c r="BL139" s="1"/>
      <c r="BM139" s="2"/>
      <c r="BN139" s="15" t="s">
        <v>15</v>
      </c>
      <c r="BO139" s="15" t="s">
        <v>16</v>
      </c>
      <c r="BP139" s="15" t="s">
        <v>17</v>
      </c>
      <c r="BQ139" s="2"/>
      <c r="BR139" s="2"/>
      <c r="BS139" s="2"/>
      <c r="BT139" s="2"/>
      <c r="BU139" s="2"/>
      <c r="BV139" s="4"/>
      <c r="BW139" s="5"/>
    </row>
    <row r="140" spans="1:75" x14ac:dyDescent="0.3">
      <c r="A140" s="9" t="s">
        <v>18</v>
      </c>
      <c r="B140" s="2" t="s">
        <v>19</v>
      </c>
      <c r="C140" s="2" t="s">
        <v>20</v>
      </c>
      <c r="D140" s="1" t="s">
        <v>21</v>
      </c>
      <c r="E140" s="2" t="s">
        <v>22</v>
      </c>
      <c r="F140" s="15" t="s">
        <v>23</v>
      </c>
      <c r="G140" s="15" t="s">
        <v>23</v>
      </c>
      <c r="H140" s="15" t="s">
        <v>23</v>
      </c>
      <c r="I140" s="2" t="s">
        <v>24</v>
      </c>
      <c r="J140" s="35" t="s">
        <v>25</v>
      </c>
      <c r="K140" s="16" t="s">
        <v>26</v>
      </c>
      <c r="L140" s="2"/>
      <c r="M140" s="2"/>
      <c r="N140" s="4"/>
      <c r="O140" s="5"/>
      <c r="P140" s="9" t="s">
        <v>18</v>
      </c>
      <c r="Q140" s="2" t="s">
        <v>19</v>
      </c>
      <c r="R140" s="2" t="s">
        <v>20</v>
      </c>
      <c r="S140" s="1" t="s">
        <v>21</v>
      </c>
      <c r="T140" s="2" t="s">
        <v>22</v>
      </c>
      <c r="U140" s="15" t="s">
        <v>23</v>
      </c>
      <c r="V140" s="15" t="s">
        <v>23</v>
      </c>
      <c r="W140" s="15" t="s">
        <v>23</v>
      </c>
      <c r="X140" s="2" t="s">
        <v>24</v>
      </c>
      <c r="Y140" s="16" t="s">
        <v>25</v>
      </c>
      <c r="Z140" s="16" t="s">
        <v>26</v>
      </c>
      <c r="AA140" s="2"/>
      <c r="AB140" s="2"/>
      <c r="AC140" s="4"/>
      <c r="AD140" s="5"/>
      <c r="AE140" s="9" t="s">
        <v>18</v>
      </c>
      <c r="AF140" s="2" t="s">
        <v>19</v>
      </c>
      <c r="AG140" s="2" t="s">
        <v>20</v>
      </c>
      <c r="AH140" s="1" t="s">
        <v>21</v>
      </c>
      <c r="AI140" s="2" t="s">
        <v>22</v>
      </c>
      <c r="AJ140" s="15" t="s">
        <v>23</v>
      </c>
      <c r="AK140" s="15" t="s">
        <v>23</v>
      </c>
      <c r="AL140" s="15" t="s">
        <v>23</v>
      </c>
      <c r="AM140" s="2" t="s">
        <v>24</v>
      </c>
      <c r="AN140" s="16" t="s">
        <v>25</v>
      </c>
      <c r="AO140" s="16" t="s">
        <v>26</v>
      </c>
      <c r="AP140" s="2"/>
      <c r="AQ140" s="2"/>
      <c r="AR140" s="4"/>
      <c r="AS140" s="5"/>
      <c r="AT140" s="9" t="s">
        <v>18</v>
      </c>
      <c r="AU140" s="2" t="s">
        <v>19</v>
      </c>
      <c r="AV140" s="2" t="s">
        <v>20</v>
      </c>
      <c r="AW140" s="1" t="s">
        <v>21</v>
      </c>
      <c r="AX140" s="2" t="s">
        <v>22</v>
      </c>
      <c r="AY140" s="15" t="s">
        <v>23</v>
      </c>
      <c r="AZ140" s="15" t="s">
        <v>23</v>
      </c>
      <c r="BA140" s="15" t="s">
        <v>23</v>
      </c>
      <c r="BB140" s="2" t="s">
        <v>24</v>
      </c>
      <c r="BC140" s="16" t="s">
        <v>25</v>
      </c>
      <c r="BD140" s="16" t="s">
        <v>26</v>
      </c>
      <c r="BE140" s="2"/>
      <c r="BF140" s="2"/>
      <c r="BG140" s="4"/>
      <c r="BH140" s="5"/>
      <c r="BI140" s="9" t="s">
        <v>18</v>
      </c>
      <c r="BJ140" s="2" t="s">
        <v>19</v>
      </c>
      <c r="BK140" s="2" t="s">
        <v>20</v>
      </c>
      <c r="BL140" s="1" t="s">
        <v>21</v>
      </c>
      <c r="BM140" s="2" t="s">
        <v>22</v>
      </c>
      <c r="BN140" s="15" t="s">
        <v>23</v>
      </c>
      <c r="BO140" s="15" t="s">
        <v>23</v>
      </c>
      <c r="BP140" s="15" t="s">
        <v>23</v>
      </c>
      <c r="BQ140" s="2" t="s">
        <v>24</v>
      </c>
      <c r="BR140" s="16" t="s">
        <v>25</v>
      </c>
      <c r="BS140" s="16" t="s">
        <v>26</v>
      </c>
      <c r="BT140" s="2"/>
      <c r="BU140" s="2"/>
      <c r="BV140" s="4"/>
      <c r="BW140" s="5"/>
    </row>
    <row r="141" spans="1:75" x14ac:dyDescent="0.3">
      <c r="A141" s="1"/>
      <c r="B141" s="2"/>
      <c r="C141" s="2"/>
      <c r="D141" s="1"/>
      <c r="E141" s="2"/>
      <c r="F141" s="25">
        <f>F116</f>
        <v>1.8E-5</v>
      </c>
      <c r="G141" s="26">
        <f>G116</f>
        <v>-7.3000000000000005E-8</v>
      </c>
      <c r="H141" s="25">
        <f>H116</f>
        <v>-2.33E-4</v>
      </c>
      <c r="I141" s="2"/>
      <c r="J141" s="32"/>
      <c r="K141" s="2"/>
      <c r="L141" s="2"/>
      <c r="M141" s="2"/>
      <c r="N141" s="4"/>
      <c r="O141" s="5"/>
      <c r="P141" s="1"/>
      <c r="Q141" s="2"/>
      <c r="R141" s="2"/>
      <c r="S141" s="1"/>
      <c r="T141" s="2"/>
      <c r="U141" s="25">
        <f>U116</f>
        <v>1.8E-5</v>
      </c>
      <c r="V141" s="26">
        <f>V116</f>
        <v>-7.3000000000000005E-8</v>
      </c>
      <c r="W141" s="25">
        <f>W116</f>
        <v>-2.33E-4</v>
      </c>
      <c r="X141" s="2"/>
      <c r="Y141" s="2"/>
      <c r="Z141" s="2"/>
      <c r="AA141" s="2"/>
      <c r="AB141" s="2"/>
      <c r="AC141" s="4"/>
      <c r="AD141" s="5"/>
      <c r="AE141" s="1"/>
      <c r="AF141" s="2"/>
      <c r="AG141" s="2"/>
      <c r="AH141" s="1"/>
      <c r="AI141" s="2"/>
      <c r="AJ141" s="25">
        <f>AJ116</f>
        <v>1.8E-5</v>
      </c>
      <c r="AK141" s="26">
        <f>AK116</f>
        <v>-7.3000000000000005E-8</v>
      </c>
      <c r="AL141" s="25">
        <f>AL116</f>
        <v>-2.33E-4</v>
      </c>
      <c r="AM141" s="2"/>
      <c r="AN141" s="2"/>
      <c r="AO141" s="2"/>
      <c r="AP141" s="2"/>
      <c r="AQ141" s="2"/>
      <c r="AR141" s="4"/>
      <c r="AS141" s="5"/>
      <c r="AT141" s="1"/>
      <c r="AU141" s="2"/>
      <c r="AV141" s="2"/>
      <c r="AW141" s="1"/>
      <c r="AX141" s="2"/>
      <c r="AY141" s="25">
        <f>AY116</f>
        <v>1.8E-5</v>
      </c>
      <c r="AZ141" s="26">
        <f>AZ116</f>
        <v>-7.3000000000000005E-8</v>
      </c>
      <c r="BA141" s="25">
        <f>BA116</f>
        <v>-2.33E-4</v>
      </c>
      <c r="BB141" s="2"/>
      <c r="BC141" s="2"/>
      <c r="BD141" s="2"/>
      <c r="BE141" s="2"/>
      <c r="BF141" s="2"/>
      <c r="BG141" s="4"/>
      <c r="BH141" s="5"/>
      <c r="BI141" s="1"/>
      <c r="BJ141" s="2"/>
      <c r="BK141" s="2"/>
      <c r="BL141" s="1"/>
      <c r="BM141" s="2"/>
      <c r="BN141" s="25">
        <f>BN116</f>
        <v>1.8E-5</v>
      </c>
      <c r="BO141" s="26">
        <f>BO116</f>
        <v>-7.3000000000000005E-8</v>
      </c>
      <c r="BP141" s="25">
        <f>BP116</f>
        <v>-2.33E-4</v>
      </c>
      <c r="BQ141" s="2"/>
      <c r="BR141" s="2"/>
      <c r="BS141" s="2"/>
      <c r="BT141" s="2"/>
      <c r="BU141" s="2"/>
      <c r="BV141" s="4"/>
      <c r="BW141" s="5"/>
    </row>
    <row r="142" spans="1:75" x14ac:dyDescent="0.3">
      <c r="A142" s="1">
        <v>0</v>
      </c>
      <c r="B142" s="2">
        <v>4.5</v>
      </c>
      <c r="C142" s="2">
        <f>B142*B142</f>
        <v>20.25</v>
      </c>
      <c r="D142" s="17">
        <f>LN(B142)</f>
        <v>1.5040773967762742</v>
      </c>
      <c r="E142" s="27">
        <f>E117</f>
        <v>-4.3472770000000001</v>
      </c>
      <c r="F142" s="12">
        <f>F$16*B142*$AF136</f>
        <v>8.5130999999999998E-2</v>
      </c>
      <c r="G142" s="12">
        <f>G$16*C142*$AF136</f>
        <v>-1.5536407500000003E-3</v>
      </c>
      <c r="H142" s="12">
        <f>H$16*D142*$AF136</f>
        <v>-0.3683229851547643</v>
      </c>
      <c r="I142" s="18">
        <f>C139+SUM(E142:H142)</f>
        <v>-7.7288846259047652</v>
      </c>
      <c r="J142" s="36">
        <f>EXP(I142)</f>
        <v>4.3993453513530711E-4</v>
      </c>
      <c r="K142" s="2">
        <v>1</v>
      </c>
      <c r="L142" s="2"/>
      <c r="M142" s="2"/>
      <c r="N142" s="4"/>
      <c r="O142" s="5"/>
      <c r="P142" s="1">
        <v>0</v>
      </c>
      <c r="Q142" s="2">
        <v>4.5</v>
      </c>
      <c r="R142" s="2">
        <f>Q142*Q142</f>
        <v>20.25</v>
      </c>
      <c r="S142" s="17">
        <f>LN(Q142)</f>
        <v>1.5040773967762742</v>
      </c>
      <c r="T142" s="27">
        <f>T117</f>
        <v>-4.3472770000000001</v>
      </c>
      <c r="U142" s="12">
        <f>U$16*Q142*$B136</f>
        <v>8.5130999999999998E-2</v>
      </c>
      <c r="V142" s="12">
        <f>V$16*R142*$B136</f>
        <v>-1.5536407500000003E-3</v>
      </c>
      <c r="W142" s="12">
        <f>W$16*S142*$B136</f>
        <v>-0.3683229851547643</v>
      </c>
      <c r="X142" s="18">
        <f>R139+SUM(T142:W142)</f>
        <v>-7.6992347259047644</v>
      </c>
      <c r="Y142" s="13">
        <f>EXP(X142)</f>
        <v>4.5317385243117103E-4</v>
      </c>
      <c r="Z142" s="2">
        <v>1</v>
      </c>
      <c r="AA142" s="2"/>
      <c r="AB142" s="2"/>
      <c r="AC142" s="4"/>
      <c r="AD142" s="5"/>
      <c r="AE142" s="1">
        <v>0</v>
      </c>
      <c r="AF142" s="2">
        <v>4.5</v>
      </c>
      <c r="AG142" s="2">
        <f>AF142*AF142</f>
        <v>20.25</v>
      </c>
      <c r="AH142" s="17">
        <f>LN(AF142)</f>
        <v>1.5040773967762742</v>
      </c>
      <c r="AI142" s="27">
        <f>AI117</f>
        <v>-4.3472770000000001</v>
      </c>
      <c r="AJ142" s="12">
        <f>AJ$16*AF142*$B136</f>
        <v>8.5130999999999998E-2</v>
      </c>
      <c r="AK142" s="12">
        <f>AK$16*AG142*$B136</f>
        <v>-1.5536407500000003E-3</v>
      </c>
      <c r="AL142" s="12">
        <f>AL$16*AH142*$B136</f>
        <v>-0.3683229851547643</v>
      </c>
      <c r="AM142" s="18">
        <f>AG139+SUM(AI142:AL142)</f>
        <v>-7.646090425904764</v>
      </c>
      <c r="AN142" s="13">
        <f>EXP(AM142)</f>
        <v>4.7790890167549569E-4</v>
      </c>
      <c r="AO142" s="2">
        <v>1</v>
      </c>
      <c r="AP142" s="2"/>
      <c r="AQ142" s="2"/>
      <c r="AR142" s="4"/>
      <c r="AS142" s="5"/>
      <c r="AT142" s="1">
        <v>0</v>
      </c>
      <c r="AU142" s="2">
        <v>4.5</v>
      </c>
      <c r="AV142" s="2">
        <f>AU142*AU142</f>
        <v>20.25</v>
      </c>
      <c r="AW142" s="17">
        <f>LN(AU142)</f>
        <v>1.5040773967762742</v>
      </c>
      <c r="AX142" s="27">
        <f>AX117</f>
        <v>-4.3472770000000001</v>
      </c>
      <c r="AY142" s="12">
        <f>AY$16*AU142*$B136</f>
        <v>8.5130999999999998E-2</v>
      </c>
      <c r="AZ142" s="12">
        <f>AZ$16*AV142*$B136</f>
        <v>-1.5536407500000003E-3</v>
      </c>
      <c r="BA142" s="12">
        <f>BA$16*AW142*$B136</f>
        <v>-0.3683229851547643</v>
      </c>
      <c r="BB142" s="18">
        <f>AV139+SUM(AX142:BA142)</f>
        <v>-7.5939031259047649</v>
      </c>
      <c r="BC142" s="13">
        <f>EXP(BB142)</f>
        <v>5.0351194311174343E-4</v>
      </c>
      <c r="BD142" s="2">
        <v>1</v>
      </c>
      <c r="BE142" s="2"/>
      <c r="BF142" s="2"/>
      <c r="BG142" s="4"/>
      <c r="BH142" s="5"/>
      <c r="BI142" s="1">
        <v>0</v>
      </c>
      <c r="BJ142" s="2">
        <v>4.5</v>
      </c>
      <c r="BK142" s="2">
        <f>BJ142*BJ142</f>
        <v>20.25</v>
      </c>
      <c r="BL142" s="17">
        <f>LN(BJ142)</f>
        <v>1.5040773967762742</v>
      </c>
      <c r="BM142" s="27">
        <f>BM117</f>
        <v>-4.3472770000000001</v>
      </c>
      <c r="BN142" s="12">
        <f>BN$16*BJ142*$B136</f>
        <v>8.5130999999999998E-2</v>
      </c>
      <c r="BO142" s="12">
        <f>BO$16*BK142*$B136</f>
        <v>-1.5536407500000003E-3</v>
      </c>
      <c r="BP142" s="12">
        <f>BP$16*BL142*$B136</f>
        <v>-0.3683229851547643</v>
      </c>
      <c r="BQ142" s="18">
        <f>BK139+SUM(BM142:BP142)</f>
        <v>-7.6155105259047655</v>
      </c>
      <c r="BR142" s="13">
        <f>EXP(BQ142)</f>
        <v>4.927490568905486E-4</v>
      </c>
      <c r="BS142" s="2">
        <v>1</v>
      </c>
      <c r="BT142" s="2"/>
      <c r="BU142" s="2"/>
      <c r="BV142" s="4"/>
      <c r="BW142" s="5"/>
    </row>
    <row r="143" spans="1:75" x14ac:dyDescent="0.3">
      <c r="A143" s="1">
        <v>9</v>
      </c>
      <c r="B143" s="2">
        <v>13.5</v>
      </c>
      <c r="C143" s="2">
        <f t="shared" ref="C143:C157" si="187">B143*B143</f>
        <v>182.25</v>
      </c>
      <c r="D143" s="17">
        <f t="shared" ref="D143:D157" si="188">LN(B143)</f>
        <v>2.6026896854443837</v>
      </c>
      <c r="E143" s="27">
        <f t="shared" ref="E143:E157" si="189">E118</f>
        <v>-1.180917</v>
      </c>
      <c r="F143" s="12">
        <f>F$16*B143*$AF136</f>
        <v>0.25539299999999998</v>
      </c>
      <c r="G143" s="12">
        <f>G$16*C143*$AF136</f>
        <v>-1.398276675E-2</v>
      </c>
      <c r="H143" s="12">
        <f>H$16*D143*$AF136</f>
        <v>-0.63735445824067705</v>
      </c>
      <c r="I143" s="18">
        <f>C139+SUM(E143:H143)</f>
        <v>-4.6737232249906775</v>
      </c>
      <c r="J143" s="36">
        <f t="shared" ref="J143:J157" si="190">EXP(I143)</f>
        <v>9.337439339431982E-3</v>
      </c>
      <c r="K143" s="18">
        <f t="shared" ref="K143:K157" si="191">K142*(1-(J142*($AE143-$AE142)/(1+J142*($AE143-$AE142)/2)))</f>
        <v>0.99604841216359263</v>
      </c>
      <c r="L143" s="2"/>
      <c r="M143" s="2"/>
      <c r="N143" s="4"/>
      <c r="O143" s="5"/>
      <c r="P143" s="1">
        <v>9</v>
      </c>
      <c r="Q143" s="2">
        <v>13.5</v>
      </c>
      <c r="R143" s="2">
        <f t="shared" ref="R143:R157" si="192">Q143*Q143</f>
        <v>182.25</v>
      </c>
      <c r="S143" s="17">
        <f t="shared" ref="S143:S157" si="193">LN(Q143)</f>
        <v>2.6026896854443837</v>
      </c>
      <c r="T143" s="27">
        <f t="shared" ref="T143:T157" si="194">T118</f>
        <v>-1.180917</v>
      </c>
      <c r="U143" s="12">
        <f>U$16*Q143*$B136</f>
        <v>0.25539299999999998</v>
      </c>
      <c r="V143" s="12">
        <f>V$16*R143*$B136</f>
        <v>-1.398276675E-2</v>
      </c>
      <c r="W143" s="12">
        <f>W$16*S143*$B136</f>
        <v>-0.63735445824067705</v>
      </c>
      <c r="X143" s="18">
        <f>R139+SUM(T143:W143)</f>
        <v>-4.6440733249906767</v>
      </c>
      <c r="Y143" s="13">
        <f t="shared" ref="Y143:Y157" si="195">EXP(X143)</f>
        <v>9.6184386979106251E-3</v>
      </c>
      <c r="Z143" s="18">
        <f>Z142*(1-(Y142*($A143-$A142)/(1+Y142*($A143-$A142)/2)))</f>
        <v>0.99592973574611499</v>
      </c>
      <c r="AA143" s="2"/>
      <c r="AB143" s="2"/>
      <c r="AC143" s="4"/>
      <c r="AD143" s="5"/>
      <c r="AE143" s="1">
        <v>9</v>
      </c>
      <c r="AF143" s="2">
        <v>13.5</v>
      </c>
      <c r="AG143" s="2">
        <f t="shared" ref="AG143:AG157" si="196">AF143*AF143</f>
        <v>182.25</v>
      </c>
      <c r="AH143" s="17">
        <f t="shared" ref="AH143:AH157" si="197">LN(AF143)</f>
        <v>2.6026896854443837</v>
      </c>
      <c r="AI143" s="27">
        <f t="shared" ref="AI143:AI157" si="198">AI118</f>
        <v>-1.180917</v>
      </c>
      <c r="AJ143" s="12">
        <f>AJ$16*AF143*$B136</f>
        <v>0.25539299999999998</v>
      </c>
      <c r="AK143" s="12">
        <f>AK$16*AG143*$B136</f>
        <v>-1.398276675E-2</v>
      </c>
      <c r="AL143" s="12">
        <f>AL$16*AH143*$B136</f>
        <v>-0.63735445824067705</v>
      </c>
      <c r="AM143" s="18">
        <f>AG139+SUM(AI143:AL143)</f>
        <v>-4.5909290249906762</v>
      </c>
      <c r="AN143" s="13">
        <f t="shared" ref="AN143:AN157" si="199">EXP(AM143)</f>
        <v>1.0143430494259847E-2</v>
      </c>
      <c r="AO143" s="18">
        <f>AO142*(1-(AN142*($A143-$A142)/(1+AN142*($A143-$A142)/2)))</f>
        <v>0.99570805010968211</v>
      </c>
      <c r="AP143" s="2"/>
      <c r="AQ143" s="2"/>
      <c r="AR143" s="4"/>
      <c r="AS143" s="5"/>
      <c r="AT143" s="1">
        <v>9</v>
      </c>
      <c r="AU143" s="2">
        <v>13.5</v>
      </c>
      <c r="AV143" s="2">
        <f t="shared" ref="AV143:AV157" si="200">AU143*AU143</f>
        <v>182.25</v>
      </c>
      <c r="AW143" s="17">
        <f t="shared" ref="AW143:AW157" si="201">LN(AU143)</f>
        <v>2.6026896854443837</v>
      </c>
      <c r="AX143" s="27">
        <f t="shared" ref="AX143:AX157" si="202">AX118</f>
        <v>-1.180917</v>
      </c>
      <c r="AY143" s="12">
        <f>AY$16*AU143*$B136</f>
        <v>0.25539299999999998</v>
      </c>
      <c r="AZ143" s="12">
        <f>AZ$16*AV143*$B136</f>
        <v>-1.398276675E-2</v>
      </c>
      <c r="BA143" s="12">
        <f>BA$16*AW143*$B136</f>
        <v>-0.63735445824067705</v>
      </c>
      <c r="BB143" s="18">
        <f>AV139+SUM(AX143:BA143)</f>
        <v>-4.5387417249906781</v>
      </c>
      <c r="BC143" s="13">
        <f t="shared" ref="BC143:BC157" si="203">EXP(BB143)</f>
        <v>1.0686845087166027E-2</v>
      </c>
      <c r="BD143" s="18">
        <f>BD142*(1-(BC142*($A143-$A142)/(1+BC142*($A143-$A142)/2)))</f>
        <v>0.99547863703313266</v>
      </c>
      <c r="BE143" s="2"/>
      <c r="BF143" s="2"/>
      <c r="BG143" s="4"/>
      <c r="BH143" s="5"/>
      <c r="BI143" s="1">
        <v>9</v>
      </c>
      <c r="BJ143" s="2">
        <v>13.5</v>
      </c>
      <c r="BK143" s="2">
        <f t="shared" ref="BK143:BK157" si="204">BJ143*BJ143</f>
        <v>182.25</v>
      </c>
      <c r="BL143" s="17">
        <f t="shared" ref="BL143:BL157" si="205">LN(BJ143)</f>
        <v>2.6026896854443837</v>
      </c>
      <c r="BM143" s="27">
        <f t="shared" ref="BM143:BM157" si="206">BM118</f>
        <v>-1.180917</v>
      </c>
      <c r="BN143" s="12">
        <f>BN$16*BJ143*$B136</f>
        <v>0.25539299999999998</v>
      </c>
      <c r="BO143" s="12">
        <f>BO$16*BK143*$B136</f>
        <v>-1.398276675E-2</v>
      </c>
      <c r="BP143" s="12">
        <f>BP$16*BL143*$B136</f>
        <v>-0.63735445824067705</v>
      </c>
      <c r="BQ143" s="18">
        <f>BK139+SUM(BM143:BP143)</f>
        <v>-4.5603491249906778</v>
      </c>
      <c r="BR143" s="13">
        <f t="shared" ref="BR143:BR157" si="207">EXP(BQ143)</f>
        <v>1.0458407014722585E-2</v>
      </c>
      <c r="BS143" s="18">
        <f>BS142*(1-(BR142*($A143-$A142)/(1+BR142*($A143-$A142)/2)))</f>
        <v>0.99557507019792557</v>
      </c>
      <c r="BT143" s="2"/>
      <c r="BU143" s="2"/>
      <c r="BV143" s="4"/>
      <c r="BW143" s="5"/>
    </row>
    <row r="144" spans="1:75" x14ac:dyDescent="0.3">
      <c r="A144" s="1">
        <v>18</v>
      </c>
      <c r="B144" s="2">
        <v>21</v>
      </c>
      <c r="C144" s="2">
        <f t="shared" si="187"/>
        <v>441</v>
      </c>
      <c r="D144" s="17">
        <f t="shared" si="188"/>
        <v>3.044522437723423</v>
      </c>
      <c r="E144" s="27">
        <f t="shared" si="189"/>
        <v>-0.43470710000000001</v>
      </c>
      <c r="F144" s="12">
        <f>F$16*B144*$AF136</f>
        <v>0.39727800000000002</v>
      </c>
      <c r="G144" s="12">
        <f>G$16*C144*$AF136</f>
        <v>-3.3834843000000003E-2</v>
      </c>
      <c r="H144" s="12">
        <f>H$16*D144*$AF136</f>
        <v>-0.74555178811702494</v>
      </c>
      <c r="I144" s="18">
        <f>C139+SUM(E144:H144)</f>
        <v>-3.9136777311170254</v>
      </c>
      <c r="J144" s="36">
        <f t="shared" si="190"/>
        <v>1.9966932852296938E-2</v>
      </c>
      <c r="K144" s="18">
        <f t="shared" si="191"/>
        <v>0.91571886283715465</v>
      </c>
      <c r="L144" s="2"/>
      <c r="M144" s="2"/>
      <c r="N144" s="4"/>
      <c r="O144" s="5"/>
      <c r="P144" s="1">
        <v>18</v>
      </c>
      <c r="Q144" s="2">
        <v>21</v>
      </c>
      <c r="R144" s="2">
        <f t="shared" si="192"/>
        <v>441</v>
      </c>
      <c r="S144" s="17">
        <f t="shared" si="193"/>
        <v>3.044522437723423</v>
      </c>
      <c r="T144" s="27">
        <f t="shared" si="194"/>
        <v>-0.43470710000000001</v>
      </c>
      <c r="U144" s="12">
        <f>U$16*Q144*$B136</f>
        <v>0.39727800000000002</v>
      </c>
      <c r="V144" s="12">
        <f>V$16*R144*$B136</f>
        <v>-3.3834843000000003E-2</v>
      </c>
      <c r="W144" s="12">
        <f>W$16*S144*$B136</f>
        <v>-0.74555178811702494</v>
      </c>
      <c r="X144" s="18">
        <f>R139+SUM(T144:W144)</f>
        <v>-3.8840278311170247</v>
      </c>
      <c r="Y144" s="13">
        <f t="shared" si="195"/>
        <v>2.0567814434315643E-2</v>
      </c>
      <c r="Z144" s="18">
        <f t="shared" ref="Z144:Z157" si="208">Z143*(1-(Y143*($A144-$A143)/(1+Y143*($A144-$A143)/2)))</f>
        <v>0.91329290170085387</v>
      </c>
      <c r="AA144" s="2"/>
      <c r="AB144" s="2"/>
      <c r="AC144" s="4"/>
      <c r="AD144" s="5"/>
      <c r="AE144" s="1">
        <v>18</v>
      </c>
      <c r="AF144" s="2">
        <v>21</v>
      </c>
      <c r="AG144" s="2">
        <f t="shared" si="196"/>
        <v>441</v>
      </c>
      <c r="AH144" s="17">
        <f t="shared" si="197"/>
        <v>3.044522437723423</v>
      </c>
      <c r="AI144" s="27">
        <f t="shared" si="198"/>
        <v>-0.43470710000000001</v>
      </c>
      <c r="AJ144" s="12">
        <f>AJ$16*AF144*$B136</f>
        <v>0.39727800000000002</v>
      </c>
      <c r="AK144" s="12">
        <f>AK$16*AG144*$B136</f>
        <v>-3.3834843000000003E-2</v>
      </c>
      <c r="AL144" s="12">
        <f>AL$16*AH144*$B136</f>
        <v>-0.74555178811702494</v>
      </c>
      <c r="AM144" s="18">
        <f>AG139+SUM(AI144:AL144)</f>
        <v>-3.8308835311170242</v>
      </c>
      <c r="AN144" s="13">
        <f t="shared" si="199"/>
        <v>2.1690442979964576E-2</v>
      </c>
      <c r="AO144" s="18">
        <f t="shared" ref="AO144:AO157" si="209">AO143*(1-(AN143*($A144-$A143)/(1+AN143*($A144-$A143)/2)))</f>
        <v>0.90877699742793472</v>
      </c>
      <c r="AP144" s="2"/>
      <c r="AQ144" s="2"/>
      <c r="AR144" s="4"/>
      <c r="AS144" s="5"/>
      <c r="AT144" s="1">
        <v>18</v>
      </c>
      <c r="AU144" s="2">
        <v>21</v>
      </c>
      <c r="AV144" s="2">
        <f t="shared" si="200"/>
        <v>441</v>
      </c>
      <c r="AW144" s="17">
        <f t="shared" si="201"/>
        <v>3.044522437723423</v>
      </c>
      <c r="AX144" s="27">
        <f t="shared" si="202"/>
        <v>-0.43470710000000001</v>
      </c>
      <c r="AY144" s="12">
        <f>AY$16*AU144*$B136</f>
        <v>0.39727800000000002</v>
      </c>
      <c r="AZ144" s="12">
        <f>AZ$16*AV144*$B136</f>
        <v>-3.3834843000000003E-2</v>
      </c>
      <c r="BA144" s="12">
        <f>BA$16*AW144*$B136</f>
        <v>-0.74555178811702494</v>
      </c>
      <c r="BB144" s="18">
        <f>AV139+SUM(AX144:BA144)</f>
        <v>-3.778696231117026</v>
      </c>
      <c r="BC144" s="13">
        <f t="shared" si="203"/>
        <v>2.2852466345588497E-2</v>
      </c>
      <c r="BD144" s="18">
        <f t="shared" ref="BD144:BD157" si="210">BD143*(1-(BC143*($A144-$A143)/(1+BC143*($A144-$A143)/2)))</f>
        <v>0.90412516501545104</v>
      </c>
      <c r="BE144" s="2"/>
      <c r="BF144" s="2"/>
      <c r="BG144" s="4"/>
      <c r="BH144" s="5"/>
      <c r="BI144" s="1">
        <v>18</v>
      </c>
      <c r="BJ144" s="2">
        <v>21</v>
      </c>
      <c r="BK144" s="2">
        <f t="shared" si="204"/>
        <v>441</v>
      </c>
      <c r="BL144" s="17">
        <f t="shared" si="205"/>
        <v>3.044522437723423</v>
      </c>
      <c r="BM144" s="27">
        <f t="shared" si="206"/>
        <v>-0.43470710000000001</v>
      </c>
      <c r="BN144" s="12">
        <f>BN$16*BJ144*$B136</f>
        <v>0.39727800000000002</v>
      </c>
      <c r="BO144" s="12">
        <f>BO$16*BK144*$B136</f>
        <v>-3.3834843000000003E-2</v>
      </c>
      <c r="BP144" s="12">
        <f>BP$16*BL144*$B136</f>
        <v>-0.74555178811702494</v>
      </c>
      <c r="BQ144" s="18">
        <f>BK139+SUM(BM144:BP144)</f>
        <v>-3.8003036311170257</v>
      </c>
      <c r="BR144" s="13">
        <f t="shared" si="207"/>
        <v>2.23639804248153E-2</v>
      </c>
      <c r="BS144" s="18">
        <f t="shared" ref="BS144:BS157" si="211">BS143*(1-(BR143*($A144-$A143)/(1+BR143*($A144-$A143)/2)))</f>
        <v>0.90607789690948681</v>
      </c>
      <c r="BT144" s="2"/>
      <c r="BU144" s="2"/>
      <c r="BV144" s="4"/>
      <c r="BW144" s="5"/>
    </row>
    <row r="145" spans="1:75" x14ac:dyDescent="0.3">
      <c r="A145" s="1">
        <v>24</v>
      </c>
      <c r="B145" s="2">
        <v>27</v>
      </c>
      <c r="C145" s="2">
        <f t="shared" si="187"/>
        <v>729</v>
      </c>
      <c r="D145" s="17">
        <f t="shared" si="188"/>
        <v>3.2958368660043291</v>
      </c>
      <c r="E145" s="27">
        <f t="shared" si="189"/>
        <v>-6.1226099999999999E-2</v>
      </c>
      <c r="F145" s="12">
        <f>F$16*B145*$AF136</f>
        <v>0.51078599999999996</v>
      </c>
      <c r="G145" s="12">
        <f>G$16*C145*$AF136</f>
        <v>-5.5931067000000001E-2</v>
      </c>
      <c r="H145" s="12">
        <f>H$16*D145*$AF136</f>
        <v>-0.80709441925773806</v>
      </c>
      <c r="I145" s="18">
        <f>C139+SUM(E145:H145)</f>
        <v>-3.5103275862577386</v>
      </c>
      <c r="J145" s="36">
        <f t="shared" si="190"/>
        <v>2.9887122222592984E-2</v>
      </c>
      <c r="K145" s="18">
        <f t="shared" si="191"/>
        <v>0.81221428729152301</v>
      </c>
      <c r="L145" s="2"/>
      <c r="M145" s="2"/>
      <c r="N145" s="4"/>
      <c r="O145" s="5"/>
      <c r="P145" s="1">
        <v>24</v>
      </c>
      <c r="Q145" s="2">
        <v>27</v>
      </c>
      <c r="R145" s="2">
        <f t="shared" si="192"/>
        <v>729</v>
      </c>
      <c r="S145" s="17">
        <f t="shared" si="193"/>
        <v>3.2958368660043291</v>
      </c>
      <c r="T145" s="27">
        <f t="shared" si="194"/>
        <v>-6.1226099999999999E-2</v>
      </c>
      <c r="U145" s="12">
        <f>U$16*Q145*$B136</f>
        <v>0.51078599999999996</v>
      </c>
      <c r="V145" s="12">
        <f>V$16*R145*$B136</f>
        <v>-5.5931067000000001E-2</v>
      </c>
      <c r="W145" s="12">
        <f>W$16*S145*$B136</f>
        <v>-0.80709441925773806</v>
      </c>
      <c r="X145" s="18">
        <f>R139+SUM(T145:W145)</f>
        <v>-3.4806776862577378</v>
      </c>
      <c r="Y145" s="13">
        <f t="shared" si="195"/>
        <v>3.0786540346345138E-2</v>
      </c>
      <c r="Z145" s="18">
        <f t="shared" si="208"/>
        <v>0.80713648460613663</v>
      </c>
      <c r="AA145" s="2"/>
      <c r="AB145" s="2"/>
      <c r="AC145" s="4"/>
      <c r="AD145" s="5"/>
      <c r="AE145" s="1">
        <v>24</v>
      </c>
      <c r="AF145" s="2">
        <v>27</v>
      </c>
      <c r="AG145" s="2">
        <f t="shared" si="196"/>
        <v>729</v>
      </c>
      <c r="AH145" s="17">
        <f t="shared" si="197"/>
        <v>3.2958368660043291</v>
      </c>
      <c r="AI145" s="27">
        <f t="shared" si="198"/>
        <v>-6.1226099999999999E-2</v>
      </c>
      <c r="AJ145" s="12">
        <f>AJ$16*AF145*$B136</f>
        <v>0.51078599999999996</v>
      </c>
      <c r="AK145" s="12">
        <f>AK$16*AG145*$B136</f>
        <v>-5.5931067000000001E-2</v>
      </c>
      <c r="AL145" s="12">
        <f>AL$16*AH145*$B136</f>
        <v>-0.80709441925773806</v>
      </c>
      <c r="AM145" s="18">
        <f>AG139+SUM(AI145:AL145)</f>
        <v>-3.4275333862577373</v>
      </c>
      <c r="AN145" s="13">
        <f t="shared" si="199"/>
        <v>3.2466925451187199E-2</v>
      </c>
      <c r="AO145" s="18">
        <f t="shared" si="209"/>
        <v>0.79773217756314363</v>
      </c>
      <c r="AP145" s="2"/>
      <c r="AQ145" s="2"/>
      <c r="AR145" s="4"/>
      <c r="AS145" s="5"/>
      <c r="AT145" s="1">
        <v>24</v>
      </c>
      <c r="AU145" s="2">
        <v>27</v>
      </c>
      <c r="AV145" s="2">
        <f t="shared" si="200"/>
        <v>729</v>
      </c>
      <c r="AW145" s="17">
        <f t="shared" si="201"/>
        <v>3.2958368660043291</v>
      </c>
      <c r="AX145" s="27">
        <f t="shared" si="202"/>
        <v>-6.1226099999999999E-2</v>
      </c>
      <c r="AY145" s="12">
        <f>AY$16*AU145*$B136</f>
        <v>0.51078599999999996</v>
      </c>
      <c r="AZ145" s="12">
        <f>AZ$16*AV145*$B136</f>
        <v>-5.5931067000000001E-2</v>
      </c>
      <c r="BA145" s="12">
        <f>BA$16*AW145*$B136</f>
        <v>-0.80709441925773806</v>
      </c>
      <c r="BB145" s="18">
        <f>AV139+SUM(AX145:BA145)</f>
        <v>-3.3753460862577391</v>
      </c>
      <c r="BC145" s="13">
        <f t="shared" si="203"/>
        <v>3.4206277940165786E-2</v>
      </c>
      <c r="BD145" s="18">
        <f t="shared" si="210"/>
        <v>0.7881099284488039</v>
      </c>
      <c r="BE145" s="2"/>
      <c r="BF145" s="2"/>
      <c r="BG145" s="4"/>
      <c r="BH145" s="5"/>
      <c r="BI145" s="1">
        <v>24</v>
      </c>
      <c r="BJ145" s="2">
        <v>27</v>
      </c>
      <c r="BK145" s="2">
        <f t="shared" si="204"/>
        <v>729</v>
      </c>
      <c r="BL145" s="17">
        <f t="shared" si="205"/>
        <v>3.2958368660043291</v>
      </c>
      <c r="BM145" s="27">
        <f t="shared" si="206"/>
        <v>-6.1226099999999999E-2</v>
      </c>
      <c r="BN145" s="12">
        <f>BN$16*BJ145*$B136</f>
        <v>0.51078599999999996</v>
      </c>
      <c r="BO145" s="12">
        <f>BO$16*BK145*$B136</f>
        <v>-5.5931067000000001E-2</v>
      </c>
      <c r="BP145" s="12">
        <f>BP$16*BL145*$B136</f>
        <v>-0.80709441925773806</v>
      </c>
      <c r="BQ145" s="18">
        <f>BK139+SUM(BM145:BP145)</f>
        <v>-3.3969534862577389</v>
      </c>
      <c r="BR145" s="13">
        <f t="shared" si="207"/>
        <v>3.3475097116042123E-2</v>
      </c>
      <c r="BS145" s="18">
        <f t="shared" si="211"/>
        <v>0.79214108847117815</v>
      </c>
      <c r="BT145" s="2"/>
      <c r="BU145" s="2"/>
      <c r="BV145" s="4"/>
      <c r="BW145" s="5"/>
    </row>
    <row r="146" spans="1:75" x14ac:dyDescent="0.3">
      <c r="A146" s="1">
        <v>30</v>
      </c>
      <c r="B146" s="2">
        <v>33</v>
      </c>
      <c r="C146" s="2">
        <f t="shared" si="187"/>
        <v>1089</v>
      </c>
      <c r="D146" s="17">
        <f t="shared" si="188"/>
        <v>3.4965075614664802</v>
      </c>
      <c r="E146" s="27">
        <f t="shared" si="189"/>
        <v>-3.24476E-2</v>
      </c>
      <c r="F146" s="12">
        <f>F$16*B146*$AF136</f>
        <v>0.62429400000000002</v>
      </c>
      <c r="G146" s="12">
        <f>G$16*C146*$AF136</f>
        <v>-8.3551346999999998E-2</v>
      </c>
      <c r="H146" s="12">
        <f>H$16*D146*$AF136</f>
        <v>-0.85623526117459603</v>
      </c>
      <c r="I146" s="18">
        <f>C139+SUM(E146:H146)</f>
        <v>-3.4448022081745964</v>
      </c>
      <c r="J146" s="36">
        <f t="shared" si="190"/>
        <v>3.191107316785536E-2</v>
      </c>
      <c r="K146" s="18">
        <f t="shared" si="191"/>
        <v>0.67855029726065141</v>
      </c>
      <c r="L146" s="2"/>
      <c r="M146" s="2"/>
      <c r="N146" s="4"/>
      <c r="O146" s="5"/>
      <c r="P146" s="1">
        <v>30</v>
      </c>
      <c r="Q146" s="2">
        <v>33</v>
      </c>
      <c r="R146" s="2">
        <f t="shared" si="192"/>
        <v>1089</v>
      </c>
      <c r="S146" s="17">
        <f t="shared" si="193"/>
        <v>3.4965075614664802</v>
      </c>
      <c r="T146" s="27">
        <f t="shared" si="194"/>
        <v>-3.24476E-2</v>
      </c>
      <c r="U146" s="12">
        <f>U$16*Q146*$B136</f>
        <v>0.62429400000000002</v>
      </c>
      <c r="V146" s="12">
        <f>V$16*R146*$B136</f>
        <v>-8.3551346999999998E-2</v>
      </c>
      <c r="W146" s="12">
        <f>W$16*S146*$B136</f>
        <v>-0.85623526117459603</v>
      </c>
      <c r="X146" s="18">
        <f>R139+SUM(T146:W146)</f>
        <v>-3.415152308174596</v>
      </c>
      <c r="Y146" s="13">
        <f t="shared" si="195"/>
        <v>3.2871399737331934E-2</v>
      </c>
      <c r="Z146" s="18">
        <f t="shared" si="208"/>
        <v>0.67064879610279504</v>
      </c>
      <c r="AA146" s="2"/>
      <c r="AB146" s="2"/>
      <c r="AC146" s="4"/>
      <c r="AD146" s="5"/>
      <c r="AE146" s="1">
        <v>30</v>
      </c>
      <c r="AF146" s="2">
        <v>33</v>
      </c>
      <c r="AG146" s="2">
        <f t="shared" si="196"/>
        <v>1089</v>
      </c>
      <c r="AH146" s="17">
        <f t="shared" si="197"/>
        <v>3.4965075614664802</v>
      </c>
      <c r="AI146" s="27">
        <f t="shared" si="198"/>
        <v>-3.24476E-2</v>
      </c>
      <c r="AJ146" s="12">
        <f>AJ$16*AF146*$B136</f>
        <v>0.62429400000000002</v>
      </c>
      <c r="AK146" s="12">
        <f>AK$16*AG146*$B136</f>
        <v>-8.3551346999999998E-2</v>
      </c>
      <c r="AL146" s="12">
        <f>AL$16*AH146*$B136</f>
        <v>-0.85623526117459603</v>
      </c>
      <c r="AM146" s="18">
        <f>AG139+SUM(AI146:AL146)</f>
        <v>-3.3620080081745956</v>
      </c>
      <c r="AN146" s="13">
        <f t="shared" si="199"/>
        <v>3.466558024194584E-2</v>
      </c>
      <c r="AO146" s="18">
        <f t="shared" si="209"/>
        <v>0.6561253278303637</v>
      </c>
      <c r="AP146" s="2"/>
      <c r="AQ146" s="2"/>
      <c r="AR146" s="4"/>
      <c r="AS146" s="5"/>
      <c r="AT146" s="1">
        <v>30</v>
      </c>
      <c r="AU146" s="2">
        <v>33</v>
      </c>
      <c r="AV146" s="2">
        <f t="shared" si="200"/>
        <v>1089</v>
      </c>
      <c r="AW146" s="17">
        <f t="shared" si="201"/>
        <v>3.4965075614664802</v>
      </c>
      <c r="AX146" s="27">
        <f t="shared" si="202"/>
        <v>-3.24476E-2</v>
      </c>
      <c r="AY146" s="12">
        <f>AY$16*AU146*$B136</f>
        <v>0.62429400000000002</v>
      </c>
      <c r="AZ146" s="12">
        <f>AZ$16*AV146*$B136</f>
        <v>-8.3551346999999998E-2</v>
      </c>
      <c r="BA146" s="12">
        <f>BA$16*AW146*$B136</f>
        <v>-0.85623526117459603</v>
      </c>
      <c r="BB146" s="18">
        <f>AV139+SUM(AX146:BA146)</f>
        <v>-3.3098207081745969</v>
      </c>
      <c r="BC146" s="13">
        <f t="shared" si="203"/>
        <v>3.6522721392140925E-2</v>
      </c>
      <c r="BD146" s="18">
        <f t="shared" si="210"/>
        <v>0.64141386395379452</v>
      </c>
      <c r="BE146" s="2"/>
      <c r="BF146" s="2"/>
      <c r="BG146" s="4"/>
      <c r="BH146" s="5"/>
      <c r="BI146" s="1">
        <v>30</v>
      </c>
      <c r="BJ146" s="2">
        <v>33</v>
      </c>
      <c r="BK146" s="2">
        <f t="shared" si="204"/>
        <v>1089</v>
      </c>
      <c r="BL146" s="17">
        <f t="shared" si="205"/>
        <v>3.4965075614664802</v>
      </c>
      <c r="BM146" s="27">
        <f t="shared" si="206"/>
        <v>-3.24476E-2</v>
      </c>
      <c r="BN146" s="12">
        <f>BN$16*BJ146*$B136</f>
        <v>0.62429400000000002</v>
      </c>
      <c r="BO146" s="12">
        <f>BO$16*BK146*$B136</f>
        <v>-8.3551346999999998E-2</v>
      </c>
      <c r="BP146" s="12">
        <f>BP$16*BL146*$B136</f>
        <v>-0.85623526117459603</v>
      </c>
      <c r="BQ146" s="18">
        <f>BK139+SUM(BM146:BP146)</f>
        <v>-3.3314281081745967</v>
      </c>
      <c r="BR146" s="13">
        <f t="shared" si="207"/>
        <v>3.574202512423779E-2</v>
      </c>
      <c r="BS146" s="18">
        <f t="shared" si="211"/>
        <v>0.64755880701328394</v>
      </c>
      <c r="BT146" s="2"/>
      <c r="BU146" s="2"/>
      <c r="BV146" s="4"/>
      <c r="BW146" s="5"/>
    </row>
    <row r="147" spans="1:75" x14ac:dyDescent="0.3">
      <c r="A147" s="1">
        <v>36</v>
      </c>
      <c r="B147" s="2">
        <v>39</v>
      </c>
      <c r="C147" s="2">
        <f t="shared" si="187"/>
        <v>1521</v>
      </c>
      <c r="D147" s="17">
        <f t="shared" si="188"/>
        <v>3.6635616461296463</v>
      </c>
      <c r="E147" s="28">
        <f t="shared" si="189"/>
        <v>0</v>
      </c>
      <c r="F147" s="12">
        <f>F$16*B147*$AF136</f>
        <v>0.73780200000000007</v>
      </c>
      <c r="G147" s="12">
        <f>G$16*C147*$AF136</f>
        <v>-0.11669568300000001</v>
      </c>
      <c r="H147" s="12">
        <f>H$16*D147*$AF136</f>
        <v>-0.89714396658916618</v>
      </c>
      <c r="I147" s="18">
        <f>C139+SUM(E147:H147)</f>
        <v>-3.3728996495891663</v>
      </c>
      <c r="J147" s="36">
        <f t="shared" si="190"/>
        <v>3.4290063879522582E-2</v>
      </c>
      <c r="K147" s="18">
        <f t="shared" si="191"/>
        <v>0.55998164679791429</v>
      </c>
      <c r="L147" s="2"/>
      <c r="M147" s="2"/>
      <c r="N147" s="4"/>
      <c r="O147" s="5"/>
      <c r="P147" s="1">
        <v>36</v>
      </c>
      <c r="Q147" s="2">
        <v>39</v>
      </c>
      <c r="R147" s="2">
        <f t="shared" si="192"/>
        <v>1521</v>
      </c>
      <c r="S147" s="17">
        <f t="shared" si="193"/>
        <v>3.6635616461296463</v>
      </c>
      <c r="T147" s="28">
        <f t="shared" si="194"/>
        <v>0</v>
      </c>
      <c r="U147" s="12">
        <f>U$16*Q147*$B136</f>
        <v>0.73780200000000007</v>
      </c>
      <c r="V147" s="12">
        <f>V$16*R147*$B136</f>
        <v>-0.11669568300000001</v>
      </c>
      <c r="W147" s="12">
        <f>W$16*S147*$B136</f>
        <v>-0.89714396658916618</v>
      </c>
      <c r="X147" s="18">
        <f>R139+SUM(T147:W147)</f>
        <v>-3.343249749589166</v>
      </c>
      <c r="Y147" s="13">
        <f t="shared" si="195"/>
        <v>3.5321983402859865E-2</v>
      </c>
      <c r="Z147" s="18">
        <f t="shared" si="208"/>
        <v>0.5502507636950521</v>
      </c>
      <c r="AA147" s="2"/>
      <c r="AB147" s="2"/>
      <c r="AC147" s="4"/>
      <c r="AD147" s="5"/>
      <c r="AE147" s="1">
        <v>36</v>
      </c>
      <c r="AF147" s="2">
        <v>39</v>
      </c>
      <c r="AG147" s="2">
        <f t="shared" si="196"/>
        <v>1521</v>
      </c>
      <c r="AH147" s="17">
        <f t="shared" si="197"/>
        <v>3.6635616461296463</v>
      </c>
      <c r="AI147" s="28">
        <f t="shared" si="198"/>
        <v>0</v>
      </c>
      <c r="AJ147" s="12">
        <f>AJ$16*AF147*$B136</f>
        <v>0.73780200000000007</v>
      </c>
      <c r="AK147" s="12">
        <f>AK$16*AG147*$B136</f>
        <v>-0.11669568300000001</v>
      </c>
      <c r="AL147" s="12">
        <f>AL$16*AH147*$B136</f>
        <v>-0.89714396658916618</v>
      </c>
      <c r="AM147" s="18">
        <f>AG139+SUM(AI147:AL147)</f>
        <v>-3.2901054495891655</v>
      </c>
      <c r="AN147" s="13">
        <f t="shared" si="199"/>
        <v>3.724992120021911E-2</v>
      </c>
      <c r="AO147" s="18">
        <f t="shared" si="209"/>
        <v>0.53251102158310515</v>
      </c>
      <c r="AP147" s="2"/>
      <c r="AQ147" s="2"/>
      <c r="AR147" s="4"/>
      <c r="AS147" s="5"/>
      <c r="AT147" s="1">
        <v>36</v>
      </c>
      <c r="AU147" s="2">
        <v>39</v>
      </c>
      <c r="AV147" s="2">
        <f t="shared" si="200"/>
        <v>1521</v>
      </c>
      <c r="AW147" s="17">
        <f t="shared" si="201"/>
        <v>3.6635616461296463</v>
      </c>
      <c r="AX147" s="28">
        <f t="shared" si="202"/>
        <v>0</v>
      </c>
      <c r="AY147" s="12">
        <f>AY$16*AU147*$B136</f>
        <v>0.73780200000000007</v>
      </c>
      <c r="AZ147" s="12">
        <f>AZ$16*AV147*$B136</f>
        <v>-0.11669568300000001</v>
      </c>
      <c r="BA147" s="12">
        <f>BA$16*AW147*$B136</f>
        <v>-0.89714396658916618</v>
      </c>
      <c r="BB147" s="18">
        <f>AV139+SUM(AX147:BA147)</f>
        <v>-3.2379181495891669</v>
      </c>
      <c r="BC147" s="13">
        <f t="shared" si="203"/>
        <v>3.92455133991561E-2</v>
      </c>
      <c r="BD147" s="18">
        <f t="shared" si="210"/>
        <v>0.51473658207109507</v>
      </c>
      <c r="BE147" s="2"/>
      <c r="BF147" s="2"/>
      <c r="BG147" s="4"/>
      <c r="BH147" s="5"/>
      <c r="BI147" s="1">
        <v>36</v>
      </c>
      <c r="BJ147" s="2">
        <v>39</v>
      </c>
      <c r="BK147" s="2">
        <f t="shared" si="204"/>
        <v>1521</v>
      </c>
      <c r="BL147" s="17">
        <f t="shared" si="205"/>
        <v>3.6635616461296463</v>
      </c>
      <c r="BM147" s="28">
        <f t="shared" si="206"/>
        <v>0</v>
      </c>
      <c r="BN147" s="12">
        <f>BN$16*BJ147*$B136</f>
        <v>0.73780200000000007</v>
      </c>
      <c r="BO147" s="12">
        <f>BO$16*BK147*$B136</f>
        <v>-0.11669568300000001</v>
      </c>
      <c r="BP147" s="12">
        <f>BP$16*BL147*$B136</f>
        <v>-0.89714396658916618</v>
      </c>
      <c r="BQ147" s="18">
        <f>BK139+SUM(BM147:BP147)</f>
        <v>-3.2595255495891666</v>
      </c>
      <c r="BR147" s="13">
        <f t="shared" si="207"/>
        <v>3.8406615730121593E-2</v>
      </c>
      <c r="BS147" s="18">
        <f t="shared" si="211"/>
        <v>0.52213692435811343</v>
      </c>
      <c r="BT147" s="2"/>
      <c r="BU147" s="2"/>
      <c r="BV147" s="4"/>
      <c r="BW147" s="5"/>
    </row>
    <row r="148" spans="1:75" x14ac:dyDescent="0.3">
      <c r="A148" s="1">
        <v>42</v>
      </c>
      <c r="B148" s="2">
        <v>45</v>
      </c>
      <c r="C148" s="2">
        <f t="shared" si="187"/>
        <v>2025</v>
      </c>
      <c r="D148" s="17">
        <f t="shared" si="188"/>
        <v>3.8066624897703196</v>
      </c>
      <c r="E148" s="27">
        <f t="shared" si="189"/>
        <v>-0.18529119999999999</v>
      </c>
      <c r="F148" s="12">
        <f>F$16*B148*$AF136</f>
        <v>0.85131000000000012</v>
      </c>
      <c r="G148" s="12">
        <f>G$16*C148*$AF136</f>
        <v>-0.15536407499999999</v>
      </c>
      <c r="H148" s="12">
        <f>H$16*D148*$AF136</f>
        <v>-0.93218693048242518</v>
      </c>
      <c r="I148" s="18">
        <f>C139+SUM(E148:H148)</f>
        <v>-3.5183942054824251</v>
      </c>
      <c r="J148" s="36">
        <f t="shared" si="190"/>
        <v>2.9647003961240054E-2</v>
      </c>
      <c r="K148" s="18">
        <f t="shared" si="191"/>
        <v>0.45551709646929206</v>
      </c>
      <c r="L148" s="2"/>
      <c r="M148" s="2"/>
      <c r="N148" s="4"/>
      <c r="O148" s="5"/>
      <c r="P148" s="1">
        <v>42</v>
      </c>
      <c r="Q148" s="2">
        <v>45</v>
      </c>
      <c r="R148" s="2">
        <f t="shared" si="192"/>
        <v>2025</v>
      </c>
      <c r="S148" s="17">
        <f t="shared" si="193"/>
        <v>3.8066624897703196</v>
      </c>
      <c r="T148" s="27">
        <f t="shared" si="194"/>
        <v>-0.18529119999999999</v>
      </c>
      <c r="U148" s="12">
        <f>U$16*Q148*$B136</f>
        <v>0.85131000000000012</v>
      </c>
      <c r="V148" s="12">
        <f>V$16*R148*$B136</f>
        <v>-0.15536407499999999</v>
      </c>
      <c r="W148" s="12">
        <f>W$16*S148*$B136</f>
        <v>-0.93218693048242518</v>
      </c>
      <c r="X148" s="18">
        <f>R139+SUM(T148:W148)</f>
        <v>-3.4887443054824248</v>
      </c>
      <c r="Y148" s="13">
        <f t="shared" si="195"/>
        <v>3.0539196005662902E-2</v>
      </c>
      <c r="Z148" s="18">
        <f t="shared" si="208"/>
        <v>0.44480837640103782</v>
      </c>
      <c r="AA148" s="2"/>
      <c r="AB148" s="2"/>
      <c r="AC148" s="4"/>
      <c r="AD148" s="5"/>
      <c r="AE148" s="1">
        <v>42</v>
      </c>
      <c r="AF148" s="2">
        <v>45</v>
      </c>
      <c r="AG148" s="2">
        <f t="shared" si="196"/>
        <v>2025</v>
      </c>
      <c r="AH148" s="17">
        <f t="shared" si="197"/>
        <v>3.8066624897703196</v>
      </c>
      <c r="AI148" s="27">
        <f t="shared" si="198"/>
        <v>-0.18529119999999999</v>
      </c>
      <c r="AJ148" s="12">
        <f>AJ$16*AF148*$B136</f>
        <v>0.85131000000000012</v>
      </c>
      <c r="AK148" s="12">
        <f>AK$16*AG148*$B136</f>
        <v>-0.15536407499999999</v>
      </c>
      <c r="AL148" s="12">
        <f>AL$16*AH148*$B136</f>
        <v>-0.93218693048242518</v>
      </c>
      <c r="AM148" s="18">
        <f>AG139+SUM(AI148:AL148)</f>
        <v>-3.4356000054824243</v>
      </c>
      <c r="AN148" s="13">
        <f t="shared" si="199"/>
        <v>3.2206080608624156E-2</v>
      </c>
      <c r="AO148" s="18">
        <f t="shared" si="209"/>
        <v>0.42545818878748348</v>
      </c>
      <c r="AP148" s="2"/>
      <c r="AQ148" s="2"/>
      <c r="AR148" s="4"/>
      <c r="AS148" s="5"/>
      <c r="AT148" s="1">
        <v>42</v>
      </c>
      <c r="AU148" s="2">
        <v>45</v>
      </c>
      <c r="AV148" s="2">
        <f t="shared" si="200"/>
        <v>2025</v>
      </c>
      <c r="AW148" s="17">
        <f t="shared" si="201"/>
        <v>3.8066624897703196</v>
      </c>
      <c r="AX148" s="27">
        <f t="shared" si="202"/>
        <v>-0.18529119999999999</v>
      </c>
      <c r="AY148" s="12">
        <f>AY$16*AU148*$B136</f>
        <v>0.85131000000000012</v>
      </c>
      <c r="AZ148" s="12">
        <f>AZ$16*AV148*$B136</f>
        <v>-0.15536407499999999</v>
      </c>
      <c r="BA148" s="12">
        <f>BA$16*AW148*$B136</f>
        <v>-0.93218693048242518</v>
      </c>
      <c r="BB148" s="18">
        <f>AV139+SUM(AX148:BA148)</f>
        <v>-3.3834127054824257</v>
      </c>
      <c r="BC148" s="13">
        <f t="shared" si="203"/>
        <v>3.3931458841653224E-2</v>
      </c>
      <c r="BD148" s="18">
        <f t="shared" si="210"/>
        <v>0.40629724577559512</v>
      </c>
      <c r="BE148" s="2"/>
      <c r="BF148" s="2"/>
      <c r="BG148" s="4"/>
      <c r="BH148" s="5"/>
      <c r="BI148" s="1">
        <v>42</v>
      </c>
      <c r="BJ148" s="2">
        <v>45</v>
      </c>
      <c r="BK148" s="2">
        <f t="shared" si="204"/>
        <v>2025</v>
      </c>
      <c r="BL148" s="17">
        <f t="shared" si="205"/>
        <v>3.8066624897703196</v>
      </c>
      <c r="BM148" s="27">
        <f t="shared" si="206"/>
        <v>-0.18529119999999999</v>
      </c>
      <c r="BN148" s="12">
        <f>BN$16*BJ148*$B136</f>
        <v>0.85131000000000012</v>
      </c>
      <c r="BO148" s="12">
        <f>BO$16*BK148*$B136</f>
        <v>-0.15536407499999999</v>
      </c>
      <c r="BP148" s="12">
        <f>BP$16*BL148*$B136</f>
        <v>-0.93218693048242518</v>
      </c>
      <c r="BQ148" s="18">
        <f>BK139+SUM(BM148:BP148)</f>
        <v>-3.4050201054824254</v>
      </c>
      <c r="BR148" s="13">
        <f t="shared" si="207"/>
        <v>3.3206152449564721E-2</v>
      </c>
      <c r="BS148" s="18">
        <f t="shared" si="211"/>
        <v>0.41424692080669773</v>
      </c>
      <c r="BT148" s="2"/>
      <c r="BU148" s="2"/>
      <c r="BV148" s="4"/>
      <c r="BW148" s="5"/>
    </row>
    <row r="149" spans="1:75" x14ac:dyDescent="0.3">
      <c r="A149" s="1">
        <v>48</v>
      </c>
      <c r="B149" s="2">
        <v>51</v>
      </c>
      <c r="C149" s="2">
        <f t="shared" si="187"/>
        <v>2601</v>
      </c>
      <c r="D149" s="17">
        <f t="shared" si="188"/>
        <v>3.9318256327243257</v>
      </c>
      <c r="E149" s="27">
        <f t="shared" si="189"/>
        <v>-0.35415150000000001</v>
      </c>
      <c r="F149" s="12">
        <f>F$16*B149*$AF136</f>
        <v>0.96481799999999995</v>
      </c>
      <c r="G149" s="12">
        <f>G$16*C149*$AF136</f>
        <v>-0.19955652300000001</v>
      </c>
      <c r="H149" s="12">
        <f>H$16*D149*$AF136</f>
        <v>-0.9628372564184311</v>
      </c>
      <c r="I149" s="18">
        <f>C139+SUM(E149:H149)</f>
        <v>-3.6485892794184314</v>
      </c>
      <c r="J149" s="36">
        <f t="shared" si="190"/>
        <v>2.6027820874123614E-2</v>
      </c>
      <c r="K149" s="18">
        <f t="shared" si="191"/>
        <v>0.38110691070499797</v>
      </c>
      <c r="L149" s="2"/>
      <c r="M149" s="2"/>
      <c r="N149" s="4"/>
      <c r="O149" s="5"/>
      <c r="P149" s="1">
        <v>48</v>
      </c>
      <c r="Q149" s="2">
        <v>51</v>
      </c>
      <c r="R149" s="2">
        <f t="shared" si="192"/>
        <v>2601</v>
      </c>
      <c r="S149" s="17">
        <f t="shared" si="193"/>
        <v>3.9318256327243257</v>
      </c>
      <c r="T149" s="27">
        <f t="shared" si="194"/>
        <v>-0.35415150000000001</v>
      </c>
      <c r="U149" s="12">
        <f>U$16*Q149*$B136</f>
        <v>0.96481799999999995</v>
      </c>
      <c r="V149" s="12">
        <f>V$16*R149*$B136</f>
        <v>-0.19955652300000001</v>
      </c>
      <c r="W149" s="12">
        <f>W$16*S149*$B136</f>
        <v>-0.9628372564184311</v>
      </c>
      <c r="X149" s="18">
        <f>R139+SUM(T149:W149)</f>
        <v>-3.618939379418431</v>
      </c>
      <c r="Y149" s="13">
        <f t="shared" si="195"/>
        <v>2.6811097820013858E-2</v>
      </c>
      <c r="Z149" s="18">
        <f t="shared" si="208"/>
        <v>0.37014437130810834</v>
      </c>
      <c r="AA149" s="2"/>
      <c r="AB149" s="2"/>
      <c r="AC149" s="4"/>
      <c r="AD149" s="5"/>
      <c r="AE149" s="1">
        <v>48</v>
      </c>
      <c r="AF149" s="2">
        <v>51</v>
      </c>
      <c r="AG149" s="2">
        <f t="shared" si="196"/>
        <v>2601</v>
      </c>
      <c r="AH149" s="17">
        <f t="shared" si="197"/>
        <v>3.9318256327243257</v>
      </c>
      <c r="AI149" s="27">
        <f t="shared" si="198"/>
        <v>-0.35415150000000001</v>
      </c>
      <c r="AJ149" s="12">
        <f>AJ$16*AF149*$B136</f>
        <v>0.96481799999999995</v>
      </c>
      <c r="AK149" s="12">
        <f>AK$16*AG149*$B136</f>
        <v>-0.19955652300000001</v>
      </c>
      <c r="AL149" s="12">
        <f>AL$16*AH149*$B136</f>
        <v>-0.9628372564184311</v>
      </c>
      <c r="AM149" s="18">
        <f>AG139+SUM(AI149:AL149)</f>
        <v>-3.5657950794184305</v>
      </c>
      <c r="AN149" s="13">
        <f t="shared" si="199"/>
        <v>2.8274496075042645E-2</v>
      </c>
      <c r="AO149" s="18">
        <f t="shared" si="209"/>
        <v>0.35048766467396247</v>
      </c>
      <c r="AP149" s="2"/>
      <c r="AQ149" s="2"/>
      <c r="AR149" s="4"/>
      <c r="AS149" s="5"/>
      <c r="AT149" s="1">
        <v>48</v>
      </c>
      <c r="AU149" s="2">
        <v>51</v>
      </c>
      <c r="AV149" s="2">
        <f t="shared" si="200"/>
        <v>2601</v>
      </c>
      <c r="AW149" s="17">
        <f t="shared" si="201"/>
        <v>3.9318256327243257</v>
      </c>
      <c r="AX149" s="27">
        <f t="shared" si="202"/>
        <v>-0.35415150000000001</v>
      </c>
      <c r="AY149" s="12">
        <f>AY$16*AU149*$B136</f>
        <v>0.96481799999999995</v>
      </c>
      <c r="AZ149" s="12">
        <f>AZ$16*AV149*$B136</f>
        <v>-0.19955652300000001</v>
      </c>
      <c r="BA149" s="12">
        <f>BA$16*AW149*$B136</f>
        <v>-0.9628372564184311</v>
      </c>
      <c r="BB149" s="18">
        <f>AV139+SUM(AX149:BA149)</f>
        <v>-3.5136077794184319</v>
      </c>
      <c r="BC149" s="13">
        <f t="shared" si="203"/>
        <v>2.9789247300768665E-2</v>
      </c>
      <c r="BD149" s="18">
        <f t="shared" si="210"/>
        <v>0.33122194007657735</v>
      </c>
      <c r="BE149" s="2"/>
      <c r="BF149" s="2"/>
      <c r="BG149" s="4"/>
      <c r="BH149" s="5"/>
      <c r="BI149" s="1">
        <v>48</v>
      </c>
      <c r="BJ149" s="2">
        <v>51</v>
      </c>
      <c r="BK149" s="2">
        <f t="shared" si="204"/>
        <v>2601</v>
      </c>
      <c r="BL149" s="17">
        <f t="shared" si="205"/>
        <v>3.9318256327243257</v>
      </c>
      <c r="BM149" s="27">
        <f t="shared" si="206"/>
        <v>-0.35415150000000001</v>
      </c>
      <c r="BN149" s="12">
        <f>BN$16*BJ149*$B136</f>
        <v>0.96481799999999995</v>
      </c>
      <c r="BO149" s="12">
        <f>BO$16*BK149*$B136</f>
        <v>-0.19955652300000001</v>
      </c>
      <c r="BP149" s="12">
        <f>BP$16*BL149*$B136</f>
        <v>-0.9628372564184311</v>
      </c>
      <c r="BQ149" s="18">
        <f>BK139+SUM(BM149:BP149)</f>
        <v>-3.5352151794184317</v>
      </c>
      <c r="BR149" s="13">
        <f t="shared" si="207"/>
        <v>2.9152483300034646E-2</v>
      </c>
      <c r="BS149" s="18">
        <f t="shared" si="211"/>
        <v>0.3391906338984032</v>
      </c>
      <c r="BT149" s="2"/>
      <c r="BU149" s="2"/>
      <c r="BV149" s="4"/>
      <c r="BW149" s="5"/>
    </row>
    <row r="150" spans="1:75" x14ac:dyDescent="0.3">
      <c r="A150" s="1">
        <v>54</v>
      </c>
      <c r="B150" s="2">
        <v>57</v>
      </c>
      <c r="C150" s="2">
        <f t="shared" si="187"/>
        <v>3249</v>
      </c>
      <c r="D150" s="17">
        <f t="shared" si="188"/>
        <v>4.0430512678345503</v>
      </c>
      <c r="E150" s="27">
        <f t="shared" si="189"/>
        <v>-0.56881119999999996</v>
      </c>
      <c r="F150" s="12">
        <f>F$16*B150*$AF136</f>
        <v>1.0783259999999999</v>
      </c>
      <c r="G150" s="12">
        <f>G$16*C150*$AF136</f>
        <v>-0.24927302700000001</v>
      </c>
      <c r="H150" s="12">
        <f>H$16*D150*$AF136</f>
        <v>-0.99007452362112813</v>
      </c>
      <c r="I150" s="18">
        <f>C139+SUM(E150:H150)</f>
        <v>-3.8266947506211286</v>
      </c>
      <c r="J150" s="36">
        <f t="shared" si="190"/>
        <v>2.178149003941476E-2</v>
      </c>
      <c r="K150" s="18">
        <f t="shared" si="191"/>
        <v>0.32590126429840882</v>
      </c>
      <c r="L150" s="2"/>
      <c r="M150" s="2"/>
      <c r="N150" s="4"/>
      <c r="O150" s="5"/>
      <c r="P150" s="1">
        <v>54</v>
      </c>
      <c r="Q150" s="2">
        <v>57</v>
      </c>
      <c r="R150" s="2">
        <f t="shared" si="192"/>
        <v>3249</v>
      </c>
      <c r="S150" s="17">
        <f t="shared" si="193"/>
        <v>4.0430512678345503</v>
      </c>
      <c r="T150" s="27">
        <f t="shared" si="194"/>
        <v>-0.56881119999999996</v>
      </c>
      <c r="U150" s="12">
        <f>U$16*Q150*$B136</f>
        <v>1.0783259999999999</v>
      </c>
      <c r="V150" s="12">
        <f>V$16*R150*$B136</f>
        <v>-0.24927302700000001</v>
      </c>
      <c r="W150" s="12">
        <f>W$16*S150*$B136</f>
        <v>-0.99007452362112813</v>
      </c>
      <c r="X150" s="18">
        <f>R139+SUM(T150:W150)</f>
        <v>-3.7970448506211278</v>
      </c>
      <c r="Y150" s="13">
        <f t="shared" si="195"/>
        <v>2.2436978605957551E-2</v>
      </c>
      <c r="Z150" s="18">
        <f t="shared" si="208"/>
        <v>0.3150332764904647</v>
      </c>
      <c r="AA150" s="2"/>
      <c r="AB150" s="2"/>
      <c r="AC150" s="4"/>
      <c r="AD150" s="5"/>
      <c r="AE150" s="1">
        <v>54</v>
      </c>
      <c r="AF150" s="2">
        <v>57</v>
      </c>
      <c r="AG150" s="2">
        <f t="shared" si="196"/>
        <v>3249</v>
      </c>
      <c r="AH150" s="17">
        <f t="shared" si="197"/>
        <v>4.0430512678345503</v>
      </c>
      <c r="AI150" s="27">
        <f t="shared" si="198"/>
        <v>-0.56881119999999996</v>
      </c>
      <c r="AJ150" s="12">
        <f>AJ$16*AF150*$B136</f>
        <v>1.0783259999999999</v>
      </c>
      <c r="AK150" s="12">
        <f>AK$16*AG150*$B136</f>
        <v>-0.24927302700000001</v>
      </c>
      <c r="AL150" s="12">
        <f>AL$16*AH150*$B136</f>
        <v>-0.99007452362112813</v>
      </c>
      <c r="AM150" s="18">
        <f>AG139+SUM(AI150:AL150)</f>
        <v>-3.7439005506211274</v>
      </c>
      <c r="AN150" s="13">
        <f t="shared" si="199"/>
        <v>2.3661629515834372E-2</v>
      </c>
      <c r="AO150" s="18">
        <f t="shared" si="209"/>
        <v>0.29567766725002248</v>
      </c>
      <c r="AP150" s="2"/>
      <c r="AQ150" s="2"/>
      <c r="AR150" s="4"/>
      <c r="AS150" s="5"/>
      <c r="AT150" s="1">
        <v>54</v>
      </c>
      <c r="AU150" s="2">
        <v>57</v>
      </c>
      <c r="AV150" s="2">
        <f t="shared" si="200"/>
        <v>3249</v>
      </c>
      <c r="AW150" s="17">
        <f t="shared" si="201"/>
        <v>4.0430512678345503</v>
      </c>
      <c r="AX150" s="27">
        <f t="shared" si="202"/>
        <v>-0.56881119999999996</v>
      </c>
      <c r="AY150" s="12">
        <f>AY$16*AU150*$B136</f>
        <v>1.0783259999999999</v>
      </c>
      <c r="AZ150" s="12">
        <f>AZ$16*AV150*$B136</f>
        <v>-0.24927302700000001</v>
      </c>
      <c r="BA150" s="12">
        <f>BA$16*AW150*$B136</f>
        <v>-0.99007452362112813</v>
      </c>
      <c r="BB150" s="18">
        <f>AV139+SUM(AX150:BA150)</f>
        <v>-3.6917132506211292</v>
      </c>
      <c r="BC150" s="13">
        <f t="shared" si="203"/>
        <v>2.4929255372601503E-2</v>
      </c>
      <c r="BD150" s="18">
        <f t="shared" si="210"/>
        <v>0.27687746903238297</v>
      </c>
      <c r="BE150" s="2"/>
      <c r="BF150" s="2"/>
      <c r="BG150" s="4"/>
      <c r="BH150" s="5"/>
      <c r="BI150" s="1">
        <v>54</v>
      </c>
      <c r="BJ150" s="2">
        <v>57</v>
      </c>
      <c r="BK150" s="2">
        <f t="shared" si="204"/>
        <v>3249</v>
      </c>
      <c r="BL150" s="17">
        <f t="shared" si="205"/>
        <v>4.0430512678345503</v>
      </c>
      <c r="BM150" s="27">
        <f t="shared" si="206"/>
        <v>-0.56881119999999996</v>
      </c>
      <c r="BN150" s="12">
        <f>BN$16*BJ150*$B136</f>
        <v>1.0783259999999999</v>
      </c>
      <c r="BO150" s="12">
        <f>BO$16*BK150*$B136</f>
        <v>-0.24927302700000001</v>
      </c>
      <c r="BP150" s="12">
        <f>BP$16*BL150*$B136</f>
        <v>-0.99007452362112813</v>
      </c>
      <c r="BQ150" s="18">
        <f>BK139+SUM(BM150:BP150)</f>
        <v>-3.7133206506211289</v>
      </c>
      <c r="BR150" s="13">
        <f t="shared" si="207"/>
        <v>2.4396376772947589E-2</v>
      </c>
      <c r="BS150" s="18">
        <f t="shared" si="211"/>
        <v>0.28463264108042369</v>
      </c>
      <c r="BT150" s="2"/>
      <c r="BU150" s="2"/>
      <c r="BV150" s="4"/>
      <c r="BW150" s="5"/>
    </row>
    <row r="151" spans="1:75" x14ac:dyDescent="0.3">
      <c r="A151" s="1">
        <v>60</v>
      </c>
      <c r="B151" s="2">
        <v>63</v>
      </c>
      <c r="C151" s="2">
        <f t="shared" si="187"/>
        <v>3969</v>
      </c>
      <c r="D151" s="17">
        <f t="shared" si="188"/>
        <v>4.1431347263915326</v>
      </c>
      <c r="E151" s="27">
        <f t="shared" si="189"/>
        <v>-0.75107740000000001</v>
      </c>
      <c r="F151" s="12">
        <f>F$16*B151*$AF136</f>
        <v>1.1918340000000001</v>
      </c>
      <c r="G151" s="12">
        <f>G$16*C151*$AF136</f>
        <v>-0.30451358700000003</v>
      </c>
      <c r="H151" s="12">
        <f>H$16*D151*$AF136</f>
        <v>-1.0145832612029375</v>
      </c>
      <c r="I151" s="18">
        <f>C139+SUM(E151:H151)</f>
        <v>-3.9752022482029377</v>
      </c>
      <c r="J151" s="36">
        <f t="shared" si="190"/>
        <v>1.8775503798756209E-2</v>
      </c>
      <c r="K151" s="18">
        <f t="shared" si="191"/>
        <v>0.28592199745323199</v>
      </c>
      <c r="L151" s="2"/>
      <c r="M151" s="2"/>
      <c r="N151" s="4"/>
      <c r="O151" s="5"/>
      <c r="P151" s="1">
        <v>60</v>
      </c>
      <c r="Q151" s="2">
        <v>63</v>
      </c>
      <c r="R151" s="2">
        <f t="shared" si="192"/>
        <v>3969</v>
      </c>
      <c r="S151" s="17">
        <f t="shared" si="193"/>
        <v>4.1431347263915326</v>
      </c>
      <c r="T151" s="27">
        <f t="shared" si="194"/>
        <v>-0.75107740000000001</v>
      </c>
      <c r="U151" s="12">
        <f>U$16*Q151*$B136</f>
        <v>1.1918340000000001</v>
      </c>
      <c r="V151" s="12">
        <f>V$16*R151*$B136</f>
        <v>-0.30451358700000003</v>
      </c>
      <c r="W151" s="12">
        <f>W$16*S151*$B136</f>
        <v>-1.0145832612029375</v>
      </c>
      <c r="X151" s="18">
        <f>R139+SUM(T151:W151)</f>
        <v>-3.9455523482029373</v>
      </c>
      <c r="Y151" s="13">
        <f t="shared" si="195"/>
        <v>1.9340530711464882E-2</v>
      </c>
      <c r="Z151" s="18">
        <f t="shared" si="208"/>
        <v>0.27529755573146319</v>
      </c>
      <c r="AA151" s="2"/>
      <c r="AB151" s="2"/>
      <c r="AC151" s="4"/>
      <c r="AD151" s="5"/>
      <c r="AE151" s="1">
        <v>60</v>
      </c>
      <c r="AF151" s="2">
        <v>63</v>
      </c>
      <c r="AG151" s="2">
        <f t="shared" si="196"/>
        <v>3969</v>
      </c>
      <c r="AH151" s="17">
        <f t="shared" si="197"/>
        <v>4.1431347263915326</v>
      </c>
      <c r="AI151" s="27">
        <f t="shared" si="198"/>
        <v>-0.75107740000000001</v>
      </c>
      <c r="AJ151" s="12">
        <f>AJ$16*AF151*$B136</f>
        <v>1.1918340000000001</v>
      </c>
      <c r="AK151" s="12">
        <f>AK$16*AG151*$B136</f>
        <v>-0.30451358700000003</v>
      </c>
      <c r="AL151" s="12">
        <f>AL$16*AH151*$B136</f>
        <v>-1.0145832612029375</v>
      </c>
      <c r="AM151" s="18">
        <f>AG139+SUM(AI151:AL151)</f>
        <v>-3.8924080482029368</v>
      </c>
      <c r="AN151" s="13">
        <f t="shared" si="199"/>
        <v>2.0396171889774297E-2</v>
      </c>
      <c r="AO151" s="18">
        <f t="shared" si="209"/>
        <v>0.25648263008344974</v>
      </c>
      <c r="AP151" s="2"/>
      <c r="AQ151" s="2"/>
      <c r="AR151" s="4"/>
      <c r="AS151" s="5"/>
      <c r="AT151" s="1">
        <v>60</v>
      </c>
      <c r="AU151" s="2">
        <v>63</v>
      </c>
      <c r="AV151" s="2">
        <f t="shared" si="200"/>
        <v>3969</v>
      </c>
      <c r="AW151" s="17">
        <f t="shared" si="201"/>
        <v>4.1431347263915326</v>
      </c>
      <c r="AX151" s="27">
        <f t="shared" si="202"/>
        <v>-0.75107740000000001</v>
      </c>
      <c r="AY151" s="12">
        <f>AY$16*AU151*$B136</f>
        <v>1.1918340000000001</v>
      </c>
      <c r="AZ151" s="12">
        <f>AZ$16*AV151*$B136</f>
        <v>-0.30451358700000003</v>
      </c>
      <c r="BA151" s="12">
        <f>BA$16*AW151*$B136</f>
        <v>-1.0145832612029375</v>
      </c>
      <c r="BB151" s="18">
        <f>AV139+SUM(AX151:BA151)</f>
        <v>-3.8402207482029382</v>
      </c>
      <c r="BC151" s="13">
        <f t="shared" si="203"/>
        <v>2.1488857194868902E-2</v>
      </c>
      <c r="BD151" s="18">
        <f t="shared" si="210"/>
        <v>0.23834512236811348</v>
      </c>
      <c r="BE151" s="2"/>
      <c r="BF151" s="2"/>
      <c r="BG151" s="4"/>
      <c r="BH151" s="5"/>
      <c r="BI151" s="1">
        <v>60</v>
      </c>
      <c r="BJ151" s="2">
        <v>63</v>
      </c>
      <c r="BK151" s="2">
        <f t="shared" si="204"/>
        <v>3969</v>
      </c>
      <c r="BL151" s="17">
        <f t="shared" si="205"/>
        <v>4.1431347263915326</v>
      </c>
      <c r="BM151" s="27">
        <f t="shared" si="206"/>
        <v>-0.75107740000000001</v>
      </c>
      <c r="BN151" s="12">
        <f>BN$16*BJ151*$B136</f>
        <v>1.1918340000000001</v>
      </c>
      <c r="BO151" s="12">
        <f>BO$16*BK151*$B136</f>
        <v>-0.30451358700000003</v>
      </c>
      <c r="BP151" s="12">
        <f>BP$16*BL151*$B136</f>
        <v>-1.0145832612029375</v>
      </c>
      <c r="BQ151" s="18">
        <f>BK139+SUM(BM151:BP151)</f>
        <v>-3.861828148202938</v>
      </c>
      <c r="BR151" s="13">
        <f t="shared" si="207"/>
        <v>2.1029519282082711E-2</v>
      </c>
      <c r="BS151" s="18">
        <f t="shared" si="211"/>
        <v>0.24581000512092163</v>
      </c>
      <c r="BT151" s="2"/>
      <c r="BU151" s="2"/>
      <c r="BV151" s="4"/>
      <c r="BW151" s="5"/>
    </row>
    <row r="152" spans="1:75" x14ac:dyDescent="0.3">
      <c r="A152" s="1">
        <v>66</v>
      </c>
      <c r="B152" s="2">
        <v>69</v>
      </c>
      <c r="C152" s="2">
        <f t="shared" si="187"/>
        <v>4761</v>
      </c>
      <c r="D152" s="17">
        <f t="shared" si="188"/>
        <v>4.2341065045972597</v>
      </c>
      <c r="E152" s="27">
        <f t="shared" si="189"/>
        <v>-0.93510890000000002</v>
      </c>
      <c r="F152" s="12">
        <f>F$16*B152*$AF136</f>
        <v>1.305342</v>
      </c>
      <c r="G152" s="12">
        <f>G$16*C152*$AF136</f>
        <v>-0.36527820300000002</v>
      </c>
      <c r="H152" s="12">
        <f>H$16*D152*$AF136</f>
        <v>-1.0368607031652906</v>
      </c>
      <c r="I152" s="18">
        <f>C139+SUM(E152:H152)</f>
        <v>-4.1287678061652908</v>
      </c>
      <c r="J152" s="36">
        <f t="shared" si="190"/>
        <v>1.6102708261064996E-2</v>
      </c>
      <c r="K152" s="18">
        <f t="shared" si="191"/>
        <v>0.25542955316778937</v>
      </c>
      <c r="L152" s="2"/>
      <c r="M152" s="2"/>
      <c r="N152" s="4"/>
      <c r="O152" s="5"/>
      <c r="P152" s="1">
        <v>66</v>
      </c>
      <c r="Q152" s="2">
        <v>69</v>
      </c>
      <c r="R152" s="2">
        <f t="shared" si="192"/>
        <v>4761</v>
      </c>
      <c r="S152" s="17">
        <f t="shared" si="193"/>
        <v>4.2341065045972597</v>
      </c>
      <c r="T152" s="27">
        <f t="shared" si="194"/>
        <v>-0.93510890000000002</v>
      </c>
      <c r="U152" s="12">
        <f>U$16*Q152*$B136</f>
        <v>1.305342</v>
      </c>
      <c r="V152" s="12">
        <f>V$16*R152*$B136</f>
        <v>-0.36527820300000002</v>
      </c>
      <c r="W152" s="12">
        <f>W$16*S152*$B136</f>
        <v>-1.0368607031652906</v>
      </c>
      <c r="X152" s="18">
        <f>R139+SUM(T152:W152)</f>
        <v>-4.09911790616529</v>
      </c>
      <c r="Y152" s="13">
        <f t="shared" si="195"/>
        <v>1.6587300505966612E-2</v>
      </c>
      <c r="Z152" s="18">
        <f t="shared" si="208"/>
        <v>0.24510308217251953</v>
      </c>
      <c r="AA152" s="2"/>
      <c r="AB152" s="2"/>
      <c r="AC152" s="4"/>
      <c r="AD152" s="5"/>
      <c r="AE152" s="1">
        <v>66</v>
      </c>
      <c r="AF152" s="2">
        <v>69</v>
      </c>
      <c r="AG152" s="2">
        <f t="shared" si="196"/>
        <v>4761</v>
      </c>
      <c r="AH152" s="17">
        <f t="shared" si="197"/>
        <v>4.2341065045972597</v>
      </c>
      <c r="AI152" s="27">
        <f t="shared" si="198"/>
        <v>-0.93510890000000002</v>
      </c>
      <c r="AJ152" s="12">
        <f>AJ$16*AF152*$B136</f>
        <v>1.305342</v>
      </c>
      <c r="AK152" s="12">
        <f>AK$16*AG152*$B136</f>
        <v>-0.36527820300000002</v>
      </c>
      <c r="AL152" s="12">
        <f>AL$16*AH152*$B136</f>
        <v>-1.0368607031652906</v>
      </c>
      <c r="AM152" s="18">
        <f>AG139+SUM(AI152:AL152)</f>
        <v>-4.0459736061652904</v>
      </c>
      <c r="AN152" s="13">
        <f t="shared" si="199"/>
        <v>1.7492665395499388E-2</v>
      </c>
      <c r="AO152" s="18">
        <f t="shared" si="209"/>
        <v>0.22690486666434267</v>
      </c>
      <c r="AP152" s="2"/>
      <c r="AQ152" s="2"/>
      <c r="AR152" s="4"/>
      <c r="AS152" s="5"/>
      <c r="AT152" s="1">
        <v>66</v>
      </c>
      <c r="AU152" s="2">
        <v>69</v>
      </c>
      <c r="AV152" s="2">
        <f t="shared" si="200"/>
        <v>4761</v>
      </c>
      <c r="AW152" s="17">
        <f t="shared" si="201"/>
        <v>4.2341065045972597</v>
      </c>
      <c r="AX152" s="27">
        <f t="shared" si="202"/>
        <v>-0.93510890000000002</v>
      </c>
      <c r="AY152" s="12">
        <f>AY$16*AU152*$B136</f>
        <v>1.305342</v>
      </c>
      <c r="AZ152" s="12">
        <f>AZ$16*AV152*$B136</f>
        <v>-0.36527820300000002</v>
      </c>
      <c r="BA152" s="12">
        <f>BA$16*AW152*$B136</f>
        <v>-1.0368607031652906</v>
      </c>
      <c r="BB152" s="18">
        <f>AV139+SUM(AX152:BA152)</f>
        <v>-3.9937863061652914</v>
      </c>
      <c r="BC152" s="13">
        <f t="shared" si="203"/>
        <v>1.8429800977994754E-2</v>
      </c>
      <c r="BD152" s="18">
        <f t="shared" si="210"/>
        <v>0.20947565233842066</v>
      </c>
      <c r="BE152" s="2"/>
      <c r="BF152" s="2"/>
      <c r="BG152" s="4"/>
      <c r="BH152" s="5"/>
      <c r="BI152" s="1">
        <v>66</v>
      </c>
      <c r="BJ152" s="2">
        <v>69</v>
      </c>
      <c r="BK152" s="2">
        <f t="shared" si="204"/>
        <v>4761</v>
      </c>
      <c r="BL152" s="17">
        <f t="shared" si="205"/>
        <v>4.2341065045972597</v>
      </c>
      <c r="BM152" s="27">
        <f t="shared" si="206"/>
        <v>-0.93510890000000002</v>
      </c>
      <c r="BN152" s="12">
        <f>BN$16*BJ152*$B136</f>
        <v>1.305342</v>
      </c>
      <c r="BO152" s="12">
        <f>BO$16*BK152*$B136</f>
        <v>-0.36527820300000002</v>
      </c>
      <c r="BP152" s="12">
        <f>BP$16*BL152*$B136</f>
        <v>-1.0368607031652906</v>
      </c>
      <c r="BQ152" s="18">
        <f>BK139+SUM(BM152:BP152)</f>
        <v>-4.0153937061652911</v>
      </c>
      <c r="BR152" s="13">
        <f t="shared" si="207"/>
        <v>1.8035852326489993E-2</v>
      </c>
      <c r="BS152" s="18">
        <f t="shared" si="211"/>
        <v>0.21663501567568547</v>
      </c>
      <c r="BT152" s="2"/>
      <c r="BU152" s="2"/>
      <c r="BV152" s="4"/>
      <c r="BW152" s="5"/>
    </row>
    <row r="153" spans="1:75" x14ac:dyDescent="0.3">
      <c r="A153" s="1">
        <v>72</v>
      </c>
      <c r="B153" s="2">
        <v>78</v>
      </c>
      <c r="C153" s="2">
        <f t="shared" si="187"/>
        <v>6084</v>
      </c>
      <c r="D153" s="17">
        <f t="shared" si="188"/>
        <v>4.3567088266895917</v>
      </c>
      <c r="E153" s="27">
        <f t="shared" si="189"/>
        <v>-1.156946</v>
      </c>
      <c r="F153" s="12">
        <f>F$16*B153*$AF136</f>
        <v>1.4756040000000001</v>
      </c>
      <c r="G153" s="12">
        <f>G$16*C153*$AF136</f>
        <v>-0.46678273200000003</v>
      </c>
      <c r="H153" s="12">
        <f>H$16*D153*$AF136</f>
        <v>-1.0668839276062272</v>
      </c>
      <c r="I153" s="18">
        <f>C139+SUM(E153:H153)</f>
        <v>-4.3118706596062273</v>
      </c>
      <c r="J153" s="36">
        <f t="shared" si="190"/>
        <v>1.3408443485464177E-2</v>
      </c>
      <c r="K153" s="18">
        <f t="shared" si="191"/>
        <v>0.23188814881151337</v>
      </c>
      <c r="L153" s="2"/>
      <c r="M153" s="2"/>
      <c r="N153" s="4"/>
      <c r="O153" s="5"/>
      <c r="P153" s="1">
        <v>72</v>
      </c>
      <c r="Q153" s="2">
        <v>78</v>
      </c>
      <c r="R153" s="2">
        <f t="shared" si="192"/>
        <v>6084</v>
      </c>
      <c r="S153" s="17">
        <f t="shared" si="193"/>
        <v>4.3567088266895917</v>
      </c>
      <c r="T153" s="27">
        <f t="shared" si="194"/>
        <v>-1.156946</v>
      </c>
      <c r="U153" s="12">
        <f>U$16*Q153*$B136</f>
        <v>1.4756040000000001</v>
      </c>
      <c r="V153" s="12">
        <f>V$16*R153*$B136</f>
        <v>-0.46678273200000003</v>
      </c>
      <c r="W153" s="12">
        <f>W$16*S153*$B136</f>
        <v>-1.0668839276062272</v>
      </c>
      <c r="X153" s="18">
        <f>R139+SUM(T153:W153)</f>
        <v>-4.2822207596062274</v>
      </c>
      <c r="Y153" s="13">
        <f t="shared" si="195"/>
        <v>1.3811954970856239E-2</v>
      </c>
      <c r="Z153" s="18">
        <f t="shared" si="208"/>
        <v>0.22186582157244117</v>
      </c>
      <c r="AA153" s="2"/>
      <c r="AB153" s="2"/>
      <c r="AC153" s="4"/>
      <c r="AD153" s="5"/>
      <c r="AE153" s="1">
        <v>72</v>
      </c>
      <c r="AF153" s="2">
        <v>78</v>
      </c>
      <c r="AG153" s="2">
        <f t="shared" si="196"/>
        <v>6084</v>
      </c>
      <c r="AH153" s="17">
        <f t="shared" si="197"/>
        <v>4.3567088266895917</v>
      </c>
      <c r="AI153" s="27">
        <f t="shared" si="198"/>
        <v>-1.156946</v>
      </c>
      <c r="AJ153" s="12">
        <f>AJ$16*AF153*$B136</f>
        <v>1.4756040000000001</v>
      </c>
      <c r="AK153" s="12">
        <f>AK$16*AG153*$B136</f>
        <v>-0.46678273200000003</v>
      </c>
      <c r="AL153" s="12">
        <f>AL$16*AH153*$B136</f>
        <v>-1.0668839276062272</v>
      </c>
      <c r="AM153" s="18">
        <f>AG139+SUM(AI153:AL153)</f>
        <v>-4.229076459606226</v>
      </c>
      <c r="AN153" s="13">
        <f t="shared" si="199"/>
        <v>1.4565836476886904E-2</v>
      </c>
      <c r="AO153" s="18">
        <f t="shared" si="209"/>
        <v>0.20427729103681527</v>
      </c>
      <c r="AP153" s="2"/>
      <c r="AQ153" s="2"/>
      <c r="AR153" s="4"/>
      <c r="AS153" s="5"/>
      <c r="AT153" s="1">
        <v>72</v>
      </c>
      <c r="AU153" s="2">
        <v>78</v>
      </c>
      <c r="AV153" s="2">
        <f t="shared" si="200"/>
        <v>6084</v>
      </c>
      <c r="AW153" s="17">
        <f t="shared" si="201"/>
        <v>4.3567088266895917</v>
      </c>
      <c r="AX153" s="27">
        <f t="shared" si="202"/>
        <v>-1.156946</v>
      </c>
      <c r="AY153" s="12">
        <f>AY$16*AU153*$B136</f>
        <v>1.4756040000000001</v>
      </c>
      <c r="AZ153" s="12">
        <f>AZ$16*AV153*$B136</f>
        <v>-0.46678273200000003</v>
      </c>
      <c r="BA153" s="12">
        <f>BA$16*AW153*$B136</f>
        <v>-1.0668839276062272</v>
      </c>
      <c r="BB153" s="18">
        <f>AV139+SUM(AX153:BA153)</f>
        <v>-4.1768891596062279</v>
      </c>
      <c r="BC153" s="13">
        <f t="shared" si="203"/>
        <v>1.5346172883185023E-2</v>
      </c>
      <c r="BD153" s="18">
        <f t="shared" si="210"/>
        <v>0.18752568541030082</v>
      </c>
      <c r="BE153" s="2"/>
      <c r="BF153" s="2"/>
      <c r="BG153" s="4"/>
      <c r="BH153" s="5"/>
      <c r="BI153" s="1">
        <v>72</v>
      </c>
      <c r="BJ153" s="2">
        <v>78</v>
      </c>
      <c r="BK153" s="2">
        <f t="shared" si="204"/>
        <v>6084</v>
      </c>
      <c r="BL153" s="17">
        <f t="shared" si="205"/>
        <v>4.3567088266895917</v>
      </c>
      <c r="BM153" s="27">
        <f t="shared" si="206"/>
        <v>-1.156946</v>
      </c>
      <c r="BN153" s="12">
        <f>BN$16*BJ153*$B136</f>
        <v>1.4756040000000001</v>
      </c>
      <c r="BO153" s="12">
        <f>BO$16*BK153*$B136</f>
        <v>-0.46678273200000003</v>
      </c>
      <c r="BP153" s="12">
        <f>BP$16*BL153*$B136</f>
        <v>-1.0668839276062272</v>
      </c>
      <c r="BQ153" s="18">
        <f>BK139+SUM(BM153:BP153)</f>
        <v>-4.1984965596062276</v>
      </c>
      <c r="BR153" s="13">
        <f t="shared" si="207"/>
        <v>1.501813873239261E-2</v>
      </c>
      <c r="BS153" s="18">
        <f t="shared" si="211"/>
        <v>0.19439517615113339</v>
      </c>
      <c r="BT153" s="2"/>
      <c r="BU153" s="2"/>
      <c r="BV153" s="4"/>
      <c r="BW153" s="5"/>
    </row>
    <row r="154" spans="1:75" x14ac:dyDescent="0.3">
      <c r="A154" s="1">
        <v>84</v>
      </c>
      <c r="B154" s="2">
        <v>90</v>
      </c>
      <c r="C154" s="2">
        <f t="shared" si="187"/>
        <v>8100</v>
      </c>
      <c r="D154" s="17">
        <f t="shared" si="188"/>
        <v>4.499809670330265</v>
      </c>
      <c r="E154" s="27">
        <f t="shared" si="189"/>
        <v>-1.398056</v>
      </c>
      <c r="F154" s="12">
        <f>F$16*B154*$AF136</f>
        <v>1.7026200000000002</v>
      </c>
      <c r="G154" s="12">
        <f>G$16*C154*$AF136</f>
        <v>-0.62145629999999996</v>
      </c>
      <c r="H154" s="12">
        <f>H$16*D154*$AF136</f>
        <v>-1.1019268914994864</v>
      </c>
      <c r="I154" s="18">
        <f>C139+SUM(E154:H154)</f>
        <v>-4.5156811914994863</v>
      </c>
      <c r="J154" s="36">
        <f t="shared" si="190"/>
        <v>1.0936152974505026E-2</v>
      </c>
      <c r="K154" s="18">
        <f t="shared" si="191"/>
        <v>0.19735523489952048</v>
      </c>
      <c r="L154" s="2"/>
      <c r="M154" s="2"/>
      <c r="N154" s="4"/>
      <c r="O154" s="5"/>
      <c r="P154" s="1">
        <v>84</v>
      </c>
      <c r="Q154" s="2">
        <v>90</v>
      </c>
      <c r="R154" s="2">
        <f t="shared" si="192"/>
        <v>8100</v>
      </c>
      <c r="S154" s="17">
        <f t="shared" si="193"/>
        <v>4.499809670330265</v>
      </c>
      <c r="T154" s="27">
        <f t="shared" si="194"/>
        <v>-1.398056</v>
      </c>
      <c r="U154" s="12">
        <f>U$16*Q154*$B136</f>
        <v>1.7026200000000002</v>
      </c>
      <c r="V154" s="12">
        <f>V$16*R154*$B136</f>
        <v>-0.62145629999999996</v>
      </c>
      <c r="W154" s="12">
        <f>W$16*S154*$B136</f>
        <v>-1.1019268914994864</v>
      </c>
      <c r="X154" s="18">
        <f>R139+SUM(T154:W154)</f>
        <v>-4.4860312914994864</v>
      </c>
      <c r="Y154" s="13">
        <f t="shared" si="195"/>
        <v>1.1265263757274201E-2</v>
      </c>
      <c r="Z154" s="18">
        <f t="shared" si="208"/>
        <v>0.18790722072180757</v>
      </c>
      <c r="AA154" s="2"/>
      <c r="AB154" s="2"/>
      <c r="AC154" s="4"/>
      <c r="AD154" s="5"/>
      <c r="AE154" s="1">
        <v>84</v>
      </c>
      <c r="AF154" s="2">
        <v>90</v>
      </c>
      <c r="AG154" s="2">
        <f t="shared" si="196"/>
        <v>8100</v>
      </c>
      <c r="AH154" s="17">
        <f t="shared" si="197"/>
        <v>4.499809670330265</v>
      </c>
      <c r="AI154" s="27">
        <f t="shared" si="198"/>
        <v>-1.398056</v>
      </c>
      <c r="AJ154" s="12">
        <f>AJ$16*AF154*$B136</f>
        <v>1.7026200000000002</v>
      </c>
      <c r="AK154" s="12">
        <f>AK$16*AG154*$B136</f>
        <v>-0.62145629999999996</v>
      </c>
      <c r="AL154" s="12">
        <f>AL$16*AH154*$B136</f>
        <v>-1.1019268914994864</v>
      </c>
      <c r="AM154" s="18">
        <f>AG139+SUM(AI154:AL154)</f>
        <v>-4.4328869914994851</v>
      </c>
      <c r="AN154" s="13">
        <f t="shared" si="199"/>
        <v>1.1880142246603656E-2</v>
      </c>
      <c r="AO154" s="18">
        <f t="shared" si="209"/>
        <v>0.171441353050274</v>
      </c>
      <c r="AP154" s="2"/>
      <c r="AQ154" s="2"/>
      <c r="AR154" s="4"/>
      <c r="AS154" s="5"/>
      <c r="AT154" s="1">
        <v>84</v>
      </c>
      <c r="AU154" s="2">
        <v>90</v>
      </c>
      <c r="AV154" s="2">
        <f t="shared" si="200"/>
        <v>8100</v>
      </c>
      <c r="AW154" s="17">
        <f t="shared" si="201"/>
        <v>4.499809670330265</v>
      </c>
      <c r="AX154" s="27">
        <f t="shared" si="202"/>
        <v>-1.398056</v>
      </c>
      <c r="AY154" s="12">
        <f>AY$16*AU154*$B136</f>
        <v>1.7026200000000002</v>
      </c>
      <c r="AZ154" s="12">
        <f>AZ$16*AV154*$B136</f>
        <v>-0.62145629999999996</v>
      </c>
      <c r="BA154" s="12">
        <f>BA$16*AW154*$B136</f>
        <v>-1.1019268914994864</v>
      </c>
      <c r="BB154" s="18">
        <f>AV139+SUM(AX154:BA154)</f>
        <v>-4.3806996914994869</v>
      </c>
      <c r="BC154" s="13">
        <f t="shared" si="203"/>
        <v>1.2516597799412834E-2</v>
      </c>
      <c r="BD154" s="18">
        <f t="shared" si="210"/>
        <v>0.15590372296565647</v>
      </c>
      <c r="BE154" s="2"/>
      <c r="BF154" s="2"/>
      <c r="BG154" s="4"/>
      <c r="BH154" s="5"/>
      <c r="BI154" s="1">
        <v>84</v>
      </c>
      <c r="BJ154" s="2">
        <v>90</v>
      </c>
      <c r="BK154" s="2">
        <f t="shared" si="204"/>
        <v>8100</v>
      </c>
      <c r="BL154" s="17">
        <f t="shared" si="205"/>
        <v>4.499809670330265</v>
      </c>
      <c r="BM154" s="27">
        <f t="shared" si="206"/>
        <v>-1.398056</v>
      </c>
      <c r="BN154" s="12">
        <f>BN$16*BJ154*$B136</f>
        <v>1.7026200000000002</v>
      </c>
      <c r="BO154" s="12">
        <f>BO$16*BK154*$B136</f>
        <v>-0.62145629999999996</v>
      </c>
      <c r="BP154" s="12">
        <f>BP$16*BL154*$B136</f>
        <v>-1.1019268914994864</v>
      </c>
      <c r="BQ154" s="18">
        <f>BK139+SUM(BM154:BP154)</f>
        <v>-4.4023070914994866</v>
      </c>
      <c r="BR154" s="13">
        <f t="shared" si="207"/>
        <v>1.2249047605550532E-2</v>
      </c>
      <c r="BS154" s="18">
        <f t="shared" si="211"/>
        <v>0.16225761001913658</v>
      </c>
      <c r="BT154" s="2"/>
      <c r="BU154" s="2"/>
      <c r="BV154" s="4"/>
      <c r="BW154" s="5"/>
    </row>
    <row r="155" spans="1:75" x14ac:dyDescent="0.3">
      <c r="A155" s="1">
        <v>96</v>
      </c>
      <c r="B155" s="2">
        <v>102</v>
      </c>
      <c r="C155" s="2">
        <f t="shared" si="187"/>
        <v>10404</v>
      </c>
      <c r="D155" s="17">
        <f t="shared" si="188"/>
        <v>4.6249728132842707</v>
      </c>
      <c r="E155" s="27">
        <f t="shared" si="189"/>
        <v>-1.62269</v>
      </c>
      <c r="F155" s="12">
        <f>F$16*B155*$AF136</f>
        <v>1.9296359999999999</v>
      </c>
      <c r="G155" s="12">
        <f>G$16*C155*$AF136</f>
        <v>-0.79822609200000005</v>
      </c>
      <c r="H155" s="12">
        <f>H$16*D155*$AF136</f>
        <v>-1.132577217435492</v>
      </c>
      <c r="I155" s="18">
        <f>C139+SUM(E155:H155)</f>
        <v>-4.7207193094354922</v>
      </c>
      <c r="J155" s="36">
        <f t="shared" si="190"/>
        <v>8.9087680822213799E-3</v>
      </c>
      <c r="K155" s="18">
        <f t="shared" si="191"/>
        <v>0.17305036132216212</v>
      </c>
      <c r="L155" s="2"/>
      <c r="M155" s="2"/>
      <c r="N155" s="4"/>
      <c r="O155" s="5"/>
      <c r="P155" s="1">
        <v>96</v>
      </c>
      <c r="Q155" s="2">
        <v>102</v>
      </c>
      <c r="R155" s="2">
        <f t="shared" si="192"/>
        <v>10404</v>
      </c>
      <c r="S155" s="17">
        <f t="shared" si="193"/>
        <v>4.6249728132842707</v>
      </c>
      <c r="T155" s="27">
        <f t="shared" si="194"/>
        <v>-1.62269</v>
      </c>
      <c r="U155" s="12">
        <f>U$16*Q155*$B136</f>
        <v>1.9296359999999999</v>
      </c>
      <c r="V155" s="12">
        <f>V$16*R155*$B136</f>
        <v>-0.79822609200000005</v>
      </c>
      <c r="W155" s="12">
        <f>W$16*S155*$B136</f>
        <v>-1.132577217435492</v>
      </c>
      <c r="X155" s="18">
        <f>R139+SUM(T155:W155)</f>
        <v>-4.6910694094354923</v>
      </c>
      <c r="Y155" s="13">
        <f t="shared" si="195"/>
        <v>9.1768670786311849E-3</v>
      </c>
      <c r="Z155" s="18">
        <f t="shared" si="208"/>
        <v>0.16411357785755096</v>
      </c>
      <c r="AA155" s="2"/>
      <c r="AB155" s="2"/>
      <c r="AC155" s="4"/>
      <c r="AD155" s="5"/>
      <c r="AE155" s="1">
        <v>96</v>
      </c>
      <c r="AF155" s="2">
        <v>102</v>
      </c>
      <c r="AG155" s="2">
        <f t="shared" si="196"/>
        <v>10404</v>
      </c>
      <c r="AH155" s="17">
        <f t="shared" si="197"/>
        <v>4.6249728132842707</v>
      </c>
      <c r="AI155" s="27">
        <f t="shared" si="198"/>
        <v>-1.62269</v>
      </c>
      <c r="AJ155" s="12">
        <f>AJ$16*AF155*$B136</f>
        <v>1.9296359999999999</v>
      </c>
      <c r="AK155" s="12">
        <f>AK$16*AG155*$B136</f>
        <v>-0.79822609200000005</v>
      </c>
      <c r="AL155" s="12">
        <f>AL$16*AH155*$B136</f>
        <v>-1.132577217435492</v>
      </c>
      <c r="AM155" s="18">
        <f>AG139+SUM(AI155:AL155)</f>
        <v>-4.637925109435491</v>
      </c>
      <c r="AN155" s="13">
        <f t="shared" si="199"/>
        <v>9.6777570966249827E-3</v>
      </c>
      <c r="AO155" s="18">
        <f t="shared" si="209"/>
        <v>0.14862663377767352</v>
      </c>
      <c r="AP155" s="2"/>
      <c r="AQ155" s="2"/>
      <c r="AR155" s="4"/>
      <c r="AS155" s="5"/>
      <c r="AT155" s="1">
        <v>96</v>
      </c>
      <c r="AU155" s="2">
        <v>102</v>
      </c>
      <c r="AV155" s="2">
        <f t="shared" si="200"/>
        <v>10404</v>
      </c>
      <c r="AW155" s="17">
        <f t="shared" si="201"/>
        <v>4.6249728132842707</v>
      </c>
      <c r="AX155" s="27">
        <f t="shared" si="202"/>
        <v>-1.62269</v>
      </c>
      <c r="AY155" s="12">
        <f>AY$16*AU155*$B136</f>
        <v>1.9296359999999999</v>
      </c>
      <c r="AZ155" s="12">
        <f>AZ$16*AV155*$B136</f>
        <v>-0.79822609200000005</v>
      </c>
      <c r="BA155" s="12">
        <f>BA$16*AW155*$B136</f>
        <v>-1.132577217435492</v>
      </c>
      <c r="BB155" s="18">
        <f>AV139+SUM(AX155:BA155)</f>
        <v>-4.5857378094354928</v>
      </c>
      <c r="BC155" s="13">
        <f t="shared" si="203"/>
        <v>1.0196224141465822E-2</v>
      </c>
      <c r="BD155" s="18">
        <f t="shared" si="210"/>
        <v>0.13412284737320834</v>
      </c>
      <c r="BE155" s="2"/>
      <c r="BF155" s="2"/>
      <c r="BG155" s="4"/>
      <c r="BH155" s="5"/>
      <c r="BI155" s="1">
        <v>96</v>
      </c>
      <c r="BJ155" s="2">
        <v>102</v>
      </c>
      <c r="BK155" s="2">
        <f t="shared" si="204"/>
        <v>10404</v>
      </c>
      <c r="BL155" s="17">
        <f t="shared" si="205"/>
        <v>4.6249728132842707</v>
      </c>
      <c r="BM155" s="27">
        <f t="shared" si="206"/>
        <v>-1.62269</v>
      </c>
      <c r="BN155" s="12">
        <f>BN$16*BJ155*$B136</f>
        <v>1.9296359999999999</v>
      </c>
      <c r="BO155" s="12">
        <f>BO$16*BK155*$B136</f>
        <v>-0.79822609200000005</v>
      </c>
      <c r="BP155" s="12">
        <f>BP$16*BL155*$B136</f>
        <v>-1.132577217435492</v>
      </c>
      <c r="BQ155" s="18">
        <f>BK139+SUM(BM155:BP155)</f>
        <v>-4.6073452094354925</v>
      </c>
      <c r="BR155" s="13">
        <f t="shared" si="207"/>
        <v>9.9782734020212229E-3</v>
      </c>
      <c r="BS155" s="18">
        <f t="shared" si="211"/>
        <v>0.14004043141554776</v>
      </c>
      <c r="BT155" s="2"/>
      <c r="BU155" s="2"/>
      <c r="BV155" s="4"/>
      <c r="BW155" s="5"/>
    </row>
    <row r="156" spans="1:75" x14ac:dyDescent="0.3">
      <c r="A156" s="1">
        <v>108</v>
      </c>
      <c r="B156" s="2">
        <v>114</v>
      </c>
      <c r="C156" s="2">
        <f t="shared" si="187"/>
        <v>12996</v>
      </c>
      <c r="D156" s="17">
        <f t="shared" si="188"/>
        <v>4.7361984483944957</v>
      </c>
      <c r="E156" s="27">
        <f t="shared" si="189"/>
        <v>-1.942807</v>
      </c>
      <c r="F156" s="12">
        <f>F$16*B156*$AF136</f>
        <v>2.1566519999999998</v>
      </c>
      <c r="G156" s="12">
        <f>G$16*C156*$AF136</f>
        <v>-0.99709210800000003</v>
      </c>
      <c r="H156" s="12">
        <f>H$16*D156*$AF136</f>
        <v>-1.1598144846381893</v>
      </c>
      <c r="I156" s="18">
        <f>C139+SUM(E156:H156)</f>
        <v>-5.0399235926381891</v>
      </c>
      <c r="J156" s="36">
        <f t="shared" si="190"/>
        <v>6.4742429792170606E-3</v>
      </c>
      <c r="K156" s="18">
        <f t="shared" si="191"/>
        <v>0.15548907163754672</v>
      </c>
      <c r="L156" s="2"/>
      <c r="M156" s="2"/>
      <c r="N156" s="4"/>
      <c r="O156" s="5"/>
      <c r="P156" s="1">
        <v>108</v>
      </c>
      <c r="Q156" s="2">
        <v>114</v>
      </c>
      <c r="R156" s="2">
        <f t="shared" si="192"/>
        <v>12996</v>
      </c>
      <c r="S156" s="17">
        <f t="shared" si="193"/>
        <v>4.7361984483944957</v>
      </c>
      <c r="T156" s="27">
        <f t="shared" si="194"/>
        <v>-1.942807</v>
      </c>
      <c r="U156" s="12">
        <f>U$16*Q156*$B136</f>
        <v>2.1566519999999998</v>
      </c>
      <c r="V156" s="12">
        <f>V$16*R156*$B136</f>
        <v>-0.99709210800000003</v>
      </c>
      <c r="W156" s="12">
        <f>W$16*S156*$B136</f>
        <v>-1.1598144846381893</v>
      </c>
      <c r="X156" s="18">
        <f>R139+SUM(T156:W156)</f>
        <v>-5.0102736926381892</v>
      </c>
      <c r="Y156" s="13">
        <f t="shared" si="195"/>
        <v>6.6690777789583646E-3</v>
      </c>
      <c r="Z156" s="18">
        <f t="shared" si="208"/>
        <v>0.14698416220353228</v>
      </c>
      <c r="AA156" s="2"/>
      <c r="AB156" s="2"/>
      <c r="AC156" s="4"/>
      <c r="AD156" s="5"/>
      <c r="AE156" s="1">
        <v>108</v>
      </c>
      <c r="AF156" s="2">
        <v>114</v>
      </c>
      <c r="AG156" s="2">
        <f t="shared" si="196"/>
        <v>12996</v>
      </c>
      <c r="AH156" s="17">
        <f t="shared" si="197"/>
        <v>4.7361984483944957</v>
      </c>
      <c r="AI156" s="27">
        <f t="shared" si="198"/>
        <v>-1.942807</v>
      </c>
      <c r="AJ156" s="12">
        <f>AJ$16*AF156*$B136</f>
        <v>2.1566519999999998</v>
      </c>
      <c r="AK156" s="12">
        <f>AK$16*AG156*$B136</f>
        <v>-0.99709210800000003</v>
      </c>
      <c r="AL156" s="12">
        <f>AL$16*AH156*$B136</f>
        <v>-1.1598144846381893</v>
      </c>
      <c r="AM156" s="18">
        <f>AG139+SUM(AI156:AL156)</f>
        <v>-4.9571293926381887</v>
      </c>
      <c r="AN156" s="13">
        <f t="shared" si="199"/>
        <v>7.033088117136075E-3</v>
      </c>
      <c r="AO156" s="18">
        <f t="shared" si="209"/>
        <v>0.13231341639213148</v>
      </c>
      <c r="AP156" s="2"/>
      <c r="AQ156" s="2"/>
      <c r="AR156" s="4"/>
      <c r="AS156" s="5"/>
      <c r="AT156" s="1">
        <v>108</v>
      </c>
      <c r="AU156" s="2">
        <v>114</v>
      </c>
      <c r="AV156" s="2">
        <f t="shared" si="200"/>
        <v>12996</v>
      </c>
      <c r="AW156" s="17">
        <f t="shared" si="201"/>
        <v>4.7361984483944957</v>
      </c>
      <c r="AX156" s="27">
        <f t="shared" si="202"/>
        <v>-1.942807</v>
      </c>
      <c r="AY156" s="12">
        <f>AY$16*AU156*$B136</f>
        <v>2.1566519999999998</v>
      </c>
      <c r="AZ156" s="12">
        <f>AZ$16*AV156*$B136</f>
        <v>-0.99709210800000003</v>
      </c>
      <c r="BA156" s="12">
        <f>BA$16*AW156*$B136</f>
        <v>-1.1598144846381893</v>
      </c>
      <c r="BB156" s="18">
        <f>AV139+SUM(AX156:BA156)</f>
        <v>-4.9049420926381906</v>
      </c>
      <c r="BC156" s="13">
        <f t="shared" si="203"/>
        <v>7.4098721566392385E-3</v>
      </c>
      <c r="BD156" s="18">
        <f t="shared" si="210"/>
        <v>0.1186583640317887</v>
      </c>
      <c r="BE156" s="2"/>
      <c r="BF156" s="2"/>
      <c r="BG156" s="4"/>
      <c r="BH156" s="5"/>
      <c r="BI156" s="1">
        <v>108</v>
      </c>
      <c r="BJ156" s="2">
        <v>114</v>
      </c>
      <c r="BK156" s="2">
        <f t="shared" si="204"/>
        <v>12996</v>
      </c>
      <c r="BL156" s="17">
        <f t="shared" si="205"/>
        <v>4.7361984483944957</v>
      </c>
      <c r="BM156" s="27">
        <f t="shared" si="206"/>
        <v>-1.942807</v>
      </c>
      <c r="BN156" s="12">
        <f>BN$16*BJ156*$B136</f>
        <v>2.1566519999999998</v>
      </c>
      <c r="BO156" s="12">
        <f>BO$16*BK156*$B136</f>
        <v>-0.99709210800000003</v>
      </c>
      <c r="BP156" s="12">
        <f>BP$16*BL156*$B136</f>
        <v>-1.1598144846381893</v>
      </c>
      <c r="BQ156" s="18">
        <f>BK139+SUM(BM156:BP156)</f>
        <v>-4.9265494926381894</v>
      </c>
      <c r="BR156" s="13">
        <f t="shared" si="207"/>
        <v>7.2514814530491118E-3</v>
      </c>
      <c r="BS156" s="18">
        <f t="shared" si="211"/>
        <v>0.12421929652815186</v>
      </c>
      <c r="BT156" s="2"/>
      <c r="BU156" s="2"/>
      <c r="BV156" s="4"/>
      <c r="BW156" s="5"/>
    </row>
    <row r="157" spans="1:75" x14ac:dyDescent="0.3">
      <c r="A157" s="1">
        <v>120</v>
      </c>
      <c r="B157" s="2">
        <v>126</v>
      </c>
      <c r="C157" s="2">
        <f t="shared" si="187"/>
        <v>15876</v>
      </c>
      <c r="D157" s="17">
        <f t="shared" si="188"/>
        <v>4.836281906951478</v>
      </c>
      <c r="E157" s="27">
        <f t="shared" si="189"/>
        <v>-1.8673029999999999</v>
      </c>
      <c r="F157" s="12">
        <f>F$16*B157*$AF136</f>
        <v>2.3836680000000001</v>
      </c>
      <c r="G157" s="12">
        <f>G$16*C157*$AF136</f>
        <v>-1.2180543480000001</v>
      </c>
      <c r="H157" s="12">
        <f>H$16*D157*$AF136</f>
        <v>-1.1843232222199989</v>
      </c>
      <c r="I157" s="18">
        <f>C139+SUM(E157:H157)</f>
        <v>-4.982874570219999</v>
      </c>
      <c r="J157" s="36">
        <f t="shared" si="190"/>
        <v>6.8543309555029073E-3</v>
      </c>
      <c r="K157" s="18">
        <f t="shared" si="191"/>
        <v>0.14386069296663337</v>
      </c>
      <c r="L157" s="2"/>
      <c r="M157" s="2"/>
      <c r="N157" s="4"/>
      <c r="O157" s="5"/>
      <c r="P157" s="1">
        <v>120</v>
      </c>
      <c r="Q157" s="2">
        <v>126</v>
      </c>
      <c r="R157" s="2">
        <f t="shared" si="192"/>
        <v>15876</v>
      </c>
      <c r="S157" s="17">
        <f t="shared" si="193"/>
        <v>4.836281906951478</v>
      </c>
      <c r="T157" s="27">
        <f t="shared" si="194"/>
        <v>-1.8673029999999999</v>
      </c>
      <c r="U157" s="12">
        <f>U$16*Q157*$B136</f>
        <v>2.3836680000000001</v>
      </c>
      <c r="V157" s="12">
        <f>V$16*R157*$B136</f>
        <v>-1.2180543480000001</v>
      </c>
      <c r="W157" s="12">
        <f>W$16*S157*$B136</f>
        <v>-1.1843232222199989</v>
      </c>
      <c r="X157" s="18">
        <f>R139+SUM(T157:W157)</f>
        <v>-4.9532246702199991</v>
      </c>
      <c r="Y157" s="13">
        <f t="shared" si="195"/>
        <v>7.0606040600748226E-3</v>
      </c>
      <c r="Z157" s="18">
        <f t="shared" si="208"/>
        <v>0.13567375634182741</v>
      </c>
      <c r="AA157" s="2"/>
      <c r="AB157" s="2"/>
      <c r="AC157" s="4"/>
      <c r="AD157" s="5"/>
      <c r="AE157" s="1">
        <v>120</v>
      </c>
      <c r="AF157" s="2">
        <v>126</v>
      </c>
      <c r="AG157" s="2">
        <f t="shared" si="196"/>
        <v>15876</v>
      </c>
      <c r="AH157" s="17">
        <f t="shared" si="197"/>
        <v>4.836281906951478</v>
      </c>
      <c r="AI157" s="27">
        <f t="shared" si="198"/>
        <v>-1.8673029999999999</v>
      </c>
      <c r="AJ157" s="12">
        <f>AJ$16*AF157*$B136</f>
        <v>2.3836680000000001</v>
      </c>
      <c r="AK157" s="12">
        <f>AK$16*AG157*$B136</f>
        <v>-1.2180543480000001</v>
      </c>
      <c r="AL157" s="12">
        <f>AL$16*AH157*$B136</f>
        <v>-1.1843232222199989</v>
      </c>
      <c r="AM157" s="18">
        <f>AG139+SUM(AI157:AL157)</f>
        <v>-4.9000803702199978</v>
      </c>
      <c r="AN157" s="13">
        <f t="shared" si="199"/>
        <v>7.4459846114541808E-3</v>
      </c>
      <c r="AO157" s="18">
        <f t="shared" si="209"/>
        <v>0.12159869871479885</v>
      </c>
      <c r="AP157" s="2"/>
      <c r="AQ157" s="2"/>
      <c r="AR157" s="4"/>
      <c r="AS157" s="5"/>
      <c r="AT157" s="1">
        <v>120</v>
      </c>
      <c r="AU157" s="2">
        <v>126</v>
      </c>
      <c r="AV157" s="2">
        <f t="shared" si="200"/>
        <v>15876</v>
      </c>
      <c r="AW157" s="17">
        <f t="shared" si="201"/>
        <v>4.836281906951478</v>
      </c>
      <c r="AX157" s="27">
        <f t="shared" si="202"/>
        <v>-1.8673029999999999</v>
      </c>
      <c r="AY157" s="12">
        <f>AY$16*AU157*$B136</f>
        <v>2.3836680000000001</v>
      </c>
      <c r="AZ157" s="12">
        <f>AZ$16*AV157*$B136</f>
        <v>-1.2180543480000001</v>
      </c>
      <c r="BA157" s="12">
        <f>BA$16*AW157*$B136</f>
        <v>-1.1843232222199989</v>
      </c>
      <c r="BB157" s="18">
        <f>AV139+SUM(AX157:BA157)</f>
        <v>-4.8478930702199996</v>
      </c>
      <c r="BC157" s="13">
        <f t="shared" si="203"/>
        <v>7.8448887789060919E-3</v>
      </c>
      <c r="BD157" s="18">
        <f t="shared" si="210"/>
        <v>0.10855656267779949</v>
      </c>
      <c r="BE157" s="2"/>
      <c r="BF157" s="2"/>
      <c r="BG157" s="4"/>
      <c r="BH157" s="5"/>
      <c r="BI157" s="1">
        <v>120</v>
      </c>
      <c r="BJ157" s="2">
        <v>126</v>
      </c>
      <c r="BK157" s="2">
        <f t="shared" si="204"/>
        <v>15876</v>
      </c>
      <c r="BL157" s="17">
        <f t="shared" si="205"/>
        <v>4.836281906951478</v>
      </c>
      <c r="BM157" s="27">
        <f t="shared" si="206"/>
        <v>-1.8673029999999999</v>
      </c>
      <c r="BN157" s="12">
        <f>BN$16*BJ157*$B136</f>
        <v>2.3836680000000001</v>
      </c>
      <c r="BO157" s="12">
        <f>BO$16*BK157*$B136</f>
        <v>-1.2180543480000001</v>
      </c>
      <c r="BP157" s="12">
        <f>BP$16*BL157*$B136</f>
        <v>-1.1843232222199989</v>
      </c>
      <c r="BQ157" s="18">
        <f>BK139+SUM(BM157:BP157)</f>
        <v>-4.8695004702199993</v>
      </c>
      <c r="BR157" s="13">
        <f t="shared" si="207"/>
        <v>7.6771993198964722E-3</v>
      </c>
      <c r="BS157" s="18">
        <f t="shared" si="211"/>
        <v>0.11386070043426225</v>
      </c>
      <c r="BT157" s="2"/>
      <c r="BU157" s="2"/>
      <c r="BV157" s="4"/>
      <c r="BW157" s="5"/>
    </row>
    <row r="158" spans="1:75" x14ac:dyDescent="0.3">
      <c r="A158" s="6"/>
      <c r="B158" s="7"/>
      <c r="C158" s="7"/>
      <c r="D158" s="6"/>
      <c r="E158" s="7"/>
      <c r="F158" s="19"/>
      <c r="G158" s="19"/>
      <c r="H158" s="19"/>
      <c r="I158" s="7"/>
      <c r="J158" s="37"/>
      <c r="K158" s="20">
        <f ca="1">INDIRECT(ADDRESS(ROW(K142)+MATCH(0.5,K143:K157,-1),COLUMN(A142),2,1))+(INDIRECT(ADDRESS(ROW(K142)+MATCH(0.5,K143:K157,-1)+1,COLUMN(A142),2,1))-INDIRECT(ADDRESS(ROW(K142)+MATCH(0.5,K143:K157,-1),COLUMN(A142),2,1)))*(INDIRECT(ADDRESS(ROW(K142)+MATCH(0.5,K143:K157,-1),COLUMN(),2,1))-0.5)/(INDIRECT(ADDRESS(ROW(K142)+MATCH(0.5,K143:K157,-1),COLUMN(),2,1))-INDIRECT(ADDRESS(ROW(K142)+MATCH(0.5,K143:K157,-1)+1,COLUMN(),2,1)))</f>
        <v>39.445090986897966</v>
      </c>
      <c r="L158" s="7"/>
      <c r="M158" s="7"/>
      <c r="N158" s="7"/>
      <c r="O158" s="5"/>
      <c r="P158" s="6"/>
      <c r="Q158" s="7"/>
      <c r="R158" s="7"/>
      <c r="S158" s="6"/>
      <c r="T158" s="7"/>
      <c r="U158" s="19"/>
      <c r="V158" s="19"/>
      <c r="W158" s="19"/>
      <c r="X158" s="7"/>
      <c r="Y158" s="7"/>
      <c r="Z158" s="20">
        <f ca="1">INDIRECT(ADDRESS(ROW(Z142)+MATCH(0.5,Z143:Z157,-1),COLUMN(P142),2,1))+(INDIRECT(ADDRESS(ROW(Z142)+MATCH(0.5,Z143:Z157,-1)+1,COLUMN(P142),2,1))-INDIRECT(ADDRESS(ROW(Z142)+MATCH(0.5,Z143:Z157,-1),COLUMN(P142),2,1)))*(INDIRECT(ADDRESS(ROW(Z142)+MATCH(0.5,Z143:Z157,-1),COLUMN(),2,1))-0.5)/(INDIRECT(ADDRESS(ROW(Z142)+MATCH(0.5,Z143:Z157,-1),COLUMN(),2,1))-INDIRECT(ADDRESS(ROW(Z142)+MATCH(0.5,Z143:Z157,-1)+1,COLUMN(),2,1)))</f>
        <v>38.859424847140467</v>
      </c>
      <c r="AA158" s="7"/>
      <c r="AB158" s="7"/>
      <c r="AC158" s="7"/>
      <c r="AD158" s="5"/>
      <c r="AE158" s="6"/>
      <c r="AF158" s="7"/>
      <c r="AG158" s="7"/>
      <c r="AH158" s="6"/>
      <c r="AI158" s="7"/>
      <c r="AJ158" s="19"/>
      <c r="AK158" s="19"/>
      <c r="AL158" s="19"/>
      <c r="AM158" s="7"/>
      <c r="AN158" s="7"/>
      <c r="AO158" s="20">
        <f ca="1">INDIRECT(ADDRESS(ROW(AO142)+MATCH(0.5,AO143:AO157,-1),COLUMN(AE142),2,1))+(INDIRECT(ADDRESS(ROW(AO142)+MATCH(0.5,AO143:AO157,-1)+1,COLUMN(AE142),2,1))-INDIRECT(ADDRESS(ROW(AO142)+MATCH(0.5,AO143:AO157,-1),COLUMN(AE142),2,1)))*(INDIRECT(ADDRESS(ROW(AO142)+MATCH(0.5,AO143:AO157,-1),COLUMN(),2,1))-0.5)/(INDIRECT(ADDRESS(ROW(AO142)+MATCH(0.5,AO143:AO157,-1),COLUMN(),2,1))-INDIRECT(ADDRESS(ROW(AO142)+MATCH(0.5,AO143:AO157,-1)+1,COLUMN(),2,1)))</f>
        <v>37.822148227231303</v>
      </c>
      <c r="AP158" s="7"/>
      <c r="AQ158" s="7"/>
      <c r="AR158" s="7"/>
      <c r="AS158" s="5"/>
      <c r="AT158" s="6"/>
      <c r="AU158" s="7"/>
      <c r="AV158" s="7"/>
      <c r="AW158" s="6"/>
      <c r="AX158" s="7"/>
      <c r="AY158" s="19"/>
      <c r="AZ158" s="19"/>
      <c r="BA158" s="19"/>
      <c r="BB158" s="7"/>
      <c r="BC158" s="7"/>
      <c r="BD158" s="20">
        <f ca="1">INDIRECT(ADDRESS(ROW(BD142)+MATCH(0.5,BD143:BD157,-1),COLUMN(AT142),2,1))+(INDIRECT(ADDRESS(ROW(BD142)+MATCH(0.5,BD143:BD157,-1)+1,COLUMN(AT142),2,1))-INDIRECT(ADDRESS(ROW(BD142)+MATCH(0.5,BD143:BD157,-1),COLUMN(AT142),2,1)))*(INDIRECT(ADDRESS(ROW(BD142)+MATCH(0.5,BD143:BD157,-1),COLUMN(),2,1))-0.5)/(INDIRECT(ADDRESS(ROW(BD142)+MATCH(0.5,BD143:BD157,-1),COLUMN(),2,1))-INDIRECT(ADDRESS(ROW(BD142)+MATCH(0.5,BD143:BD157,-1)+1,COLUMN(),2,1)))</f>
        <v>36.815382087784315</v>
      </c>
      <c r="BE158" s="7"/>
      <c r="BF158" s="7"/>
      <c r="BG158" s="7"/>
      <c r="BH158" s="5"/>
      <c r="BI158" s="6"/>
      <c r="BJ158" s="7"/>
      <c r="BK158" s="7"/>
      <c r="BL158" s="6"/>
      <c r="BM158" s="7"/>
      <c r="BN158" s="19"/>
      <c r="BO158" s="19"/>
      <c r="BP158" s="19"/>
      <c r="BQ158" s="7"/>
      <c r="BR158" s="7"/>
      <c r="BS158" s="20">
        <f ca="1">INDIRECT(ADDRESS(ROW(BS142)+MATCH(0.5,BS143:BS157,-1),COLUMN(BI142),2,1))+(INDIRECT(ADDRESS(ROW(BS142)+MATCH(0.5,BS143:BS157,-1)+1,COLUMN(BI142),2,1))-INDIRECT(ADDRESS(ROW(BS142)+MATCH(0.5,BS143:BS157,-1),COLUMN(BI142),2,1)))*(INDIRECT(ADDRESS(ROW(BS142)+MATCH(0.5,BS143:BS157,-1),COLUMN(),2,1))-0.5)/(INDIRECT(ADDRESS(ROW(BS142)+MATCH(0.5,BS143:BS157,-1),COLUMN(),2,1))-INDIRECT(ADDRESS(ROW(BS142)+MATCH(0.5,BS143:BS157,-1)+1,COLUMN(),2,1)))</f>
        <v>37.231082971328142</v>
      </c>
      <c r="BT158" s="7"/>
      <c r="BU158" s="7"/>
      <c r="BV158" s="7"/>
      <c r="BW158" s="5"/>
    </row>
    <row r="159" spans="1:75" x14ac:dyDescent="0.3">
      <c r="A159" s="9" t="s">
        <v>9</v>
      </c>
      <c r="B159" s="4"/>
      <c r="C159" s="4"/>
      <c r="D159" s="1"/>
      <c r="E159" s="4"/>
      <c r="F159" s="21"/>
      <c r="G159" s="21"/>
      <c r="H159" s="21"/>
      <c r="I159" s="4"/>
      <c r="J159" s="4"/>
      <c r="K159" s="4"/>
      <c r="L159" s="4"/>
      <c r="M159" s="4"/>
      <c r="N159" s="4"/>
      <c r="O159" s="22"/>
      <c r="P159" s="9" t="s">
        <v>9</v>
      </c>
      <c r="Q159" s="4"/>
      <c r="R159" s="4"/>
      <c r="S159" s="1"/>
      <c r="T159" s="4"/>
      <c r="U159" s="21"/>
      <c r="V159" s="21"/>
      <c r="W159" s="21"/>
      <c r="X159" s="4"/>
      <c r="Y159" s="4"/>
      <c r="Z159" s="4"/>
      <c r="AA159" s="4"/>
      <c r="AB159" s="4"/>
      <c r="AC159" s="4"/>
      <c r="AD159" s="22"/>
      <c r="AE159" s="9" t="s">
        <v>9</v>
      </c>
      <c r="AF159" s="4"/>
      <c r="AG159" s="4"/>
      <c r="AH159" s="1"/>
      <c r="AI159" s="4"/>
      <c r="AJ159" s="21"/>
      <c r="AK159" s="21"/>
      <c r="AL159" s="21"/>
      <c r="AM159" s="4"/>
      <c r="AN159" s="4"/>
      <c r="AO159" s="4"/>
      <c r="AP159" s="4"/>
      <c r="AQ159" s="4"/>
      <c r="AR159" s="4"/>
      <c r="AS159" s="22"/>
      <c r="AT159" s="9" t="s">
        <v>9</v>
      </c>
      <c r="AU159" s="4"/>
      <c r="AV159" s="4"/>
      <c r="AW159" s="1"/>
      <c r="AX159" s="4"/>
      <c r="AY159" s="21"/>
      <c r="AZ159" s="21"/>
      <c r="BA159" s="21"/>
      <c r="BB159" s="4"/>
      <c r="BC159" s="4"/>
      <c r="BD159" s="4"/>
      <c r="BE159" s="4"/>
      <c r="BF159" s="4"/>
      <c r="BG159" s="4"/>
      <c r="BH159" s="22"/>
      <c r="BI159" s="9" t="s">
        <v>9</v>
      </c>
      <c r="BJ159" s="4"/>
      <c r="BK159" s="4"/>
      <c r="BL159" s="1"/>
      <c r="BM159" s="4"/>
      <c r="BN159" s="21"/>
      <c r="BO159" s="21"/>
      <c r="BP159" s="21"/>
      <c r="BQ159" s="4"/>
      <c r="BR159" s="4"/>
      <c r="BS159" s="4"/>
      <c r="BT159" s="4"/>
      <c r="BU159" s="4"/>
      <c r="BV159" s="4"/>
      <c r="BW159" s="22"/>
    </row>
    <row r="160" spans="1:75" x14ac:dyDescent="0.3">
      <c r="A160" s="1" t="s">
        <v>10</v>
      </c>
      <c r="B160" s="2">
        <f>B135+60</f>
        <v>1081</v>
      </c>
      <c r="C160" s="12">
        <f>HLOOKUP(B160,E160:O161,2)</f>
        <v>0.33834160000000002</v>
      </c>
      <c r="D160" s="1"/>
      <c r="E160" s="2">
        <v>721</v>
      </c>
      <c r="F160" s="2">
        <f>E160+60</f>
        <v>781</v>
      </c>
      <c r="G160" s="2">
        <f t="shared" ref="G160:M160" si="212">F160+60</f>
        <v>841</v>
      </c>
      <c r="H160" s="2">
        <f t="shared" si="212"/>
        <v>901</v>
      </c>
      <c r="I160" s="2">
        <f t="shared" si="212"/>
        <v>961</v>
      </c>
      <c r="J160" s="2">
        <f t="shared" si="212"/>
        <v>1021</v>
      </c>
      <c r="K160" s="2">
        <f t="shared" si="212"/>
        <v>1081</v>
      </c>
      <c r="L160" s="2">
        <f t="shared" si="212"/>
        <v>1141</v>
      </c>
      <c r="M160" s="2">
        <f t="shared" si="212"/>
        <v>1201</v>
      </c>
      <c r="N160" s="4">
        <f>M160+60</f>
        <v>1261</v>
      </c>
      <c r="O160" s="1">
        <f>N160+60</f>
        <v>1321</v>
      </c>
      <c r="P160" s="1" t="s">
        <v>10</v>
      </c>
      <c r="Q160" s="2">
        <f>Q135+60</f>
        <v>1081</v>
      </c>
      <c r="R160" s="12">
        <f>HLOOKUP(Q160,T160:AD161,2)</f>
        <v>0.33834160000000002</v>
      </c>
      <c r="S160" s="1"/>
      <c r="T160" s="2">
        <v>721</v>
      </c>
      <c r="U160" s="2">
        <f>T160+60</f>
        <v>781</v>
      </c>
      <c r="V160" s="2">
        <f t="shared" ref="V160:AB160" si="213">U160+60</f>
        <v>841</v>
      </c>
      <c r="W160" s="2">
        <f t="shared" si="213"/>
        <v>901</v>
      </c>
      <c r="X160" s="2">
        <f t="shared" si="213"/>
        <v>961</v>
      </c>
      <c r="Y160" s="2">
        <f t="shared" si="213"/>
        <v>1021</v>
      </c>
      <c r="Z160" s="2">
        <f t="shared" si="213"/>
        <v>1081</v>
      </c>
      <c r="AA160" s="2">
        <f t="shared" si="213"/>
        <v>1141</v>
      </c>
      <c r="AB160" s="2">
        <f t="shared" si="213"/>
        <v>1201</v>
      </c>
      <c r="AC160" s="4">
        <f>AB160+60</f>
        <v>1261</v>
      </c>
      <c r="AD160" s="1">
        <f>AC160+60</f>
        <v>1321</v>
      </c>
      <c r="AE160" s="1" t="s">
        <v>10</v>
      </c>
      <c r="AF160" s="2">
        <f>AF135+60</f>
        <v>1081</v>
      </c>
      <c r="AG160" s="12">
        <f>HLOOKUP(AF160,AI160:AS161,2)</f>
        <v>0.33834160000000002</v>
      </c>
      <c r="AH160" s="1"/>
      <c r="AI160" s="2">
        <v>721</v>
      </c>
      <c r="AJ160" s="2">
        <f>AI160+60</f>
        <v>781</v>
      </c>
      <c r="AK160" s="2">
        <f t="shared" ref="AK160:AQ160" si="214">AJ160+60</f>
        <v>841</v>
      </c>
      <c r="AL160" s="2">
        <f t="shared" si="214"/>
        <v>901</v>
      </c>
      <c r="AM160" s="2">
        <f t="shared" si="214"/>
        <v>961</v>
      </c>
      <c r="AN160" s="2">
        <f t="shared" si="214"/>
        <v>1021</v>
      </c>
      <c r="AO160" s="2">
        <f t="shared" si="214"/>
        <v>1081</v>
      </c>
      <c r="AP160" s="2">
        <f t="shared" si="214"/>
        <v>1141</v>
      </c>
      <c r="AQ160" s="2">
        <f t="shared" si="214"/>
        <v>1201</v>
      </c>
      <c r="AR160" s="4">
        <f>AQ160+60</f>
        <v>1261</v>
      </c>
      <c r="AS160" s="1">
        <f>AR160+60</f>
        <v>1321</v>
      </c>
      <c r="AT160" s="1" t="s">
        <v>10</v>
      </c>
      <c r="AU160" s="2">
        <f>AU135+60</f>
        <v>1081</v>
      </c>
      <c r="AV160" s="12">
        <f>HLOOKUP(AU160,AX160:BH161,2)</f>
        <v>0.33834160000000002</v>
      </c>
      <c r="AW160" s="1"/>
      <c r="AX160" s="2">
        <v>721</v>
      </c>
      <c r="AY160" s="2">
        <f>AX160+60</f>
        <v>781</v>
      </c>
      <c r="AZ160" s="2">
        <f t="shared" ref="AZ160:BF160" si="215">AY160+60</f>
        <v>841</v>
      </c>
      <c r="BA160" s="2">
        <f t="shared" si="215"/>
        <v>901</v>
      </c>
      <c r="BB160" s="2">
        <f t="shared" si="215"/>
        <v>961</v>
      </c>
      <c r="BC160" s="2">
        <f t="shared" si="215"/>
        <v>1021</v>
      </c>
      <c r="BD160" s="2">
        <f t="shared" si="215"/>
        <v>1081</v>
      </c>
      <c r="BE160" s="2">
        <f t="shared" si="215"/>
        <v>1141</v>
      </c>
      <c r="BF160" s="2">
        <f t="shared" si="215"/>
        <v>1201</v>
      </c>
      <c r="BG160" s="4">
        <f>BF160+60</f>
        <v>1261</v>
      </c>
      <c r="BH160" s="1">
        <f>BG160+60</f>
        <v>1321</v>
      </c>
      <c r="BI160" s="1" t="s">
        <v>10</v>
      </c>
      <c r="BJ160" s="2">
        <f>BJ135+60</f>
        <v>1081</v>
      </c>
      <c r="BK160" s="12">
        <f>HLOOKUP(BJ160,BM160:BW161,2)</f>
        <v>0.33834160000000002</v>
      </c>
      <c r="BL160" s="1"/>
      <c r="BM160" s="2">
        <v>721</v>
      </c>
      <c r="BN160" s="2">
        <f>BM160+60</f>
        <v>781</v>
      </c>
      <c r="BO160" s="2">
        <f t="shared" ref="BO160:BU160" si="216">BN160+60</f>
        <v>841</v>
      </c>
      <c r="BP160" s="2">
        <f t="shared" si="216"/>
        <v>901</v>
      </c>
      <c r="BQ160" s="2">
        <f t="shared" si="216"/>
        <v>961</v>
      </c>
      <c r="BR160" s="2">
        <f t="shared" si="216"/>
        <v>1021</v>
      </c>
      <c r="BS160" s="2">
        <f t="shared" si="216"/>
        <v>1081</v>
      </c>
      <c r="BT160" s="2">
        <f t="shared" si="216"/>
        <v>1141</v>
      </c>
      <c r="BU160" s="2">
        <f t="shared" si="216"/>
        <v>1201</v>
      </c>
      <c r="BV160" s="4">
        <f>BU160+60</f>
        <v>1261</v>
      </c>
      <c r="BW160" s="1">
        <f>BV160+60</f>
        <v>1321</v>
      </c>
    </row>
    <row r="161" spans="1:75" x14ac:dyDescent="0.3">
      <c r="A161" s="1" t="s">
        <v>11</v>
      </c>
      <c r="B161" s="2">
        <f>B160+30</f>
        <v>1111</v>
      </c>
      <c r="C161" s="2"/>
      <c r="D161" s="1"/>
      <c r="E161" s="12">
        <f t="shared" ref="E161:O161" si="217">E136</f>
        <v>-1.236542</v>
      </c>
      <c r="F161" s="12">
        <f t="shared" si="217"/>
        <v>-0.9981177</v>
      </c>
      <c r="G161" s="12">
        <f t="shared" si="217"/>
        <v>-0.8879688</v>
      </c>
      <c r="H161" s="12">
        <f t="shared" si="217"/>
        <v>-0.57089120000000004</v>
      </c>
      <c r="I161" s="12">
        <f t="shared" si="217"/>
        <v>-0.3188203</v>
      </c>
      <c r="J161" s="15">
        <f t="shared" si="217"/>
        <v>0</v>
      </c>
      <c r="K161" s="12">
        <f t="shared" si="217"/>
        <v>0.33834160000000002</v>
      </c>
      <c r="L161" s="12">
        <f t="shared" si="217"/>
        <v>0.58889599999999998</v>
      </c>
      <c r="M161" s="12">
        <f t="shared" si="217"/>
        <v>0.83778969999999997</v>
      </c>
      <c r="N161" s="23">
        <f t="shared" si="217"/>
        <v>1.093097</v>
      </c>
      <c r="O161" s="24">
        <f t="shared" si="217"/>
        <v>1.2253499999999999</v>
      </c>
      <c r="P161" s="1" t="s">
        <v>11</v>
      </c>
      <c r="Q161" s="2">
        <f>Q160+30</f>
        <v>1111</v>
      </c>
      <c r="R161" s="2"/>
      <c r="S161" s="1"/>
      <c r="T161" s="12">
        <f t="shared" ref="T161:AD161" si="218">T136</f>
        <v>-1.236542</v>
      </c>
      <c r="U161" s="12">
        <f t="shared" si="218"/>
        <v>-0.9981177</v>
      </c>
      <c r="V161" s="12">
        <f t="shared" si="218"/>
        <v>-0.8879688</v>
      </c>
      <c r="W161" s="12">
        <f t="shared" si="218"/>
        <v>-0.57089120000000004</v>
      </c>
      <c r="X161" s="12">
        <f t="shared" si="218"/>
        <v>-0.3188203</v>
      </c>
      <c r="Y161" s="15">
        <f t="shared" si="218"/>
        <v>0</v>
      </c>
      <c r="Z161" s="12">
        <f t="shared" si="218"/>
        <v>0.33834160000000002</v>
      </c>
      <c r="AA161" s="12">
        <f t="shared" si="218"/>
        <v>0.58889599999999998</v>
      </c>
      <c r="AB161" s="12">
        <f t="shared" si="218"/>
        <v>0.83778969999999997</v>
      </c>
      <c r="AC161" s="23">
        <f t="shared" si="218"/>
        <v>1.093097</v>
      </c>
      <c r="AD161" s="24">
        <f t="shared" si="218"/>
        <v>1.2253499999999999</v>
      </c>
      <c r="AE161" s="1" t="s">
        <v>11</v>
      </c>
      <c r="AF161" s="2">
        <f>AF160+30</f>
        <v>1111</v>
      </c>
      <c r="AG161" s="2"/>
      <c r="AH161" s="1"/>
      <c r="AI161" s="12">
        <f t="shared" ref="AI161:AS161" si="219">AI136</f>
        <v>-1.236542</v>
      </c>
      <c r="AJ161" s="12">
        <f t="shared" si="219"/>
        <v>-0.9981177</v>
      </c>
      <c r="AK161" s="12">
        <f t="shared" si="219"/>
        <v>-0.8879688</v>
      </c>
      <c r="AL161" s="12">
        <f t="shared" si="219"/>
        <v>-0.57089120000000004</v>
      </c>
      <c r="AM161" s="12">
        <f t="shared" si="219"/>
        <v>-0.3188203</v>
      </c>
      <c r="AN161" s="15">
        <f t="shared" si="219"/>
        <v>0</v>
      </c>
      <c r="AO161" s="12">
        <f t="shared" si="219"/>
        <v>0.33834160000000002</v>
      </c>
      <c r="AP161" s="12">
        <f t="shared" si="219"/>
        <v>0.58889599999999998</v>
      </c>
      <c r="AQ161" s="12">
        <f t="shared" si="219"/>
        <v>0.83778969999999997</v>
      </c>
      <c r="AR161" s="23">
        <f t="shared" si="219"/>
        <v>1.093097</v>
      </c>
      <c r="AS161" s="24">
        <f t="shared" si="219"/>
        <v>1.2253499999999999</v>
      </c>
      <c r="AT161" s="1" t="s">
        <v>11</v>
      </c>
      <c r="AU161" s="2">
        <f>AU160+30</f>
        <v>1111</v>
      </c>
      <c r="AV161" s="2"/>
      <c r="AW161" s="1"/>
      <c r="AX161" s="12">
        <f t="shared" ref="AX161:BH161" si="220">AX136</f>
        <v>-1.236542</v>
      </c>
      <c r="AY161" s="12">
        <f t="shared" si="220"/>
        <v>-0.9981177</v>
      </c>
      <c r="AZ161" s="12">
        <f t="shared" si="220"/>
        <v>-0.8879688</v>
      </c>
      <c r="BA161" s="12">
        <f t="shared" si="220"/>
        <v>-0.57089120000000004</v>
      </c>
      <c r="BB161" s="12">
        <f t="shared" si="220"/>
        <v>-0.3188203</v>
      </c>
      <c r="BC161" s="15">
        <f t="shared" si="220"/>
        <v>0</v>
      </c>
      <c r="BD161" s="12">
        <f t="shared" si="220"/>
        <v>0.33834160000000002</v>
      </c>
      <c r="BE161" s="12">
        <f t="shared" si="220"/>
        <v>0.58889599999999998</v>
      </c>
      <c r="BF161" s="12">
        <f t="shared" si="220"/>
        <v>0.83778969999999997</v>
      </c>
      <c r="BG161" s="23">
        <f t="shared" si="220"/>
        <v>1.093097</v>
      </c>
      <c r="BH161" s="24">
        <f t="shared" si="220"/>
        <v>1.2253499999999999</v>
      </c>
      <c r="BI161" s="1" t="s">
        <v>11</v>
      </c>
      <c r="BJ161" s="2">
        <f>BJ160+30</f>
        <v>1111</v>
      </c>
      <c r="BK161" s="2"/>
      <c r="BL161" s="1"/>
      <c r="BM161" s="12">
        <f t="shared" ref="BM161:BW161" si="221">BM136</f>
        <v>-1.236542</v>
      </c>
      <c r="BN161" s="12">
        <f t="shared" si="221"/>
        <v>-0.9981177</v>
      </c>
      <c r="BO161" s="12">
        <f t="shared" si="221"/>
        <v>-0.8879688</v>
      </c>
      <c r="BP161" s="12">
        <f t="shared" si="221"/>
        <v>-0.57089120000000004</v>
      </c>
      <c r="BQ161" s="12">
        <f t="shared" si="221"/>
        <v>-0.3188203</v>
      </c>
      <c r="BR161" s="15">
        <f t="shared" si="221"/>
        <v>0</v>
      </c>
      <c r="BS161" s="12">
        <f t="shared" si="221"/>
        <v>0.33834160000000002</v>
      </c>
      <c r="BT161" s="12">
        <f t="shared" si="221"/>
        <v>0.58889599999999998</v>
      </c>
      <c r="BU161" s="12">
        <f t="shared" si="221"/>
        <v>0.83778969999999997</v>
      </c>
      <c r="BV161" s="23">
        <f t="shared" si="221"/>
        <v>1.093097</v>
      </c>
      <c r="BW161" s="24">
        <f t="shared" si="221"/>
        <v>1.2253499999999999</v>
      </c>
    </row>
    <row r="162" spans="1:75" x14ac:dyDescent="0.3">
      <c r="A162" s="1" t="s">
        <v>12</v>
      </c>
      <c r="B162" s="12">
        <f>B137</f>
        <v>-4.7732E-3</v>
      </c>
      <c r="C162" s="13">
        <f>B161*B162</f>
        <v>-5.3030252000000004</v>
      </c>
      <c r="D162" s="1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5"/>
      <c r="P162" s="1" t="s">
        <v>12</v>
      </c>
      <c r="Q162" s="12">
        <f>Q137</f>
        <v>-5.0495999999999996E-3</v>
      </c>
      <c r="R162" s="13">
        <f>Q161*Q162</f>
        <v>-5.6101055999999998</v>
      </c>
      <c r="S162" s="1"/>
      <c r="T162" s="2"/>
      <c r="U162" s="2"/>
      <c r="V162" s="2"/>
      <c r="W162" s="2"/>
      <c r="X162" s="2"/>
      <c r="Y162" s="2"/>
      <c r="Z162" s="2"/>
      <c r="AA162" s="2"/>
      <c r="AB162" s="2"/>
      <c r="AC162" s="4"/>
      <c r="AD162" s="5"/>
      <c r="AE162" s="1" t="s">
        <v>12</v>
      </c>
      <c r="AF162" s="12">
        <f>AF137</f>
        <v>-4.9677999999999996E-3</v>
      </c>
      <c r="AG162" s="13">
        <f>AF161*AF162</f>
        <v>-5.5192257999999992</v>
      </c>
      <c r="AH162" s="1"/>
      <c r="AI162" s="2"/>
      <c r="AJ162" s="2"/>
      <c r="AK162" s="2"/>
      <c r="AL162" s="2"/>
      <c r="AM162" s="2"/>
      <c r="AN162" s="2"/>
      <c r="AO162" s="2"/>
      <c r="AP162" s="2"/>
      <c r="AQ162" s="2"/>
      <c r="AR162" s="4"/>
      <c r="AS162" s="5"/>
      <c r="AT162" s="1" t="s">
        <v>12</v>
      </c>
      <c r="AU162" s="12">
        <f>AU137</f>
        <v>-5.0350000000000004E-3</v>
      </c>
      <c r="AV162" s="13">
        <f>AU161*AU162</f>
        <v>-5.5938850000000002</v>
      </c>
      <c r="AW162" s="1"/>
      <c r="AX162" s="2"/>
      <c r="AY162" s="2"/>
      <c r="AZ162" s="2"/>
      <c r="BA162" s="2"/>
      <c r="BB162" s="2"/>
      <c r="BC162" s="2"/>
      <c r="BD162" s="2"/>
      <c r="BE162" s="2"/>
      <c r="BF162" s="2"/>
      <c r="BG162" s="4"/>
      <c r="BH162" s="5"/>
      <c r="BI162" s="1" t="s">
        <v>12</v>
      </c>
      <c r="BJ162" s="12">
        <f>BJ137</f>
        <v>-5.372E-3</v>
      </c>
      <c r="BK162" s="13">
        <f>BJ161*BJ162</f>
        <v>-5.9682919999999999</v>
      </c>
      <c r="BL162" s="1"/>
      <c r="BM162" s="2"/>
      <c r="BN162" s="2"/>
      <c r="BO162" s="2"/>
      <c r="BP162" s="2"/>
      <c r="BQ162" s="2"/>
      <c r="BR162" s="2"/>
      <c r="BS162" s="2"/>
      <c r="BT162" s="2"/>
      <c r="BU162" s="2"/>
      <c r="BV162" s="4"/>
      <c r="BW162" s="5"/>
    </row>
    <row r="163" spans="1:75" x14ac:dyDescent="0.3">
      <c r="A163" s="1"/>
      <c r="B163" s="12">
        <f>B138</f>
        <v>-7.316E-4</v>
      </c>
      <c r="C163" s="13">
        <f>(1-B$7)*B161*B163</f>
        <v>0</v>
      </c>
      <c r="D163" s="1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5"/>
      <c r="P163" s="1"/>
      <c r="Q163" s="12">
        <f>Q138</f>
        <v>-7.316E-4</v>
      </c>
      <c r="R163" s="13">
        <f>(1-Q$7)*Q161*Q163</f>
        <v>0</v>
      </c>
      <c r="S163" s="1"/>
      <c r="T163" s="2"/>
      <c r="U163" s="2"/>
      <c r="V163" s="2"/>
      <c r="W163" s="2"/>
      <c r="X163" s="2"/>
      <c r="Y163" s="2"/>
      <c r="Z163" s="2"/>
      <c r="AA163" s="2"/>
      <c r="AB163" s="2"/>
      <c r="AC163" s="4"/>
      <c r="AD163" s="5"/>
      <c r="AE163" s="1"/>
      <c r="AF163" s="12">
        <f>AF138</f>
        <v>-7.316E-4</v>
      </c>
      <c r="AG163" s="13">
        <f>(1-AF$7)*AF161*AF163</f>
        <v>0</v>
      </c>
      <c r="AH163" s="1"/>
      <c r="AI163" s="2"/>
      <c r="AJ163" s="2"/>
      <c r="AK163" s="2"/>
      <c r="AL163" s="2"/>
      <c r="AM163" s="2"/>
      <c r="AN163" s="2"/>
      <c r="AO163" s="2"/>
      <c r="AP163" s="2"/>
      <c r="AQ163" s="2"/>
      <c r="AR163" s="4"/>
      <c r="AS163" s="5"/>
      <c r="AT163" s="1"/>
      <c r="AU163" s="12">
        <f>AU138</f>
        <v>-7.316E-4</v>
      </c>
      <c r="AV163" s="13">
        <f>(1-AU$7)*AU161*AU163</f>
        <v>0</v>
      </c>
      <c r="AW163" s="1"/>
      <c r="AX163" s="2"/>
      <c r="AY163" s="2"/>
      <c r="AZ163" s="2"/>
      <c r="BA163" s="2"/>
      <c r="BB163" s="2"/>
      <c r="BC163" s="2"/>
      <c r="BD163" s="2"/>
      <c r="BE163" s="2"/>
      <c r="BF163" s="2"/>
      <c r="BG163" s="4"/>
      <c r="BH163" s="5"/>
      <c r="BI163" s="1"/>
      <c r="BJ163" s="12">
        <f>BJ138</f>
        <v>-7.316E-4</v>
      </c>
      <c r="BK163" s="13">
        <f>(1-BJ$7)*BJ161*BJ163</f>
        <v>0</v>
      </c>
      <c r="BL163" s="1"/>
      <c r="BM163" s="2"/>
      <c r="BN163" s="2"/>
      <c r="BO163" s="2"/>
      <c r="BP163" s="2"/>
      <c r="BQ163" s="2"/>
      <c r="BR163" s="2"/>
      <c r="BS163" s="2"/>
      <c r="BT163" s="2"/>
      <c r="BU163" s="2"/>
      <c r="BV163" s="4"/>
      <c r="BW163" s="5"/>
    </row>
    <row r="164" spans="1:75" x14ac:dyDescent="0.3">
      <c r="A164" s="14" t="s">
        <v>14</v>
      </c>
      <c r="B164" s="15"/>
      <c r="C164" s="13">
        <f>C$8+C160+C162+C163</f>
        <v>-3.0449124000000003</v>
      </c>
      <c r="D164" s="1"/>
      <c r="E164" s="2"/>
      <c r="F164" s="15" t="s">
        <v>15</v>
      </c>
      <c r="G164" s="15" t="s">
        <v>16</v>
      </c>
      <c r="H164" s="15" t="s">
        <v>17</v>
      </c>
      <c r="I164" s="2"/>
      <c r="J164" s="2"/>
      <c r="K164" s="2"/>
      <c r="L164" s="2"/>
      <c r="M164" s="2"/>
      <c r="N164" s="4"/>
      <c r="O164" s="5"/>
      <c r="P164" s="14" t="s">
        <v>14</v>
      </c>
      <c r="Q164" s="15"/>
      <c r="R164" s="13">
        <f>R$8+R160+R162+R163</f>
        <v>-3.0318464999999999</v>
      </c>
      <c r="S164" s="1"/>
      <c r="T164" s="2"/>
      <c r="U164" s="15" t="s">
        <v>15</v>
      </c>
      <c r="V164" s="15" t="s">
        <v>16</v>
      </c>
      <c r="W164" s="15" t="s">
        <v>17</v>
      </c>
      <c r="X164" s="2"/>
      <c r="Y164" s="2"/>
      <c r="Z164" s="2"/>
      <c r="AA164" s="2"/>
      <c r="AB164" s="2"/>
      <c r="AC164" s="4"/>
      <c r="AD164" s="5"/>
      <c r="AE164" s="14" t="s">
        <v>14</v>
      </c>
      <c r="AF164" s="15"/>
      <c r="AG164" s="13">
        <f>AG$8+AG160+AG162+AG163</f>
        <v>-2.9737941999999991</v>
      </c>
      <c r="AH164" s="1"/>
      <c r="AI164" s="2"/>
      <c r="AJ164" s="15" t="s">
        <v>15</v>
      </c>
      <c r="AK164" s="15" t="s">
        <v>16</v>
      </c>
      <c r="AL164" s="15" t="s">
        <v>17</v>
      </c>
      <c r="AM164" s="2"/>
      <c r="AN164" s="2"/>
      <c r="AO164" s="2"/>
      <c r="AP164" s="2"/>
      <c r="AQ164" s="2"/>
      <c r="AR164" s="4"/>
      <c r="AS164" s="5"/>
      <c r="AT164" s="14" t="s">
        <v>14</v>
      </c>
      <c r="AU164" s="15"/>
      <c r="AV164" s="13">
        <f>AV$8+AV160+AV162+AV163</f>
        <v>-2.9256389</v>
      </c>
      <c r="AW164" s="1"/>
      <c r="AX164" s="2"/>
      <c r="AY164" s="15" t="s">
        <v>15</v>
      </c>
      <c r="AZ164" s="15" t="s">
        <v>16</v>
      </c>
      <c r="BA164" s="15" t="s">
        <v>17</v>
      </c>
      <c r="BB164" s="2"/>
      <c r="BC164" s="2"/>
      <c r="BD164" s="2"/>
      <c r="BE164" s="2"/>
      <c r="BF164" s="2"/>
      <c r="BG164" s="4"/>
      <c r="BH164" s="5"/>
      <c r="BI164" s="14" t="s">
        <v>14</v>
      </c>
      <c r="BJ164" s="15"/>
      <c r="BK164" s="13">
        <f>BK$8+BK160+BK162+BK163</f>
        <v>-2.9674662999999999</v>
      </c>
      <c r="BL164" s="1"/>
      <c r="BM164" s="2"/>
      <c r="BN164" s="15" t="s">
        <v>15</v>
      </c>
      <c r="BO164" s="15" t="s">
        <v>16</v>
      </c>
      <c r="BP164" s="15" t="s">
        <v>17</v>
      </c>
      <c r="BQ164" s="2"/>
      <c r="BR164" s="2"/>
      <c r="BS164" s="2"/>
      <c r="BT164" s="2"/>
      <c r="BU164" s="2"/>
      <c r="BV164" s="4"/>
      <c r="BW164" s="5"/>
    </row>
    <row r="165" spans="1:75" x14ac:dyDescent="0.3">
      <c r="A165" s="9" t="s">
        <v>18</v>
      </c>
      <c r="B165" s="2" t="s">
        <v>19</v>
      </c>
      <c r="C165" s="2" t="s">
        <v>20</v>
      </c>
      <c r="D165" s="1" t="s">
        <v>21</v>
      </c>
      <c r="E165" s="2" t="s">
        <v>22</v>
      </c>
      <c r="F165" s="15" t="s">
        <v>23</v>
      </c>
      <c r="G165" s="15" t="s">
        <v>23</v>
      </c>
      <c r="H165" s="15" t="s">
        <v>23</v>
      </c>
      <c r="I165" s="2" t="s">
        <v>24</v>
      </c>
      <c r="J165" s="16" t="s">
        <v>25</v>
      </c>
      <c r="K165" s="16" t="s">
        <v>26</v>
      </c>
      <c r="L165" s="2"/>
      <c r="M165" s="2"/>
      <c r="N165" s="4"/>
      <c r="O165" s="5"/>
      <c r="P165" s="9" t="s">
        <v>18</v>
      </c>
      <c r="Q165" s="2" t="s">
        <v>19</v>
      </c>
      <c r="R165" s="2" t="s">
        <v>20</v>
      </c>
      <c r="S165" s="1" t="s">
        <v>21</v>
      </c>
      <c r="T165" s="2" t="s">
        <v>22</v>
      </c>
      <c r="U165" s="15" t="s">
        <v>23</v>
      </c>
      <c r="V165" s="15" t="s">
        <v>23</v>
      </c>
      <c r="W165" s="15" t="s">
        <v>23</v>
      </c>
      <c r="X165" s="2" t="s">
        <v>24</v>
      </c>
      <c r="Y165" s="16" t="s">
        <v>25</v>
      </c>
      <c r="Z165" s="16" t="s">
        <v>26</v>
      </c>
      <c r="AA165" s="2"/>
      <c r="AB165" s="2"/>
      <c r="AC165" s="4"/>
      <c r="AD165" s="5"/>
      <c r="AE165" s="9" t="s">
        <v>18</v>
      </c>
      <c r="AF165" s="2" t="s">
        <v>19</v>
      </c>
      <c r="AG165" s="2" t="s">
        <v>20</v>
      </c>
      <c r="AH165" s="1" t="s">
        <v>21</v>
      </c>
      <c r="AI165" s="2" t="s">
        <v>22</v>
      </c>
      <c r="AJ165" s="15" t="s">
        <v>23</v>
      </c>
      <c r="AK165" s="15" t="s">
        <v>23</v>
      </c>
      <c r="AL165" s="15" t="s">
        <v>23</v>
      </c>
      <c r="AM165" s="2" t="s">
        <v>24</v>
      </c>
      <c r="AN165" s="16" t="s">
        <v>25</v>
      </c>
      <c r="AO165" s="16" t="s">
        <v>26</v>
      </c>
      <c r="AP165" s="2"/>
      <c r="AQ165" s="2"/>
      <c r="AR165" s="4"/>
      <c r="AS165" s="5"/>
      <c r="AT165" s="9" t="s">
        <v>18</v>
      </c>
      <c r="AU165" s="2" t="s">
        <v>19</v>
      </c>
      <c r="AV165" s="2" t="s">
        <v>20</v>
      </c>
      <c r="AW165" s="1" t="s">
        <v>21</v>
      </c>
      <c r="AX165" s="2" t="s">
        <v>22</v>
      </c>
      <c r="AY165" s="15" t="s">
        <v>23</v>
      </c>
      <c r="AZ165" s="15" t="s">
        <v>23</v>
      </c>
      <c r="BA165" s="15" t="s">
        <v>23</v>
      </c>
      <c r="BB165" s="2" t="s">
        <v>24</v>
      </c>
      <c r="BC165" s="16" t="s">
        <v>25</v>
      </c>
      <c r="BD165" s="16" t="s">
        <v>26</v>
      </c>
      <c r="BE165" s="2"/>
      <c r="BF165" s="2"/>
      <c r="BG165" s="4"/>
      <c r="BH165" s="5"/>
      <c r="BI165" s="9" t="s">
        <v>18</v>
      </c>
      <c r="BJ165" s="2" t="s">
        <v>19</v>
      </c>
      <c r="BK165" s="2" t="s">
        <v>20</v>
      </c>
      <c r="BL165" s="1" t="s">
        <v>21</v>
      </c>
      <c r="BM165" s="2" t="s">
        <v>22</v>
      </c>
      <c r="BN165" s="15" t="s">
        <v>23</v>
      </c>
      <c r="BO165" s="15" t="s">
        <v>23</v>
      </c>
      <c r="BP165" s="15" t="s">
        <v>23</v>
      </c>
      <c r="BQ165" s="2" t="s">
        <v>24</v>
      </c>
      <c r="BR165" s="16" t="s">
        <v>25</v>
      </c>
      <c r="BS165" s="16" t="s">
        <v>26</v>
      </c>
      <c r="BT165" s="2"/>
      <c r="BU165" s="2"/>
      <c r="BV165" s="4"/>
      <c r="BW165" s="5"/>
    </row>
    <row r="166" spans="1:75" x14ac:dyDescent="0.3">
      <c r="A166" s="1"/>
      <c r="B166" s="2"/>
      <c r="C166" s="2"/>
      <c r="D166" s="1"/>
      <c r="E166" s="2"/>
      <c r="F166" s="25">
        <f>F141</f>
        <v>1.8E-5</v>
      </c>
      <c r="G166" s="26">
        <f>G141</f>
        <v>-7.3000000000000005E-8</v>
      </c>
      <c r="H166" s="25">
        <f>H141</f>
        <v>-2.33E-4</v>
      </c>
      <c r="I166" s="2"/>
      <c r="J166" s="2"/>
      <c r="K166" s="2"/>
      <c r="L166" s="2"/>
      <c r="M166" s="2"/>
      <c r="N166" s="4"/>
      <c r="O166" s="5"/>
      <c r="P166" s="1"/>
      <c r="Q166" s="2"/>
      <c r="R166" s="2"/>
      <c r="S166" s="1"/>
      <c r="T166" s="2"/>
      <c r="U166" s="25">
        <f>U141</f>
        <v>1.8E-5</v>
      </c>
      <c r="V166" s="26">
        <f>V141</f>
        <v>-7.3000000000000005E-8</v>
      </c>
      <c r="W166" s="25">
        <f>W141</f>
        <v>-2.33E-4</v>
      </c>
      <c r="X166" s="2"/>
      <c r="Y166" s="2"/>
      <c r="Z166" s="2"/>
      <c r="AA166" s="2"/>
      <c r="AB166" s="2"/>
      <c r="AC166" s="4"/>
      <c r="AD166" s="5"/>
      <c r="AE166" s="1"/>
      <c r="AF166" s="2"/>
      <c r="AG166" s="2"/>
      <c r="AH166" s="1"/>
      <c r="AI166" s="2"/>
      <c r="AJ166" s="25">
        <f>AJ141</f>
        <v>1.8E-5</v>
      </c>
      <c r="AK166" s="26">
        <f>AK141</f>
        <v>-7.3000000000000005E-8</v>
      </c>
      <c r="AL166" s="25">
        <f>AL141</f>
        <v>-2.33E-4</v>
      </c>
      <c r="AM166" s="2"/>
      <c r="AN166" s="2"/>
      <c r="AO166" s="2"/>
      <c r="AP166" s="2"/>
      <c r="AQ166" s="2"/>
      <c r="AR166" s="4"/>
      <c r="AS166" s="5"/>
      <c r="AT166" s="1"/>
      <c r="AU166" s="2"/>
      <c r="AV166" s="2"/>
      <c r="AW166" s="1"/>
      <c r="AX166" s="2"/>
      <c r="AY166" s="25">
        <f>AY141</f>
        <v>1.8E-5</v>
      </c>
      <c r="AZ166" s="26">
        <f>AZ141</f>
        <v>-7.3000000000000005E-8</v>
      </c>
      <c r="BA166" s="25">
        <f>BA141</f>
        <v>-2.33E-4</v>
      </c>
      <c r="BB166" s="2"/>
      <c r="BC166" s="2"/>
      <c r="BD166" s="2"/>
      <c r="BE166" s="2"/>
      <c r="BF166" s="2"/>
      <c r="BG166" s="4"/>
      <c r="BH166" s="5"/>
      <c r="BI166" s="1"/>
      <c r="BJ166" s="2"/>
      <c r="BK166" s="2"/>
      <c r="BL166" s="1"/>
      <c r="BM166" s="2"/>
      <c r="BN166" s="25">
        <f>BN141</f>
        <v>1.8E-5</v>
      </c>
      <c r="BO166" s="26">
        <f>BO141</f>
        <v>-7.3000000000000005E-8</v>
      </c>
      <c r="BP166" s="25">
        <f>BP141</f>
        <v>-2.33E-4</v>
      </c>
      <c r="BQ166" s="2"/>
      <c r="BR166" s="2"/>
      <c r="BS166" s="2"/>
      <c r="BT166" s="2"/>
      <c r="BU166" s="2"/>
      <c r="BV166" s="4"/>
      <c r="BW166" s="5"/>
    </row>
    <row r="167" spans="1:75" x14ac:dyDescent="0.3">
      <c r="A167" s="1">
        <v>0</v>
      </c>
      <c r="B167" s="2">
        <v>4.5</v>
      </c>
      <c r="C167" s="2">
        <f>B167*B167</f>
        <v>20.25</v>
      </c>
      <c r="D167" s="17">
        <f>LN(B167)</f>
        <v>1.5040773967762742</v>
      </c>
      <c r="E167" s="27">
        <f>E142</f>
        <v>-4.3472770000000001</v>
      </c>
      <c r="F167" s="12">
        <f>F$16*B167*$AF161</f>
        <v>8.9991000000000002E-2</v>
      </c>
      <c r="G167" s="12">
        <f>G$16*C167*$AF161</f>
        <v>-1.6423357500000002E-3</v>
      </c>
      <c r="H167" s="12">
        <f>H$16*D167*$AF161</f>
        <v>-0.38934998716169661</v>
      </c>
      <c r="I167" s="18">
        <f>C164+SUM(E167:H167)</f>
        <v>-7.6931907229116963</v>
      </c>
      <c r="J167" s="13">
        <f>EXP(I167)</f>
        <v>4.5592113046681961E-4</v>
      </c>
      <c r="K167" s="2">
        <v>1</v>
      </c>
      <c r="L167" s="2"/>
      <c r="M167" s="2"/>
      <c r="N167" s="4"/>
      <c r="O167" s="5"/>
      <c r="P167" s="1">
        <v>0</v>
      </c>
      <c r="Q167" s="2">
        <v>4.5</v>
      </c>
      <c r="R167" s="2">
        <f>Q167*Q167</f>
        <v>20.25</v>
      </c>
      <c r="S167" s="17">
        <f>LN(Q167)</f>
        <v>1.5040773967762742</v>
      </c>
      <c r="T167" s="27">
        <f>T142</f>
        <v>-4.3472770000000001</v>
      </c>
      <c r="U167" s="12">
        <f>U$16*Q167*$B161</f>
        <v>8.9991000000000002E-2</v>
      </c>
      <c r="V167" s="12">
        <f>V$16*R167*$B161</f>
        <v>-1.6423357500000002E-3</v>
      </c>
      <c r="W167" s="12">
        <f>W$16*S167*$B161</f>
        <v>-0.38934998716169661</v>
      </c>
      <c r="X167" s="18">
        <f>R164+SUM(T167:W167)</f>
        <v>-7.6801248229116954</v>
      </c>
      <c r="Y167" s="13">
        <f>EXP(X167)</f>
        <v>4.6191723732846515E-4</v>
      </c>
      <c r="Z167" s="2">
        <v>1</v>
      </c>
      <c r="AA167" s="2"/>
      <c r="AB167" s="2"/>
      <c r="AC167" s="4"/>
      <c r="AD167" s="5"/>
      <c r="AE167" s="1">
        <v>0</v>
      </c>
      <c r="AF167" s="2">
        <v>4.5</v>
      </c>
      <c r="AG167" s="2">
        <f>AF167*AF167</f>
        <v>20.25</v>
      </c>
      <c r="AH167" s="17">
        <f>LN(AF167)</f>
        <v>1.5040773967762742</v>
      </c>
      <c r="AI167" s="27">
        <f>AI142</f>
        <v>-4.3472770000000001</v>
      </c>
      <c r="AJ167" s="12">
        <f>AJ$16*AF167*$B161</f>
        <v>8.9991000000000002E-2</v>
      </c>
      <c r="AK167" s="12">
        <f>AK$16*AG167*$B161</f>
        <v>-1.6423357500000002E-3</v>
      </c>
      <c r="AL167" s="12">
        <f>AL$16*AH167*$B161</f>
        <v>-0.38934998716169661</v>
      </c>
      <c r="AM167" s="18">
        <f>AG164+SUM(AI167:AL167)</f>
        <v>-7.6220725229116955</v>
      </c>
      <c r="AN167" s="13">
        <f>EXP(AM167)</f>
        <v>4.8952622472610903E-4</v>
      </c>
      <c r="AO167" s="2">
        <v>1</v>
      </c>
      <c r="AP167" s="2"/>
      <c r="AQ167" s="2"/>
      <c r="AR167" s="4"/>
      <c r="AS167" s="5"/>
      <c r="AT167" s="1">
        <v>0</v>
      </c>
      <c r="AU167" s="2">
        <v>4.5</v>
      </c>
      <c r="AV167" s="2">
        <f>AU167*AU167</f>
        <v>20.25</v>
      </c>
      <c r="AW167" s="17">
        <f>LN(AU167)</f>
        <v>1.5040773967762742</v>
      </c>
      <c r="AX167" s="27">
        <f>AX142</f>
        <v>-4.3472770000000001</v>
      </c>
      <c r="AY167" s="12">
        <f>AY$16*AU167*$B161</f>
        <v>8.9991000000000002E-2</v>
      </c>
      <c r="AZ167" s="12">
        <f>AZ$16*AV167*$B161</f>
        <v>-1.6423357500000002E-3</v>
      </c>
      <c r="BA167" s="12">
        <f>BA$16*AW167*$B161</f>
        <v>-0.38934998716169661</v>
      </c>
      <c r="BB167" s="18">
        <f>AV164+SUM(AX167:BA167)</f>
        <v>-7.573917222911696</v>
      </c>
      <c r="BC167" s="13">
        <f>EXP(BB167)</f>
        <v>5.1367631773242427E-4</v>
      </c>
      <c r="BD167" s="2">
        <v>1</v>
      </c>
      <c r="BE167" s="2"/>
      <c r="BF167" s="2"/>
      <c r="BG167" s="4"/>
      <c r="BH167" s="5"/>
      <c r="BI167" s="1">
        <v>0</v>
      </c>
      <c r="BJ167" s="2">
        <v>4.5</v>
      </c>
      <c r="BK167" s="2">
        <f>BJ167*BJ167</f>
        <v>20.25</v>
      </c>
      <c r="BL167" s="17">
        <f>LN(BJ167)</f>
        <v>1.5040773967762742</v>
      </c>
      <c r="BM167" s="27">
        <f>BM142</f>
        <v>-4.3472770000000001</v>
      </c>
      <c r="BN167" s="12">
        <f>BN$16*BJ167*$B161</f>
        <v>8.9991000000000002E-2</v>
      </c>
      <c r="BO167" s="12">
        <f>BO$16*BK167*$B161</f>
        <v>-1.6423357500000002E-3</v>
      </c>
      <c r="BP167" s="12">
        <f>BP$16*BL167*$B161</f>
        <v>-0.38934998716169661</v>
      </c>
      <c r="BQ167" s="18">
        <f>BK164+SUM(BM167:BP167)</f>
        <v>-7.6157446229116958</v>
      </c>
      <c r="BR167" s="13">
        <f>EXP(BQ167)</f>
        <v>4.9263371931178052E-4</v>
      </c>
      <c r="BS167" s="2">
        <v>1</v>
      </c>
      <c r="BT167" s="2"/>
      <c r="BU167" s="2"/>
      <c r="BV167" s="4"/>
      <c r="BW167" s="5"/>
    </row>
    <row r="168" spans="1:75" x14ac:dyDescent="0.3">
      <c r="A168" s="1">
        <v>9</v>
      </c>
      <c r="B168" s="2">
        <v>13.5</v>
      </c>
      <c r="C168" s="2">
        <f t="shared" ref="C168:C182" si="222">B168*B168</f>
        <v>182.25</v>
      </c>
      <c r="D168" s="17">
        <f t="shared" ref="D168:D182" si="223">LN(B168)</f>
        <v>2.6026896854443837</v>
      </c>
      <c r="E168" s="27">
        <f t="shared" ref="E168:E182" si="224">E143</f>
        <v>-1.180917</v>
      </c>
      <c r="F168" s="12">
        <f>F$16*B168*$AF161</f>
        <v>0.26997300000000002</v>
      </c>
      <c r="G168" s="12">
        <f>G$16*C168*$AF161</f>
        <v>-1.4781021750000001E-2</v>
      </c>
      <c r="H168" s="12">
        <f>H$16*D168*$AF161</f>
        <v>-0.67374006004318954</v>
      </c>
      <c r="I168" s="18">
        <f>C164+SUM(E168:H168)</f>
        <v>-4.6443774817931898</v>
      </c>
      <c r="J168" s="13">
        <f t="shared" ref="J168:J182" si="225">EXP(I168)</f>
        <v>9.6155136292134218E-3</v>
      </c>
      <c r="K168" s="18">
        <f t="shared" ref="K168:K182" si="226">K167*(1-(J167*($AE168-$AE167)/(1+J167*($AE168-$AE167)/2)))</f>
        <v>0.99590511108452429</v>
      </c>
      <c r="L168" s="2"/>
      <c r="M168" s="2"/>
      <c r="N168" s="4"/>
      <c r="O168" s="5"/>
      <c r="P168" s="1">
        <v>9</v>
      </c>
      <c r="Q168" s="2">
        <v>13.5</v>
      </c>
      <c r="R168" s="2">
        <f t="shared" ref="R168:R182" si="227">Q168*Q168</f>
        <v>182.25</v>
      </c>
      <c r="S168" s="17">
        <f t="shared" ref="S168:S182" si="228">LN(Q168)</f>
        <v>2.6026896854443837</v>
      </c>
      <c r="T168" s="27">
        <f t="shared" ref="T168:T182" si="229">T143</f>
        <v>-1.180917</v>
      </c>
      <c r="U168" s="12">
        <f>U$16*Q168*$B161</f>
        <v>0.26997300000000002</v>
      </c>
      <c r="V168" s="12">
        <f>V$16*R168*$B161</f>
        <v>-1.4781021750000001E-2</v>
      </c>
      <c r="W168" s="12">
        <f>W$16*S168*$B161</f>
        <v>-0.67374006004318954</v>
      </c>
      <c r="X168" s="18">
        <f>R164+SUM(T168:W168)</f>
        <v>-4.6313115817931898</v>
      </c>
      <c r="Y168" s="13">
        <f t="shared" ref="Y168:Y182" si="230">EXP(X168)</f>
        <v>9.7419733245368983E-3</v>
      </c>
      <c r="Z168" s="18">
        <f>Z167*(1-(Y167*($A168-$A167)/(1+Y167*($A168-$A167)/2)))</f>
        <v>0.9958513683242145</v>
      </c>
      <c r="AA168" s="2"/>
      <c r="AB168" s="2"/>
      <c r="AC168" s="4"/>
      <c r="AD168" s="5"/>
      <c r="AE168" s="1">
        <v>9</v>
      </c>
      <c r="AF168" s="2">
        <v>13.5</v>
      </c>
      <c r="AG168" s="2">
        <f t="shared" ref="AG168:AG182" si="231">AF168*AF168</f>
        <v>182.25</v>
      </c>
      <c r="AH168" s="17">
        <f t="shared" ref="AH168:AH182" si="232">LN(AF168)</f>
        <v>2.6026896854443837</v>
      </c>
      <c r="AI168" s="27">
        <f t="shared" ref="AI168:AI182" si="233">AI143</f>
        <v>-1.180917</v>
      </c>
      <c r="AJ168" s="12">
        <f>AJ$16*AF168*$B161</f>
        <v>0.26997300000000002</v>
      </c>
      <c r="AK168" s="12">
        <f>AK$16*AG168*$B161</f>
        <v>-1.4781021750000001E-2</v>
      </c>
      <c r="AL168" s="12">
        <f>AL$16*AH168*$B161</f>
        <v>-0.67374006004318954</v>
      </c>
      <c r="AM168" s="18">
        <f>AG164+SUM(AI168:AL168)</f>
        <v>-4.5732592817931881</v>
      </c>
      <c r="AN168" s="13">
        <f t="shared" ref="AN168:AN182" si="234">EXP(AM168)</f>
        <v>1.0324255164246794E-2</v>
      </c>
      <c r="AO168" s="18">
        <f>AO167*(1-(AN167*($A168-$A167)/(1+AN167*($A168-$A167)/2)))</f>
        <v>0.99560394790001194</v>
      </c>
      <c r="AP168" s="2"/>
      <c r="AQ168" s="2"/>
      <c r="AR168" s="4"/>
      <c r="AS168" s="5"/>
      <c r="AT168" s="1">
        <v>9</v>
      </c>
      <c r="AU168" s="2">
        <v>13.5</v>
      </c>
      <c r="AV168" s="2">
        <f t="shared" ref="AV168:AV182" si="235">AU168*AU168</f>
        <v>182.25</v>
      </c>
      <c r="AW168" s="17">
        <f t="shared" ref="AW168:AW182" si="236">LN(AU168)</f>
        <v>2.6026896854443837</v>
      </c>
      <c r="AX168" s="27">
        <f t="shared" ref="AX168:AX182" si="237">AX143</f>
        <v>-1.180917</v>
      </c>
      <c r="AY168" s="12">
        <f>AY$16*AU168*$B161</f>
        <v>0.26997300000000002</v>
      </c>
      <c r="AZ168" s="12">
        <f>AZ$16*AV168*$B161</f>
        <v>-1.4781021750000001E-2</v>
      </c>
      <c r="BA168" s="12">
        <f>BA$16*AW168*$B161</f>
        <v>-0.67374006004318954</v>
      </c>
      <c r="BB168" s="18">
        <f>AV164+SUM(AX168:BA168)</f>
        <v>-4.5251039817931895</v>
      </c>
      <c r="BC168" s="13">
        <f t="shared" ref="BC168:BC182" si="238">EXP(BB168)</f>
        <v>1.0833587881971951E-2</v>
      </c>
      <c r="BD168" s="18">
        <f>BD167*(1-(BC167*($A168-$A167)/(1+BC167*($A168-$A167)/2)))</f>
        <v>0.995387574961202</v>
      </c>
      <c r="BE168" s="2"/>
      <c r="BF168" s="2"/>
      <c r="BG168" s="4"/>
      <c r="BH168" s="5"/>
      <c r="BI168" s="1">
        <v>9</v>
      </c>
      <c r="BJ168" s="2">
        <v>13.5</v>
      </c>
      <c r="BK168" s="2">
        <f t="shared" ref="BK168:BK182" si="239">BJ168*BJ168</f>
        <v>182.25</v>
      </c>
      <c r="BL168" s="17">
        <f t="shared" ref="BL168:BL182" si="240">LN(BJ168)</f>
        <v>2.6026896854443837</v>
      </c>
      <c r="BM168" s="27">
        <f t="shared" ref="BM168:BM182" si="241">BM143</f>
        <v>-1.180917</v>
      </c>
      <c r="BN168" s="12">
        <f>BN$16*BJ168*$B161</f>
        <v>0.26997300000000002</v>
      </c>
      <c r="BO168" s="12">
        <f>BO$16*BK168*$B161</f>
        <v>-1.4781021750000001E-2</v>
      </c>
      <c r="BP168" s="12">
        <f>BP$16*BL168*$B161</f>
        <v>-0.67374006004318954</v>
      </c>
      <c r="BQ168" s="18">
        <f>BK164+SUM(BM168:BP168)</f>
        <v>-4.5669313817931894</v>
      </c>
      <c r="BR168" s="13">
        <f t="shared" ref="BR168:BR182" si="242">EXP(BQ168)</f>
        <v>1.038979315874736E-2</v>
      </c>
      <c r="BS168" s="18">
        <f>BS167*(1-(BR167*($A168-$A167)/(1+BR167*($A168-$A167)/2)))</f>
        <v>0.99557610364850468</v>
      </c>
      <c r="BT168" s="2"/>
      <c r="BU168" s="2"/>
      <c r="BV168" s="4"/>
      <c r="BW168" s="5"/>
    </row>
    <row r="169" spans="1:75" x14ac:dyDescent="0.3">
      <c r="A169" s="1">
        <v>18</v>
      </c>
      <c r="B169" s="2">
        <v>21</v>
      </c>
      <c r="C169" s="2">
        <f t="shared" si="222"/>
        <v>441</v>
      </c>
      <c r="D169" s="17">
        <f t="shared" si="223"/>
        <v>3.044522437723423</v>
      </c>
      <c r="E169" s="27">
        <f t="shared" si="224"/>
        <v>-0.43470710000000001</v>
      </c>
      <c r="F169" s="12">
        <f>F$16*B169*$AF161</f>
        <v>0.41995800000000005</v>
      </c>
      <c r="G169" s="12">
        <f>G$16*C169*$AF161</f>
        <v>-3.5766422999999999E-2</v>
      </c>
      <c r="H169" s="12">
        <f>H$16*D169*$AF161</f>
        <v>-0.7881142117963984</v>
      </c>
      <c r="I169" s="18">
        <f>C164+SUM(E169:H169)</f>
        <v>-3.8835421347963988</v>
      </c>
      <c r="J169" s="13">
        <f t="shared" si="225"/>
        <v>2.057780657248565E-2</v>
      </c>
      <c r="K169" s="18">
        <f t="shared" si="226"/>
        <v>0.91329440809549012</v>
      </c>
      <c r="L169" s="2"/>
      <c r="M169" s="2"/>
      <c r="N169" s="4"/>
      <c r="O169" s="5"/>
      <c r="P169" s="1">
        <v>18</v>
      </c>
      <c r="Q169" s="2">
        <v>21</v>
      </c>
      <c r="R169" s="2">
        <f t="shared" si="227"/>
        <v>441</v>
      </c>
      <c r="S169" s="17">
        <f t="shared" si="228"/>
        <v>3.044522437723423</v>
      </c>
      <c r="T169" s="27">
        <f t="shared" si="229"/>
        <v>-0.43470710000000001</v>
      </c>
      <c r="U169" s="12">
        <f>U$16*Q169*$B161</f>
        <v>0.41995800000000005</v>
      </c>
      <c r="V169" s="12">
        <f>V$16*R169*$B161</f>
        <v>-3.5766422999999999E-2</v>
      </c>
      <c r="W169" s="12">
        <f>W$16*S169*$B161</f>
        <v>-0.7881142117963984</v>
      </c>
      <c r="X169" s="18">
        <f>R164+SUM(T169:W169)</f>
        <v>-3.8704762347963984</v>
      </c>
      <c r="Y169" s="13">
        <f t="shared" si="230"/>
        <v>2.0848438308857586E-2</v>
      </c>
      <c r="Z169" s="18">
        <f t="shared" ref="Z169:Z182" si="243">Z168*(1-(Y168*($A169-$A168)/(1+Y168*($A169-$A168)/2)))</f>
        <v>0.91220434303610332</v>
      </c>
      <c r="AA169" s="2"/>
      <c r="AB169" s="2"/>
      <c r="AC169" s="4"/>
      <c r="AD169" s="5"/>
      <c r="AE169" s="1">
        <v>18</v>
      </c>
      <c r="AF169" s="2">
        <v>21</v>
      </c>
      <c r="AG169" s="2">
        <f t="shared" si="231"/>
        <v>441</v>
      </c>
      <c r="AH169" s="17">
        <f t="shared" si="232"/>
        <v>3.044522437723423</v>
      </c>
      <c r="AI169" s="27">
        <f t="shared" si="233"/>
        <v>-0.43470710000000001</v>
      </c>
      <c r="AJ169" s="12">
        <f>AJ$16*AF169*$B161</f>
        <v>0.41995800000000005</v>
      </c>
      <c r="AK169" s="12">
        <f>AK$16*AG169*$B161</f>
        <v>-3.5766422999999999E-2</v>
      </c>
      <c r="AL169" s="12">
        <f>AL$16*AH169*$B161</f>
        <v>-0.7881142117963984</v>
      </c>
      <c r="AM169" s="18">
        <f>AG164+SUM(AI169:AL169)</f>
        <v>-3.8124239347963975</v>
      </c>
      <c r="AN169" s="13">
        <f t="shared" si="234"/>
        <v>2.2094558228215582E-2</v>
      </c>
      <c r="AO169" s="18">
        <f t="shared" ref="AO169:AO182" si="244">AO168*(1-(AN168*($A169-$A168)/(1+AN168*($A169-$A168)/2)))</f>
        <v>0.90720123962274368</v>
      </c>
      <c r="AP169" s="2"/>
      <c r="AQ169" s="2"/>
      <c r="AR169" s="4"/>
      <c r="AS169" s="5"/>
      <c r="AT169" s="1">
        <v>18</v>
      </c>
      <c r="AU169" s="2">
        <v>21</v>
      </c>
      <c r="AV169" s="2">
        <f t="shared" si="235"/>
        <v>441</v>
      </c>
      <c r="AW169" s="17">
        <f t="shared" si="236"/>
        <v>3.044522437723423</v>
      </c>
      <c r="AX169" s="27">
        <f t="shared" si="237"/>
        <v>-0.43470710000000001</v>
      </c>
      <c r="AY169" s="12">
        <f>AY$16*AU169*$B161</f>
        <v>0.41995800000000005</v>
      </c>
      <c r="AZ169" s="12">
        <f>AZ$16*AV169*$B161</f>
        <v>-3.5766422999999999E-2</v>
      </c>
      <c r="BA169" s="12">
        <f>BA$16*AW169*$B161</f>
        <v>-0.7881142117963984</v>
      </c>
      <c r="BB169" s="18">
        <f>AV164+SUM(AX169:BA169)</f>
        <v>-3.7642686347963985</v>
      </c>
      <c r="BC169" s="13">
        <f t="shared" si="238"/>
        <v>2.3184562418375954E-2</v>
      </c>
      <c r="BD169" s="18">
        <f t="shared" ref="BD169:BD182" si="245">BD168*(1-(BC168*($A169-$A168)/(1+BC168*($A169-$A168)/2)))</f>
        <v>0.90284648992973249</v>
      </c>
      <c r="BE169" s="2"/>
      <c r="BF169" s="2"/>
      <c r="BG169" s="4"/>
      <c r="BH169" s="5"/>
      <c r="BI169" s="1">
        <v>18</v>
      </c>
      <c r="BJ169" s="2">
        <v>21</v>
      </c>
      <c r="BK169" s="2">
        <f t="shared" si="239"/>
        <v>441</v>
      </c>
      <c r="BL169" s="17">
        <f t="shared" si="240"/>
        <v>3.044522437723423</v>
      </c>
      <c r="BM169" s="27">
        <f t="shared" si="241"/>
        <v>-0.43470710000000001</v>
      </c>
      <c r="BN169" s="12">
        <f>BN$16*BJ169*$B161</f>
        <v>0.41995800000000005</v>
      </c>
      <c r="BO169" s="12">
        <f>BO$16*BK169*$B161</f>
        <v>-3.5766422999999999E-2</v>
      </c>
      <c r="BP169" s="12">
        <f>BP$16*BL169*$B161</f>
        <v>-0.7881142117963984</v>
      </c>
      <c r="BQ169" s="18">
        <f>BK164+SUM(BM169:BP169)</f>
        <v>-3.8060960347963984</v>
      </c>
      <c r="BR169" s="13">
        <f t="shared" si="242"/>
        <v>2.2234813676440836E-2</v>
      </c>
      <c r="BS169" s="18">
        <f t="shared" ref="BS169:BS182" si="246">BS168*(1-(BR168*($A169-$A168)/(1+BR168*($A169-$A168)/2)))</f>
        <v>0.90663977098521931</v>
      </c>
      <c r="BT169" s="2"/>
      <c r="BU169" s="2"/>
      <c r="BV169" s="4"/>
      <c r="BW169" s="5"/>
    </row>
    <row r="170" spans="1:75" x14ac:dyDescent="0.3">
      <c r="A170" s="1">
        <v>24</v>
      </c>
      <c r="B170" s="2">
        <v>27</v>
      </c>
      <c r="C170" s="2">
        <f t="shared" si="222"/>
        <v>729</v>
      </c>
      <c r="D170" s="17">
        <f t="shared" si="223"/>
        <v>3.2958368660043291</v>
      </c>
      <c r="E170" s="27">
        <f t="shared" si="224"/>
        <v>-6.1226099999999999E-2</v>
      </c>
      <c r="F170" s="12">
        <f>F$16*B170*$AF161</f>
        <v>0.53994600000000004</v>
      </c>
      <c r="G170" s="12">
        <f>G$16*C170*$AF161</f>
        <v>-5.9124087000000006E-2</v>
      </c>
      <c r="H170" s="12">
        <f>H$16*D170*$AF161</f>
        <v>-0.85317021864447862</v>
      </c>
      <c r="I170" s="18">
        <f>C164+SUM(E170:H170)</f>
        <v>-3.4784868056444789</v>
      </c>
      <c r="J170" s="13">
        <f t="shared" si="225"/>
        <v>3.0854063921776243E-2</v>
      </c>
      <c r="K170" s="18">
        <f t="shared" si="226"/>
        <v>0.80708924214042566</v>
      </c>
      <c r="L170" s="2"/>
      <c r="M170" s="2"/>
      <c r="N170" s="4"/>
      <c r="O170" s="5"/>
      <c r="P170" s="1">
        <v>24</v>
      </c>
      <c r="Q170" s="2">
        <v>27</v>
      </c>
      <c r="R170" s="2">
        <f t="shared" si="227"/>
        <v>729</v>
      </c>
      <c r="S170" s="17">
        <f t="shared" si="228"/>
        <v>3.2958368660043291</v>
      </c>
      <c r="T170" s="27">
        <f t="shared" si="229"/>
        <v>-6.1226099999999999E-2</v>
      </c>
      <c r="U170" s="12">
        <f>U$16*Q170*$B161</f>
        <v>0.53994600000000004</v>
      </c>
      <c r="V170" s="12">
        <f>V$16*R170*$B161</f>
        <v>-5.9124087000000006E-2</v>
      </c>
      <c r="W170" s="12">
        <f>W$16*S170*$B161</f>
        <v>-0.85317021864447862</v>
      </c>
      <c r="X170" s="18">
        <f>R164+SUM(T170:W170)</f>
        <v>-3.4654209056444785</v>
      </c>
      <c r="Y170" s="13">
        <f t="shared" si="230"/>
        <v>3.1259845211626926E-2</v>
      </c>
      <c r="Z170" s="18">
        <f t="shared" si="243"/>
        <v>0.80481295537274855</v>
      </c>
      <c r="AA170" s="2"/>
      <c r="AB170" s="2"/>
      <c r="AC170" s="4"/>
      <c r="AD170" s="5"/>
      <c r="AE170" s="1">
        <v>24</v>
      </c>
      <c r="AF170" s="2">
        <v>27</v>
      </c>
      <c r="AG170" s="2">
        <f t="shared" si="231"/>
        <v>729</v>
      </c>
      <c r="AH170" s="17">
        <f t="shared" si="232"/>
        <v>3.2958368660043291</v>
      </c>
      <c r="AI170" s="27">
        <f t="shared" si="233"/>
        <v>-6.1226099999999999E-2</v>
      </c>
      <c r="AJ170" s="12">
        <f>AJ$16*AF170*$B161</f>
        <v>0.53994600000000004</v>
      </c>
      <c r="AK170" s="12">
        <f>AK$16*AG170*$B161</f>
        <v>-5.9124087000000006E-2</v>
      </c>
      <c r="AL170" s="12">
        <f>AL$16*AH170*$B161</f>
        <v>-0.85317021864447862</v>
      </c>
      <c r="AM170" s="18">
        <f>AG164+SUM(AI170:AL170)</f>
        <v>-3.4073686056444776</v>
      </c>
      <c r="AN170" s="13">
        <f t="shared" si="234"/>
        <v>3.3128259296997829E-2</v>
      </c>
      <c r="AO170" s="18">
        <f t="shared" si="244"/>
        <v>0.79441205740358156</v>
      </c>
      <c r="AP170" s="2"/>
      <c r="AQ170" s="2"/>
      <c r="AR170" s="4"/>
      <c r="AS170" s="5"/>
      <c r="AT170" s="1">
        <v>24</v>
      </c>
      <c r="AU170" s="2">
        <v>27</v>
      </c>
      <c r="AV170" s="2">
        <f t="shared" si="235"/>
        <v>729</v>
      </c>
      <c r="AW170" s="17">
        <f t="shared" si="236"/>
        <v>3.2958368660043291</v>
      </c>
      <c r="AX170" s="27">
        <f t="shared" si="237"/>
        <v>-6.1226099999999999E-2</v>
      </c>
      <c r="AY170" s="12">
        <f>AY$16*AU170*$B161</f>
        <v>0.53994600000000004</v>
      </c>
      <c r="AZ170" s="12">
        <f>AZ$16*AV170*$B161</f>
        <v>-5.9124087000000006E-2</v>
      </c>
      <c r="BA170" s="12">
        <f>BA$16*AW170*$B161</f>
        <v>-0.85317021864447862</v>
      </c>
      <c r="BB170" s="18">
        <f>AV164+SUM(AX170:BA170)</f>
        <v>-3.3592133056444786</v>
      </c>
      <c r="BC170" s="13">
        <f t="shared" si="238"/>
        <v>3.4762595728324762E-2</v>
      </c>
      <c r="BD170" s="18">
        <f t="shared" si="245"/>
        <v>0.78542124396359281</v>
      </c>
      <c r="BE170" s="2"/>
      <c r="BF170" s="2"/>
      <c r="BG170" s="4"/>
      <c r="BH170" s="5"/>
      <c r="BI170" s="1">
        <v>24</v>
      </c>
      <c r="BJ170" s="2">
        <v>27</v>
      </c>
      <c r="BK170" s="2">
        <f t="shared" si="239"/>
        <v>729</v>
      </c>
      <c r="BL170" s="17">
        <f t="shared" si="240"/>
        <v>3.2958368660043291</v>
      </c>
      <c r="BM170" s="27">
        <f t="shared" si="241"/>
        <v>-6.1226099999999999E-2</v>
      </c>
      <c r="BN170" s="12">
        <f>BN$16*BJ170*$B161</f>
        <v>0.53994600000000004</v>
      </c>
      <c r="BO170" s="12">
        <f>BO$16*BK170*$B161</f>
        <v>-5.9124087000000006E-2</v>
      </c>
      <c r="BP170" s="12">
        <f>BP$16*BL170*$B161</f>
        <v>-0.85317021864447862</v>
      </c>
      <c r="BQ170" s="18">
        <f>BK164+SUM(BM170:BP170)</f>
        <v>-3.4010407056444785</v>
      </c>
      <c r="BR170" s="13">
        <f t="shared" si="242"/>
        <v>3.3338556276400172E-2</v>
      </c>
      <c r="BS170" s="18">
        <f t="shared" si="246"/>
        <v>0.79324960063931826</v>
      </c>
      <c r="BT170" s="2"/>
      <c r="BU170" s="2"/>
      <c r="BV170" s="4"/>
      <c r="BW170" s="5"/>
    </row>
    <row r="171" spans="1:75" x14ac:dyDescent="0.3">
      <c r="A171" s="1">
        <v>30</v>
      </c>
      <c r="B171" s="2">
        <v>33</v>
      </c>
      <c r="C171" s="2">
        <f t="shared" si="222"/>
        <v>1089</v>
      </c>
      <c r="D171" s="17">
        <f t="shared" si="223"/>
        <v>3.4965075614664802</v>
      </c>
      <c r="E171" s="27">
        <f t="shared" si="224"/>
        <v>-3.24476E-2</v>
      </c>
      <c r="F171" s="12">
        <f>F$16*B171*$AF161</f>
        <v>0.65993400000000002</v>
      </c>
      <c r="G171" s="12">
        <f>G$16*C171*$AF161</f>
        <v>-8.8321167000000006E-2</v>
      </c>
      <c r="H171" s="12">
        <f>H$16*D171*$AF161</f>
        <v>-0.90511643688389742</v>
      </c>
      <c r="I171" s="18">
        <f>C164+SUM(E171:H171)</f>
        <v>-3.4108636038838975</v>
      </c>
      <c r="J171" s="13">
        <f t="shared" si="225"/>
        <v>3.3012678184623945E-2</v>
      </c>
      <c r="K171" s="18">
        <f t="shared" si="226"/>
        <v>0.67033556392275218</v>
      </c>
      <c r="L171" s="2"/>
      <c r="M171" s="2"/>
      <c r="N171" s="4"/>
      <c r="O171" s="5"/>
      <c r="P171" s="1">
        <v>30</v>
      </c>
      <c r="Q171" s="2">
        <v>33</v>
      </c>
      <c r="R171" s="2">
        <f t="shared" si="227"/>
        <v>1089</v>
      </c>
      <c r="S171" s="17">
        <f t="shared" si="228"/>
        <v>3.4965075614664802</v>
      </c>
      <c r="T171" s="27">
        <f t="shared" si="229"/>
        <v>-3.24476E-2</v>
      </c>
      <c r="U171" s="12">
        <f>U$16*Q171*$B161</f>
        <v>0.65993400000000002</v>
      </c>
      <c r="V171" s="12">
        <f>V$16*R171*$B161</f>
        <v>-8.8321167000000006E-2</v>
      </c>
      <c r="W171" s="12">
        <f>W$16*S171*$B161</f>
        <v>-0.90511643688389742</v>
      </c>
      <c r="X171" s="18">
        <f>R164+SUM(T171:W171)</f>
        <v>-3.3977977038838976</v>
      </c>
      <c r="Y171" s="13">
        <f t="shared" si="230"/>
        <v>3.3446848774570999E-2</v>
      </c>
      <c r="Z171" s="18">
        <f t="shared" si="243"/>
        <v>0.66680528057385369</v>
      </c>
      <c r="AA171" s="2"/>
      <c r="AB171" s="2"/>
      <c r="AC171" s="4"/>
      <c r="AD171" s="5"/>
      <c r="AE171" s="1">
        <v>30</v>
      </c>
      <c r="AF171" s="2">
        <v>33</v>
      </c>
      <c r="AG171" s="2">
        <f t="shared" si="231"/>
        <v>1089</v>
      </c>
      <c r="AH171" s="17">
        <f t="shared" si="232"/>
        <v>3.4965075614664802</v>
      </c>
      <c r="AI171" s="27">
        <f t="shared" si="233"/>
        <v>-3.24476E-2</v>
      </c>
      <c r="AJ171" s="12">
        <f>AJ$16*AF171*$B161</f>
        <v>0.65993400000000002</v>
      </c>
      <c r="AK171" s="12">
        <f>AK$16*AG171*$B161</f>
        <v>-8.8321167000000006E-2</v>
      </c>
      <c r="AL171" s="12">
        <f>AL$16*AH171*$B161</f>
        <v>-0.90511643688389742</v>
      </c>
      <c r="AM171" s="18">
        <f>AG164+SUM(AI171:AL171)</f>
        <v>-3.3397454038838967</v>
      </c>
      <c r="AN171" s="13">
        <f t="shared" si="234"/>
        <v>3.5445980981995855E-2</v>
      </c>
      <c r="AO171" s="18">
        <f t="shared" si="244"/>
        <v>0.65078178806250397</v>
      </c>
      <c r="AP171" s="2"/>
      <c r="AQ171" s="2"/>
      <c r="AR171" s="4"/>
      <c r="AS171" s="5"/>
      <c r="AT171" s="1">
        <v>30</v>
      </c>
      <c r="AU171" s="2">
        <v>33</v>
      </c>
      <c r="AV171" s="2">
        <f t="shared" si="235"/>
        <v>1089</v>
      </c>
      <c r="AW171" s="17">
        <f t="shared" si="236"/>
        <v>3.4965075614664802</v>
      </c>
      <c r="AX171" s="27">
        <f t="shared" si="237"/>
        <v>-3.24476E-2</v>
      </c>
      <c r="AY171" s="12">
        <f>AY$16*AU171*$B161</f>
        <v>0.65993400000000002</v>
      </c>
      <c r="AZ171" s="12">
        <f>AZ$16*AV171*$B161</f>
        <v>-8.8321167000000006E-2</v>
      </c>
      <c r="BA171" s="12">
        <f>BA$16*AW171*$B161</f>
        <v>-0.90511643688389742</v>
      </c>
      <c r="BB171" s="18">
        <f>AV164+SUM(AX171:BA171)</f>
        <v>-3.2915901038838973</v>
      </c>
      <c r="BC171" s="13">
        <f t="shared" si="238"/>
        <v>3.7194658977529653E-2</v>
      </c>
      <c r="BD171" s="18">
        <f t="shared" si="245"/>
        <v>0.63707251731537795</v>
      </c>
      <c r="BE171" s="2"/>
      <c r="BF171" s="2"/>
      <c r="BG171" s="4"/>
      <c r="BH171" s="5"/>
      <c r="BI171" s="1">
        <v>30</v>
      </c>
      <c r="BJ171" s="2">
        <v>33</v>
      </c>
      <c r="BK171" s="2">
        <f t="shared" si="239"/>
        <v>1089</v>
      </c>
      <c r="BL171" s="17">
        <f t="shared" si="240"/>
        <v>3.4965075614664802</v>
      </c>
      <c r="BM171" s="27">
        <f t="shared" si="241"/>
        <v>-3.24476E-2</v>
      </c>
      <c r="BN171" s="12">
        <f>BN$16*BJ171*$B161</f>
        <v>0.65993400000000002</v>
      </c>
      <c r="BO171" s="12">
        <f>BO$16*BK171*$B161</f>
        <v>-8.8321167000000006E-2</v>
      </c>
      <c r="BP171" s="12">
        <f>BP$16*BL171*$B161</f>
        <v>-0.90511643688389742</v>
      </c>
      <c r="BQ171" s="18">
        <f>BK164+SUM(BM171:BP171)</f>
        <v>-3.3334175038838971</v>
      </c>
      <c r="BR171" s="13">
        <f t="shared" si="242"/>
        <v>3.5670990773957446E-2</v>
      </c>
      <c r="BS171" s="18">
        <f t="shared" si="246"/>
        <v>0.64900185653058162</v>
      </c>
      <c r="BT171" s="2"/>
      <c r="BU171" s="2"/>
      <c r="BV171" s="4"/>
      <c r="BW171" s="5"/>
    </row>
    <row r="172" spans="1:75" x14ac:dyDescent="0.3">
      <c r="A172" s="1">
        <v>36</v>
      </c>
      <c r="B172" s="2">
        <v>39</v>
      </c>
      <c r="C172" s="2">
        <f t="shared" si="222"/>
        <v>1521</v>
      </c>
      <c r="D172" s="17">
        <f t="shared" si="223"/>
        <v>3.6635616461296463</v>
      </c>
      <c r="E172" s="28">
        <f t="shared" si="224"/>
        <v>0</v>
      </c>
      <c r="F172" s="12">
        <f>F$16*B172*$AF161</f>
        <v>0.779922</v>
      </c>
      <c r="G172" s="12">
        <f>G$16*C172*$AF161</f>
        <v>-0.12335766300000001</v>
      </c>
      <c r="H172" s="12">
        <f>H$16*D172*$AF161</f>
        <v>-0.94836055840205868</v>
      </c>
      <c r="I172" s="18">
        <f>C164+SUM(E172:H172)</f>
        <v>-3.3367086214020589</v>
      </c>
      <c r="J172" s="13">
        <f t="shared" si="225"/>
        <v>3.5553786323931635E-2</v>
      </c>
      <c r="K172" s="18">
        <f t="shared" si="226"/>
        <v>0.5495231540603045</v>
      </c>
      <c r="L172" s="2"/>
      <c r="M172" s="2"/>
      <c r="N172" s="4"/>
      <c r="O172" s="5"/>
      <c r="P172" s="1">
        <v>36</v>
      </c>
      <c r="Q172" s="2">
        <v>39</v>
      </c>
      <c r="R172" s="2">
        <f t="shared" si="227"/>
        <v>1521</v>
      </c>
      <c r="S172" s="17">
        <f t="shared" si="228"/>
        <v>3.6635616461296463</v>
      </c>
      <c r="T172" s="28">
        <f t="shared" si="229"/>
        <v>0</v>
      </c>
      <c r="U172" s="12">
        <f>U$16*Q172*$B161</f>
        <v>0.779922</v>
      </c>
      <c r="V172" s="12">
        <f>V$16*R172*$B161</f>
        <v>-0.12335766300000001</v>
      </c>
      <c r="W172" s="12">
        <f>W$16*S172*$B161</f>
        <v>-0.94836055840205868</v>
      </c>
      <c r="X172" s="18">
        <f>R164+SUM(T172:W172)</f>
        <v>-3.3236427214020585</v>
      </c>
      <c r="Y172" s="13">
        <f t="shared" si="230"/>
        <v>3.60213766326241E-2</v>
      </c>
      <c r="Z172" s="18">
        <f t="shared" si="243"/>
        <v>0.5451927373155715</v>
      </c>
      <c r="AA172" s="2"/>
      <c r="AB172" s="2"/>
      <c r="AC172" s="4"/>
      <c r="AD172" s="5"/>
      <c r="AE172" s="1">
        <v>36</v>
      </c>
      <c r="AF172" s="2">
        <v>39</v>
      </c>
      <c r="AG172" s="2">
        <f t="shared" si="231"/>
        <v>1521</v>
      </c>
      <c r="AH172" s="17">
        <f t="shared" si="232"/>
        <v>3.6635616461296463</v>
      </c>
      <c r="AI172" s="28">
        <f t="shared" si="233"/>
        <v>0</v>
      </c>
      <c r="AJ172" s="12">
        <f>AJ$16*AF172*$B161</f>
        <v>0.779922</v>
      </c>
      <c r="AK172" s="12">
        <f>AK$16*AG172*$B161</f>
        <v>-0.12335766300000001</v>
      </c>
      <c r="AL172" s="12">
        <f>AL$16*AH172*$B161</f>
        <v>-0.94836055840205868</v>
      </c>
      <c r="AM172" s="18">
        <f>AG164+SUM(AI172:AL172)</f>
        <v>-3.2655904214020577</v>
      </c>
      <c r="AN172" s="13">
        <f t="shared" si="234"/>
        <v>3.8174389452080175E-2</v>
      </c>
      <c r="AO172" s="18">
        <f t="shared" si="244"/>
        <v>0.52567933254153865</v>
      </c>
      <c r="AP172" s="2"/>
      <c r="AQ172" s="2"/>
      <c r="AR172" s="4"/>
      <c r="AS172" s="5"/>
      <c r="AT172" s="1">
        <v>36</v>
      </c>
      <c r="AU172" s="2">
        <v>39</v>
      </c>
      <c r="AV172" s="2">
        <f t="shared" si="235"/>
        <v>1521</v>
      </c>
      <c r="AW172" s="17">
        <f t="shared" si="236"/>
        <v>3.6635616461296463</v>
      </c>
      <c r="AX172" s="28">
        <f t="shared" si="237"/>
        <v>0</v>
      </c>
      <c r="AY172" s="12">
        <f>AY$16*AU172*$B161</f>
        <v>0.779922</v>
      </c>
      <c r="AZ172" s="12">
        <f>AZ$16*AV172*$B161</f>
        <v>-0.12335766300000001</v>
      </c>
      <c r="BA172" s="12">
        <f>BA$16*AW172*$B161</f>
        <v>-0.94836055840205868</v>
      </c>
      <c r="BB172" s="18">
        <f>AV164+SUM(AX172:BA172)</f>
        <v>-3.2174351214020587</v>
      </c>
      <c r="BC172" s="13">
        <f t="shared" si="238"/>
        <v>4.0057669671118158E-2</v>
      </c>
      <c r="BD172" s="18">
        <f t="shared" si="245"/>
        <v>0.50917019674996278</v>
      </c>
      <c r="BE172" s="2"/>
      <c r="BF172" s="2"/>
      <c r="BG172" s="4"/>
      <c r="BH172" s="5"/>
      <c r="BI172" s="1">
        <v>36</v>
      </c>
      <c r="BJ172" s="2">
        <v>39</v>
      </c>
      <c r="BK172" s="2">
        <f t="shared" si="239"/>
        <v>1521</v>
      </c>
      <c r="BL172" s="17">
        <f t="shared" si="240"/>
        <v>3.6635616461296463</v>
      </c>
      <c r="BM172" s="28">
        <f t="shared" si="241"/>
        <v>0</v>
      </c>
      <c r="BN172" s="12">
        <f>BN$16*BJ172*$B161</f>
        <v>0.779922</v>
      </c>
      <c r="BO172" s="12">
        <f>BO$16*BK172*$B161</f>
        <v>-0.12335766300000001</v>
      </c>
      <c r="BP172" s="12">
        <f>BP$16*BL172*$B161</f>
        <v>-0.94836055840205868</v>
      </c>
      <c r="BQ172" s="18">
        <f>BK164+SUM(BM172:BP172)</f>
        <v>-3.2592625214020585</v>
      </c>
      <c r="BR172" s="13">
        <f t="shared" si="242"/>
        <v>3.8416719081304875E-2</v>
      </c>
      <c r="BS172" s="18">
        <f t="shared" si="246"/>
        <v>0.52352614947706522</v>
      </c>
      <c r="BT172" s="2"/>
      <c r="BU172" s="2"/>
      <c r="BV172" s="4"/>
      <c r="BW172" s="5"/>
    </row>
    <row r="173" spans="1:75" x14ac:dyDescent="0.3">
      <c r="A173" s="1">
        <v>42</v>
      </c>
      <c r="B173" s="2">
        <v>45</v>
      </c>
      <c r="C173" s="2">
        <f t="shared" si="222"/>
        <v>2025</v>
      </c>
      <c r="D173" s="17">
        <f t="shared" si="223"/>
        <v>3.8066624897703196</v>
      </c>
      <c r="E173" s="27">
        <f t="shared" si="224"/>
        <v>-0.18529119999999999</v>
      </c>
      <c r="F173" s="12">
        <f>F$16*B173*$AF161</f>
        <v>0.8999100000000001</v>
      </c>
      <c r="G173" s="12">
        <f>G$16*C173*$AF161</f>
        <v>-0.16423357499999999</v>
      </c>
      <c r="H173" s="12">
        <f>H$16*D173*$AF161</f>
        <v>-0.98540407208941427</v>
      </c>
      <c r="I173" s="18">
        <f>C164+SUM(E173:H173)</f>
        <v>-3.4799312470894144</v>
      </c>
      <c r="J173" s="13">
        <f t="shared" si="225"/>
        <v>3.0809529204741597E-2</v>
      </c>
      <c r="K173" s="18">
        <f t="shared" si="226"/>
        <v>0.44359574289091719</v>
      </c>
      <c r="L173" s="2"/>
      <c r="M173" s="2"/>
      <c r="N173" s="4"/>
      <c r="O173" s="5"/>
      <c r="P173" s="1">
        <v>42</v>
      </c>
      <c r="Q173" s="2">
        <v>45</v>
      </c>
      <c r="R173" s="2">
        <f t="shared" si="227"/>
        <v>2025</v>
      </c>
      <c r="S173" s="17">
        <f t="shared" si="228"/>
        <v>3.8066624897703196</v>
      </c>
      <c r="T173" s="27">
        <f t="shared" si="229"/>
        <v>-0.18529119999999999</v>
      </c>
      <c r="U173" s="12">
        <f>U$16*Q173*$B161</f>
        <v>0.8999100000000001</v>
      </c>
      <c r="V173" s="12">
        <f>V$16*R173*$B161</f>
        <v>-0.16423357499999999</v>
      </c>
      <c r="W173" s="12">
        <f>W$16*S173*$B161</f>
        <v>-0.98540407208941427</v>
      </c>
      <c r="X173" s="18">
        <f>R164+SUM(T173:W173)</f>
        <v>-3.466865347089414</v>
      </c>
      <c r="Y173" s="13">
        <f t="shared" si="230"/>
        <v>3.1214724790389184E-2</v>
      </c>
      <c r="Z173" s="18">
        <f t="shared" si="243"/>
        <v>0.43885272107467643</v>
      </c>
      <c r="AA173" s="2"/>
      <c r="AB173" s="2"/>
      <c r="AC173" s="4"/>
      <c r="AD173" s="5"/>
      <c r="AE173" s="1">
        <v>42</v>
      </c>
      <c r="AF173" s="2">
        <v>45</v>
      </c>
      <c r="AG173" s="2">
        <f t="shared" si="231"/>
        <v>2025</v>
      </c>
      <c r="AH173" s="17">
        <f t="shared" si="232"/>
        <v>3.8066624897703196</v>
      </c>
      <c r="AI173" s="27">
        <f t="shared" si="233"/>
        <v>-0.18529119999999999</v>
      </c>
      <c r="AJ173" s="12">
        <f>AJ$16*AF173*$B161</f>
        <v>0.8999100000000001</v>
      </c>
      <c r="AK173" s="12">
        <f>AK$16*AG173*$B161</f>
        <v>-0.16423357499999999</v>
      </c>
      <c r="AL173" s="12">
        <f>AL$16*AH173*$B161</f>
        <v>-0.98540407208941427</v>
      </c>
      <c r="AM173" s="18">
        <f>AG164+SUM(AI173:AL173)</f>
        <v>-3.4088130470894131</v>
      </c>
      <c r="AN173" s="13">
        <f t="shared" si="234"/>
        <v>3.3080442009220681E-2</v>
      </c>
      <c r="AO173" s="18">
        <f t="shared" si="244"/>
        <v>0.41764665199916706</v>
      </c>
      <c r="AP173" s="2"/>
      <c r="AQ173" s="2"/>
      <c r="AR173" s="4"/>
      <c r="AS173" s="5"/>
      <c r="AT173" s="1">
        <v>42</v>
      </c>
      <c r="AU173" s="2">
        <v>45</v>
      </c>
      <c r="AV173" s="2">
        <f t="shared" si="235"/>
        <v>2025</v>
      </c>
      <c r="AW173" s="17">
        <f t="shared" si="236"/>
        <v>3.8066624897703196</v>
      </c>
      <c r="AX173" s="27">
        <f t="shared" si="237"/>
        <v>-0.18529119999999999</v>
      </c>
      <c r="AY173" s="12">
        <f>AY$16*AU173*$B161</f>
        <v>0.8999100000000001</v>
      </c>
      <c r="AZ173" s="12">
        <f>AZ$16*AV173*$B161</f>
        <v>-0.16423357499999999</v>
      </c>
      <c r="BA173" s="12">
        <f>BA$16*AW173*$B161</f>
        <v>-0.98540407208941427</v>
      </c>
      <c r="BB173" s="18">
        <f>AV164+SUM(AX173:BA173)</f>
        <v>-3.3606577470894141</v>
      </c>
      <c r="BC173" s="13">
        <f t="shared" si="238"/>
        <v>3.471241944139946E-2</v>
      </c>
      <c r="BD173" s="18">
        <f t="shared" si="245"/>
        <v>0.39992186787394485</v>
      </c>
      <c r="BE173" s="2"/>
      <c r="BF173" s="2"/>
      <c r="BG173" s="4"/>
      <c r="BH173" s="5"/>
      <c r="BI173" s="1">
        <v>42</v>
      </c>
      <c r="BJ173" s="2">
        <v>45</v>
      </c>
      <c r="BK173" s="2">
        <f t="shared" si="239"/>
        <v>2025</v>
      </c>
      <c r="BL173" s="17">
        <f t="shared" si="240"/>
        <v>3.8066624897703196</v>
      </c>
      <c r="BM173" s="27">
        <f t="shared" si="241"/>
        <v>-0.18529119999999999</v>
      </c>
      <c r="BN173" s="12">
        <f>BN$16*BJ173*$B161</f>
        <v>0.8999100000000001</v>
      </c>
      <c r="BO173" s="12">
        <f>BO$16*BK173*$B161</f>
        <v>-0.16423357499999999</v>
      </c>
      <c r="BP173" s="12">
        <f>BP$16*BL173*$B161</f>
        <v>-0.98540407208941427</v>
      </c>
      <c r="BQ173" s="18">
        <f>BK164+SUM(BM173:BP173)</f>
        <v>-3.402485147089414</v>
      </c>
      <c r="BR173" s="13">
        <f t="shared" si="242"/>
        <v>3.3290435446227611E-2</v>
      </c>
      <c r="BS173" s="18">
        <f t="shared" si="246"/>
        <v>0.41532357150542754</v>
      </c>
      <c r="BT173" s="2"/>
      <c r="BU173" s="2"/>
      <c r="BV173" s="4"/>
      <c r="BW173" s="5"/>
    </row>
    <row r="174" spans="1:75" x14ac:dyDescent="0.3">
      <c r="A174" s="1">
        <v>48</v>
      </c>
      <c r="B174" s="2">
        <v>51</v>
      </c>
      <c r="C174" s="2">
        <f t="shared" si="222"/>
        <v>2601</v>
      </c>
      <c r="D174" s="17">
        <f t="shared" si="223"/>
        <v>3.9318256327243257</v>
      </c>
      <c r="E174" s="27">
        <f t="shared" si="224"/>
        <v>-0.35415150000000001</v>
      </c>
      <c r="F174" s="12">
        <f>F$16*B174*$AF161</f>
        <v>1.019898</v>
      </c>
      <c r="G174" s="12">
        <f>G$16*C174*$AF161</f>
        <v>-0.21094890300000002</v>
      </c>
      <c r="H174" s="12">
        <f>H$16*D174*$AF161</f>
        <v>-1.0178041787639172</v>
      </c>
      <c r="I174" s="18">
        <f>C164+SUM(E174:H174)</f>
        <v>-3.6079189817639175</v>
      </c>
      <c r="J174" s="13">
        <f t="shared" si="225"/>
        <v>2.710820086951574E-2</v>
      </c>
      <c r="K174" s="18">
        <f t="shared" si="226"/>
        <v>0.36853192919736866</v>
      </c>
      <c r="L174" s="2"/>
      <c r="M174" s="2"/>
      <c r="N174" s="4"/>
      <c r="O174" s="5"/>
      <c r="P174" s="1">
        <v>48</v>
      </c>
      <c r="Q174" s="2">
        <v>51</v>
      </c>
      <c r="R174" s="2">
        <f t="shared" si="227"/>
        <v>2601</v>
      </c>
      <c r="S174" s="17">
        <f t="shared" si="228"/>
        <v>3.9318256327243257</v>
      </c>
      <c r="T174" s="27">
        <f t="shared" si="229"/>
        <v>-0.35415150000000001</v>
      </c>
      <c r="U174" s="12">
        <f>U$16*Q174*$B161</f>
        <v>1.019898</v>
      </c>
      <c r="V174" s="12">
        <f>V$16*R174*$B161</f>
        <v>-0.21094890300000002</v>
      </c>
      <c r="W174" s="12">
        <f>W$16*S174*$B161</f>
        <v>-1.0178041787639172</v>
      </c>
      <c r="X174" s="18">
        <f>R164+SUM(T174:W174)</f>
        <v>-3.594853081763917</v>
      </c>
      <c r="Y174" s="13">
        <f t="shared" si="230"/>
        <v>2.7464717947533454E-2</v>
      </c>
      <c r="Z174" s="18">
        <f t="shared" si="243"/>
        <v>0.36369847676261197</v>
      </c>
      <c r="AA174" s="2"/>
      <c r="AB174" s="2"/>
      <c r="AC174" s="4"/>
      <c r="AD174" s="5"/>
      <c r="AE174" s="1">
        <v>48</v>
      </c>
      <c r="AF174" s="2">
        <v>51</v>
      </c>
      <c r="AG174" s="2">
        <f t="shared" si="231"/>
        <v>2601</v>
      </c>
      <c r="AH174" s="17">
        <f t="shared" si="232"/>
        <v>3.9318256327243257</v>
      </c>
      <c r="AI174" s="27">
        <f t="shared" si="233"/>
        <v>-0.35415150000000001</v>
      </c>
      <c r="AJ174" s="12">
        <f>AJ$16*AF174*$B161</f>
        <v>1.019898</v>
      </c>
      <c r="AK174" s="12">
        <f>AK$16*AG174*$B161</f>
        <v>-0.21094890300000002</v>
      </c>
      <c r="AL174" s="12">
        <f>AL$16*AH174*$B161</f>
        <v>-1.0178041787639172</v>
      </c>
      <c r="AM174" s="18">
        <f>AG164+SUM(AI174:AL174)</f>
        <v>-3.5368007817639162</v>
      </c>
      <c r="AN174" s="13">
        <f t="shared" si="234"/>
        <v>2.9106295681412445E-2</v>
      </c>
      <c r="AO174" s="18">
        <f t="shared" si="244"/>
        <v>0.34223499020295139</v>
      </c>
      <c r="AP174" s="2"/>
      <c r="AQ174" s="2"/>
      <c r="AR174" s="4"/>
      <c r="AS174" s="5"/>
      <c r="AT174" s="1">
        <v>48</v>
      </c>
      <c r="AU174" s="2">
        <v>51</v>
      </c>
      <c r="AV174" s="2">
        <f t="shared" si="235"/>
        <v>2601</v>
      </c>
      <c r="AW174" s="17">
        <f t="shared" si="236"/>
        <v>3.9318256327243257</v>
      </c>
      <c r="AX174" s="27">
        <f t="shared" si="237"/>
        <v>-0.35415150000000001</v>
      </c>
      <c r="AY174" s="12">
        <f>AY$16*AU174*$B161</f>
        <v>1.019898</v>
      </c>
      <c r="AZ174" s="12">
        <f>AZ$16*AV174*$B161</f>
        <v>-0.21094890300000002</v>
      </c>
      <c r="BA174" s="12">
        <f>BA$16*AW174*$B161</f>
        <v>-1.0178041787639172</v>
      </c>
      <c r="BB174" s="18">
        <f>AV164+SUM(AX174:BA174)</f>
        <v>-3.4886454817639172</v>
      </c>
      <c r="BC174" s="13">
        <f t="shared" si="238"/>
        <v>3.0542214151702163E-2</v>
      </c>
      <c r="BD174" s="18">
        <f t="shared" si="245"/>
        <v>0.32448420548132856</v>
      </c>
      <c r="BE174" s="2"/>
      <c r="BF174" s="2"/>
      <c r="BG174" s="4"/>
      <c r="BH174" s="5"/>
      <c r="BI174" s="1">
        <v>48</v>
      </c>
      <c r="BJ174" s="2">
        <v>51</v>
      </c>
      <c r="BK174" s="2">
        <f t="shared" si="239"/>
        <v>2601</v>
      </c>
      <c r="BL174" s="17">
        <f t="shared" si="240"/>
        <v>3.9318256327243257</v>
      </c>
      <c r="BM174" s="27">
        <f t="shared" si="241"/>
        <v>-0.35415150000000001</v>
      </c>
      <c r="BN174" s="12">
        <f>BN$16*BJ174*$B161</f>
        <v>1.019898</v>
      </c>
      <c r="BO174" s="12">
        <f>BO$16*BK174*$B161</f>
        <v>-0.21094890300000002</v>
      </c>
      <c r="BP174" s="12">
        <f>BP$16*BL174*$B161</f>
        <v>-1.0178041787639172</v>
      </c>
      <c r="BQ174" s="18">
        <f>BK164+SUM(BM174:BP174)</f>
        <v>-3.530472881763917</v>
      </c>
      <c r="BR174" s="13">
        <f t="shared" si="242"/>
        <v>2.9291061382758766E-2</v>
      </c>
      <c r="BS174" s="18">
        <f t="shared" si="246"/>
        <v>0.3398985515045479</v>
      </c>
      <c r="BT174" s="2"/>
      <c r="BU174" s="2"/>
      <c r="BV174" s="4"/>
      <c r="BW174" s="5"/>
    </row>
    <row r="175" spans="1:75" x14ac:dyDescent="0.3">
      <c r="A175" s="1">
        <v>54</v>
      </c>
      <c r="B175" s="2">
        <v>57</v>
      </c>
      <c r="C175" s="2">
        <f t="shared" si="222"/>
        <v>3249</v>
      </c>
      <c r="D175" s="17">
        <f t="shared" si="223"/>
        <v>4.0430512678345503</v>
      </c>
      <c r="E175" s="27">
        <f t="shared" si="224"/>
        <v>-0.56881119999999996</v>
      </c>
      <c r="F175" s="12">
        <f>F$16*B175*$AF161</f>
        <v>1.139886</v>
      </c>
      <c r="G175" s="12">
        <f>G$16*C175*$AF161</f>
        <v>-0.26350364700000001</v>
      </c>
      <c r="H175" s="12">
        <f>H$16*D175*$AF161</f>
        <v>-1.0465963803454552</v>
      </c>
      <c r="I175" s="18">
        <f>C164+SUM(E175:H175)</f>
        <v>-3.7839376273454555</v>
      </c>
      <c r="J175" s="13">
        <f t="shared" si="225"/>
        <v>2.2733000871116581E-2</v>
      </c>
      <c r="K175" s="18">
        <f t="shared" si="226"/>
        <v>0.31309859748876417</v>
      </c>
      <c r="L175" s="2"/>
      <c r="M175" s="2"/>
      <c r="N175" s="4"/>
      <c r="O175" s="5"/>
      <c r="P175" s="1">
        <v>54</v>
      </c>
      <c r="Q175" s="2">
        <v>57</v>
      </c>
      <c r="R175" s="2">
        <f t="shared" si="227"/>
        <v>3249</v>
      </c>
      <c r="S175" s="17">
        <f t="shared" si="228"/>
        <v>4.0430512678345503</v>
      </c>
      <c r="T175" s="27">
        <f t="shared" si="229"/>
        <v>-0.56881119999999996</v>
      </c>
      <c r="U175" s="12">
        <f>U$16*Q175*$B161</f>
        <v>1.139886</v>
      </c>
      <c r="V175" s="12">
        <f>V$16*R175*$B161</f>
        <v>-0.26350364700000001</v>
      </c>
      <c r="W175" s="12">
        <f>W$16*S175*$B161</f>
        <v>-1.0465963803454552</v>
      </c>
      <c r="X175" s="18">
        <f>R164+SUM(T175:W175)</f>
        <v>-3.7708717273454551</v>
      </c>
      <c r="Y175" s="13">
        <f t="shared" si="230"/>
        <v>2.303197692947458E-2</v>
      </c>
      <c r="Z175" s="18">
        <f t="shared" si="243"/>
        <v>0.3083274677077058</v>
      </c>
      <c r="AA175" s="2"/>
      <c r="AB175" s="2"/>
      <c r="AC175" s="4"/>
      <c r="AD175" s="5"/>
      <c r="AE175" s="1">
        <v>54</v>
      </c>
      <c r="AF175" s="2">
        <v>57</v>
      </c>
      <c r="AG175" s="2">
        <f t="shared" si="231"/>
        <v>3249</v>
      </c>
      <c r="AH175" s="17">
        <f t="shared" si="232"/>
        <v>4.0430512678345503</v>
      </c>
      <c r="AI175" s="27">
        <f t="shared" si="233"/>
        <v>-0.56881119999999996</v>
      </c>
      <c r="AJ175" s="12">
        <f>AJ$16*AF175*$B161</f>
        <v>1.139886</v>
      </c>
      <c r="AK175" s="12">
        <f>AK$16*AG175*$B161</f>
        <v>-0.26350364700000001</v>
      </c>
      <c r="AL175" s="12">
        <f>AL$16*AH175*$B161</f>
        <v>-1.0465963803454552</v>
      </c>
      <c r="AM175" s="18">
        <f>AG164+SUM(AI175:AL175)</f>
        <v>-3.7128194273454542</v>
      </c>
      <c r="AN175" s="13">
        <f t="shared" si="234"/>
        <v>2.440860786982748E-2</v>
      </c>
      <c r="AO175" s="18">
        <f t="shared" si="244"/>
        <v>0.28726753068727506</v>
      </c>
      <c r="AP175" s="2"/>
      <c r="AQ175" s="2"/>
      <c r="AR175" s="4"/>
      <c r="AS175" s="5"/>
      <c r="AT175" s="1">
        <v>54</v>
      </c>
      <c r="AU175" s="2">
        <v>57</v>
      </c>
      <c r="AV175" s="2">
        <f t="shared" si="235"/>
        <v>3249</v>
      </c>
      <c r="AW175" s="17">
        <f t="shared" si="236"/>
        <v>4.0430512678345503</v>
      </c>
      <c r="AX175" s="27">
        <f t="shared" si="237"/>
        <v>-0.56881119999999996</v>
      </c>
      <c r="AY175" s="12">
        <f>AY$16*AU175*$B161</f>
        <v>1.139886</v>
      </c>
      <c r="AZ175" s="12">
        <f>AZ$16*AV175*$B161</f>
        <v>-0.26350364700000001</v>
      </c>
      <c r="BA175" s="12">
        <f>BA$16*AW175*$B161</f>
        <v>-1.0465963803454552</v>
      </c>
      <c r="BB175" s="18">
        <f>AV164+SUM(AX175:BA175)</f>
        <v>-3.6646641273454552</v>
      </c>
      <c r="BC175" s="13">
        <f t="shared" si="238"/>
        <v>2.5612772469059755E-2</v>
      </c>
      <c r="BD175" s="18">
        <f t="shared" si="245"/>
        <v>0.2700124710592004</v>
      </c>
      <c r="BE175" s="2"/>
      <c r="BF175" s="2"/>
      <c r="BG175" s="4"/>
      <c r="BH175" s="5"/>
      <c r="BI175" s="1">
        <v>54</v>
      </c>
      <c r="BJ175" s="2">
        <v>57</v>
      </c>
      <c r="BK175" s="2">
        <f t="shared" si="239"/>
        <v>3249</v>
      </c>
      <c r="BL175" s="17">
        <f t="shared" si="240"/>
        <v>4.0430512678345503</v>
      </c>
      <c r="BM175" s="27">
        <f t="shared" si="241"/>
        <v>-0.56881119999999996</v>
      </c>
      <c r="BN175" s="12">
        <f>BN$16*BJ175*$B161</f>
        <v>1.139886</v>
      </c>
      <c r="BO175" s="12">
        <f>BO$16*BK175*$B161</f>
        <v>-0.26350364700000001</v>
      </c>
      <c r="BP175" s="12">
        <f>BP$16*BL175*$B161</f>
        <v>-1.0465963803454552</v>
      </c>
      <c r="BQ175" s="18">
        <f>BK164+SUM(BM175:BP175)</f>
        <v>-3.7064915273454551</v>
      </c>
      <c r="BR175" s="13">
        <f t="shared" si="242"/>
        <v>2.4563552820614742E-2</v>
      </c>
      <c r="BS175" s="18">
        <f t="shared" si="246"/>
        <v>0.28498779822317916</v>
      </c>
      <c r="BT175" s="2"/>
      <c r="BU175" s="2"/>
      <c r="BV175" s="4"/>
      <c r="BW175" s="5"/>
    </row>
    <row r="176" spans="1:75" x14ac:dyDescent="0.3">
      <c r="A176" s="1">
        <v>60</v>
      </c>
      <c r="B176" s="2">
        <v>63</v>
      </c>
      <c r="C176" s="2">
        <f t="shared" si="222"/>
        <v>3969</v>
      </c>
      <c r="D176" s="17">
        <f t="shared" si="223"/>
        <v>4.1431347263915326</v>
      </c>
      <c r="E176" s="27">
        <f t="shared" si="224"/>
        <v>-0.75107740000000001</v>
      </c>
      <c r="F176" s="12">
        <f>F$16*B176*$AF161</f>
        <v>1.2598739999999999</v>
      </c>
      <c r="G176" s="12">
        <f>G$16*C176*$AF161</f>
        <v>-0.32189780700000004</v>
      </c>
      <c r="H176" s="12">
        <f>H$16*D176*$AF161</f>
        <v>-1.0725042846778912</v>
      </c>
      <c r="I176" s="18">
        <f>C164+SUM(E176:H176)</f>
        <v>-3.9305178916778916</v>
      </c>
      <c r="J176" s="13">
        <f t="shared" si="225"/>
        <v>1.9633501892404415E-2</v>
      </c>
      <c r="K176" s="18">
        <f t="shared" si="226"/>
        <v>0.2731191329580312</v>
      </c>
      <c r="L176" s="2"/>
      <c r="M176" s="2"/>
      <c r="N176" s="4"/>
      <c r="O176" s="5"/>
      <c r="P176" s="1">
        <v>60</v>
      </c>
      <c r="Q176" s="2">
        <v>63</v>
      </c>
      <c r="R176" s="2">
        <f t="shared" si="227"/>
        <v>3969</v>
      </c>
      <c r="S176" s="17">
        <f t="shared" si="228"/>
        <v>4.1431347263915326</v>
      </c>
      <c r="T176" s="27">
        <f t="shared" si="229"/>
        <v>-0.75107740000000001</v>
      </c>
      <c r="U176" s="12">
        <f>U$16*Q176*$B161</f>
        <v>1.2598739999999999</v>
      </c>
      <c r="V176" s="12">
        <f>V$16*R176*$B161</f>
        <v>-0.32189780700000004</v>
      </c>
      <c r="W176" s="12">
        <f>W$16*S176*$B161</f>
        <v>-1.0725042846778912</v>
      </c>
      <c r="X176" s="18">
        <f>R164+SUM(T176:W176)</f>
        <v>-3.9174519916778912</v>
      </c>
      <c r="Y176" s="13">
        <f t="shared" si="230"/>
        <v>1.9891714481267395E-2</v>
      </c>
      <c r="Z176" s="18">
        <f t="shared" si="243"/>
        <v>0.2684729088129012</v>
      </c>
      <c r="AA176" s="2"/>
      <c r="AB176" s="2"/>
      <c r="AC176" s="4"/>
      <c r="AD176" s="5"/>
      <c r="AE176" s="1">
        <v>60</v>
      </c>
      <c r="AF176" s="2">
        <v>63</v>
      </c>
      <c r="AG176" s="2">
        <f t="shared" si="231"/>
        <v>3969</v>
      </c>
      <c r="AH176" s="17">
        <f t="shared" si="232"/>
        <v>4.1431347263915326</v>
      </c>
      <c r="AI176" s="27">
        <f t="shared" si="233"/>
        <v>-0.75107740000000001</v>
      </c>
      <c r="AJ176" s="12">
        <f>AJ$16*AF176*$B161</f>
        <v>1.2598739999999999</v>
      </c>
      <c r="AK176" s="12">
        <f>AK$16*AG176*$B161</f>
        <v>-0.32189780700000004</v>
      </c>
      <c r="AL176" s="12">
        <f>AL$16*AH176*$B161</f>
        <v>-1.0725042846778912</v>
      </c>
      <c r="AM176" s="18">
        <f>AG164+SUM(AI176:AL176)</f>
        <v>-3.8593996916778903</v>
      </c>
      <c r="AN176" s="13">
        <f t="shared" si="234"/>
        <v>2.10806506153834E-2</v>
      </c>
      <c r="AO176" s="18">
        <f t="shared" si="244"/>
        <v>0.24806720384442751</v>
      </c>
      <c r="AP176" s="2"/>
      <c r="AQ176" s="2"/>
      <c r="AR176" s="4"/>
      <c r="AS176" s="5"/>
      <c r="AT176" s="1">
        <v>60</v>
      </c>
      <c r="AU176" s="2">
        <v>63</v>
      </c>
      <c r="AV176" s="2">
        <f t="shared" si="235"/>
        <v>3969</v>
      </c>
      <c r="AW176" s="17">
        <f t="shared" si="236"/>
        <v>4.1431347263915326</v>
      </c>
      <c r="AX176" s="27">
        <f t="shared" si="237"/>
        <v>-0.75107740000000001</v>
      </c>
      <c r="AY176" s="12">
        <f>AY$16*AU176*$B161</f>
        <v>1.2598739999999999</v>
      </c>
      <c r="AZ176" s="12">
        <f>AZ$16*AV176*$B161</f>
        <v>-0.32189780700000004</v>
      </c>
      <c r="BA176" s="12">
        <f>BA$16*AW176*$B161</f>
        <v>-1.0725042846778912</v>
      </c>
      <c r="BB176" s="18">
        <f>AV164+SUM(AX176:BA176)</f>
        <v>-3.8112443916778913</v>
      </c>
      <c r="BC176" s="13">
        <f t="shared" si="238"/>
        <v>2.212063508869733E-2</v>
      </c>
      <c r="BD176" s="18">
        <f t="shared" si="245"/>
        <v>0.23147873090571258</v>
      </c>
      <c r="BE176" s="2"/>
      <c r="BF176" s="2"/>
      <c r="BG176" s="4"/>
      <c r="BH176" s="5"/>
      <c r="BI176" s="1">
        <v>60</v>
      </c>
      <c r="BJ176" s="2">
        <v>63</v>
      </c>
      <c r="BK176" s="2">
        <f t="shared" si="239"/>
        <v>3969</v>
      </c>
      <c r="BL176" s="17">
        <f t="shared" si="240"/>
        <v>4.1431347263915326</v>
      </c>
      <c r="BM176" s="27">
        <f t="shared" si="241"/>
        <v>-0.75107740000000001</v>
      </c>
      <c r="BN176" s="12">
        <f>BN$16*BJ176*$B161</f>
        <v>1.2598739999999999</v>
      </c>
      <c r="BO176" s="12">
        <f>BO$16*BK176*$B161</f>
        <v>-0.32189780700000004</v>
      </c>
      <c r="BP176" s="12">
        <f>BP$16*BL176*$B161</f>
        <v>-1.0725042846778912</v>
      </c>
      <c r="BQ176" s="18">
        <f>BK164+SUM(BM176:BP176)</f>
        <v>-3.8530717916778912</v>
      </c>
      <c r="BR176" s="13">
        <f t="shared" si="242"/>
        <v>2.1214469815133898E-2</v>
      </c>
      <c r="BS176" s="18">
        <f t="shared" si="246"/>
        <v>0.24586863789679064</v>
      </c>
      <c r="BT176" s="2"/>
      <c r="BU176" s="2"/>
      <c r="BV176" s="4"/>
      <c r="BW176" s="5"/>
    </row>
    <row r="177" spans="1:75" x14ac:dyDescent="0.3">
      <c r="A177" s="1">
        <v>66</v>
      </c>
      <c r="B177" s="2">
        <v>69</v>
      </c>
      <c r="C177" s="2">
        <f t="shared" si="222"/>
        <v>4761</v>
      </c>
      <c r="D177" s="17">
        <f t="shared" si="223"/>
        <v>4.2341065045972597</v>
      </c>
      <c r="E177" s="27">
        <f t="shared" si="224"/>
        <v>-0.93510890000000002</v>
      </c>
      <c r="F177" s="12">
        <f>F$16*B177*$AF161</f>
        <v>1.3798620000000001</v>
      </c>
      <c r="G177" s="12">
        <f>G$16*C177*$AF161</f>
        <v>-0.38613138299999999</v>
      </c>
      <c r="H177" s="12">
        <f>H$16*D177*$AF161</f>
        <v>-1.0960535120995603</v>
      </c>
      <c r="I177" s="18">
        <f>C164+SUM(E177:H177)</f>
        <v>-4.0823441950995605</v>
      </c>
      <c r="J177" s="13">
        <f t="shared" si="225"/>
        <v>1.6867877673678259E-2</v>
      </c>
      <c r="K177" s="18">
        <f t="shared" si="226"/>
        <v>0.24273506012946677</v>
      </c>
      <c r="L177" s="2"/>
      <c r="M177" s="2"/>
      <c r="N177" s="4"/>
      <c r="O177" s="5"/>
      <c r="P177" s="1">
        <v>66</v>
      </c>
      <c r="Q177" s="2">
        <v>69</v>
      </c>
      <c r="R177" s="2">
        <f t="shared" si="227"/>
        <v>4761</v>
      </c>
      <c r="S177" s="17">
        <f t="shared" si="228"/>
        <v>4.2341065045972597</v>
      </c>
      <c r="T177" s="27">
        <f t="shared" si="229"/>
        <v>-0.93510890000000002</v>
      </c>
      <c r="U177" s="12">
        <f>U$16*Q177*$B161</f>
        <v>1.3798620000000001</v>
      </c>
      <c r="V177" s="12">
        <f>V$16*R177*$B161</f>
        <v>-0.38613138299999999</v>
      </c>
      <c r="W177" s="12">
        <f>W$16*S177*$B161</f>
        <v>-1.0960535120995603</v>
      </c>
      <c r="X177" s="18">
        <f>R164+SUM(T177:W177)</f>
        <v>-4.0692782950995596</v>
      </c>
      <c r="Y177" s="13">
        <f t="shared" si="230"/>
        <v>1.7089717790974381E-2</v>
      </c>
      <c r="Z177" s="18">
        <f t="shared" si="243"/>
        <v>0.23823503932373288</v>
      </c>
      <c r="AA177" s="2"/>
      <c r="AB177" s="2"/>
      <c r="AC177" s="4"/>
      <c r="AD177" s="5"/>
      <c r="AE177" s="1">
        <v>66</v>
      </c>
      <c r="AF177" s="2">
        <v>69</v>
      </c>
      <c r="AG177" s="2">
        <f t="shared" si="231"/>
        <v>4761</v>
      </c>
      <c r="AH177" s="17">
        <f t="shared" si="232"/>
        <v>4.2341065045972597</v>
      </c>
      <c r="AI177" s="27">
        <f t="shared" si="233"/>
        <v>-0.93510890000000002</v>
      </c>
      <c r="AJ177" s="12">
        <f>AJ$16*AF177*$B161</f>
        <v>1.3798620000000001</v>
      </c>
      <c r="AK177" s="12">
        <f>AK$16*AG177*$B161</f>
        <v>-0.38613138299999999</v>
      </c>
      <c r="AL177" s="12">
        <f>AL$16*AH177*$B161</f>
        <v>-1.0960535120995603</v>
      </c>
      <c r="AM177" s="18">
        <f>AG164+SUM(AI177:AL177)</f>
        <v>-4.0112259950995597</v>
      </c>
      <c r="AN177" s="13">
        <f t="shared" si="234"/>
        <v>1.8111177405361511E-2</v>
      </c>
      <c r="AO177" s="18">
        <f t="shared" si="244"/>
        <v>0.21855697969855317</v>
      </c>
      <c r="AP177" s="2"/>
      <c r="AQ177" s="2"/>
      <c r="AR177" s="4"/>
      <c r="AS177" s="5"/>
      <c r="AT177" s="1">
        <v>66</v>
      </c>
      <c r="AU177" s="2">
        <v>69</v>
      </c>
      <c r="AV177" s="2">
        <f t="shared" si="235"/>
        <v>4761</v>
      </c>
      <c r="AW177" s="17">
        <f t="shared" si="236"/>
        <v>4.2341065045972597</v>
      </c>
      <c r="AX177" s="27">
        <f t="shared" si="237"/>
        <v>-0.93510890000000002</v>
      </c>
      <c r="AY177" s="12">
        <f>AY$16*AU177*$B161</f>
        <v>1.3798620000000001</v>
      </c>
      <c r="AZ177" s="12">
        <f>AZ$16*AV177*$B161</f>
        <v>-0.38613138299999999</v>
      </c>
      <c r="BA177" s="12">
        <f>BA$16*AW177*$B161</f>
        <v>-1.0960535120995603</v>
      </c>
      <c r="BB177" s="18">
        <f>AV164+SUM(AX177:BA177)</f>
        <v>-3.9630706950995602</v>
      </c>
      <c r="BC177" s="13">
        <f t="shared" si="238"/>
        <v>1.9004667062709438E-2</v>
      </c>
      <c r="BD177" s="18">
        <f t="shared" si="245"/>
        <v>0.20266793124075844</v>
      </c>
      <c r="BE177" s="2"/>
      <c r="BF177" s="2"/>
      <c r="BG177" s="4"/>
      <c r="BH177" s="5"/>
      <c r="BI177" s="1">
        <v>66</v>
      </c>
      <c r="BJ177" s="2">
        <v>69</v>
      </c>
      <c r="BK177" s="2">
        <f t="shared" si="239"/>
        <v>4761</v>
      </c>
      <c r="BL177" s="17">
        <f t="shared" si="240"/>
        <v>4.2341065045972597</v>
      </c>
      <c r="BM177" s="27">
        <f t="shared" si="241"/>
        <v>-0.93510890000000002</v>
      </c>
      <c r="BN177" s="12">
        <f>BN$16*BJ177*$B161</f>
        <v>1.3798620000000001</v>
      </c>
      <c r="BO177" s="12">
        <f>BO$16*BK177*$B161</f>
        <v>-0.38613138299999999</v>
      </c>
      <c r="BP177" s="12">
        <f>BP$16*BL177*$B161</f>
        <v>-1.0960535120995603</v>
      </c>
      <c r="BQ177" s="18">
        <f>BK164+SUM(BM177:BP177)</f>
        <v>-4.0048980950995601</v>
      </c>
      <c r="BR177" s="13">
        <f t="shared" si="242"/>
        <v>1.8226146497689066E-2</v>
      </c>
      <c r="BS177" s="18">
        <f t="shared" si="246"/>
        <v>0.21644539651252315</v>
      </c>
      <c r="BT177" s="2"/>
      <c r="BU177" s="2"/>
      <c r="BV177" s="4"/>
      <c r="BW177" s="5"/>
    </row>
    <row r="178" spans="1:75" x14ac:dyDescent="0.3">
      <c r="A178" s="1">
        <v>72</v>
      </c>
      <c r="B178" s="2">
        <v>78</v>
      </c>
      <c r="C178" s="2">
        <f t="shared" si="222"/>
        <v>6084</v>
      </c>
      <c r="D178" s="17">
        <f t="shared" si="223"/>
        <v>4.3567088266895917</v>
      </c>
      <c r="E178" s="27">
        <f t="shared" si="224"/>
        <v>-1.156946</v>
      </c>
      <c r="F178" s="12">
        <f>F$16*B178*$AF161</f>
        <v>1.559844</v>
      </c>
      <c r="G178" s="12">
        <f>G$16*C178*$AF161</f>
        <v>-0.49343065200000003</v>
      </c>
      <c r="H178" s="12">
        <f>H$16*D178*$AF161</f>
        <v>-1.1277907170033477</v>
      </c>
      <c r="I178" s="18">
        <f>C164+SUM(E178:H178)</f>
        <v>-4.263235769003348</v>
      </c>
      <c r="J178" s="13">
        <f t="shared" si="225"/>
        <v>1.4076679753764481E-2</v>
      </c>
      <c r="K178" s="18">
        <f t="shared" si="226"/>
        <v>0.2193517868986109</v>
      </c>
      <c r="L178" s="2"/>
      <c r="M178" s="2"/>
      <c r="N178" s="4"/>
      <c r="O178" s="5"/>
      <c r="P178" s="1">
        <v>72</v>
      </c>
      <c r="Q178" s="2">
        <v>78</v>
      </c>
      <c r="R178" s="2">
        <f t="shared" si="227"/>
        <v>6084</v>
      </c>
      <c r="S178" s="17">
        <f t="shared" si="228"/>
        <v>4.3567088266895917</v>
      </c>
      <c r="T178" s="27">
        <f t="shared" si="229"/>
        <v>-1.156946</v>
      </c>
      <c r="U178" s="12">
        <f>U$16*Q178*$B161</f>
        <v>1.559844</v>
      </c>
      <c r="V178" s="12">
        <f>V$16*R178*$B161</f>
        <v>-0.49343065200000003</v>
      </c>
      <c r="W178" s="12">
        <f>W$16*S178*$B161</f>
        <v>-1.1277907170033477</v>
      </c>
      <c r="X178" s="18">
        <f>R164+SUM(T178:W178)</f>
        <v>-4.2501698690033471</v>
      </c>
      <c r="Y178" s="13">
        <f t="shared" si="230"/>
        <v>1.4261811063590616E-2</v>
      </c>
      <c r="Z178" s="18">
        <f t="shared" si="243"/>
        <v>0.21499815706440906</v>
      </c>
      <c r="AA178" s="2"/>
      <c r="AB178" s="2"/>
      <c r="AC178" s="4"/>
      <c r="AD178" s="5"/>
      <c r="AE178" s="1">
        <v>72</v>
      </c>
      <c r="AF178" s="2">
        <v>78</v>
      </c>
      <c r="AG178" s="2">
        <f t="shared" si="231"/>
        <v>6084</v>
      </c>
      <c r="AH178" s="17">
        <f t="shared" si="232"/>
        <v>4.3567088266895917</v>
      </c>
      <c r="AI178" s="27">
        <f t="shared" si="233"/>
        <v>-1.156946</v>
      </c>
      <c r="AJ178" s="12">
        <f>AJ$16*AF178*$B161</f>
        <v>1.559844</v>
      </c>
      <c r="AK178" s="12">
        <f>AK$16*AG178*$B161</f>
        <v>-0.49343065200000003</v>
      </c>
      <c r="AL178" s="12">
        <f>AL$16*AH178*$B161</f>
        <v>-1.1277907170033477</v>
      </c>
      <c r="AM178" s="18">
        <f>AG164+SUM(AI178:AL178)</f>
        <v>-4.1921175690033472</v>
      </c>
      <c r="AN178" s="13">
        <f t="shared" si="234"/>
        <v>1.5114245504443182E-2</v>
      </c>
      <c r="AO178" s="18">
        <f t="shared" si="244"/>
        <v>0.19603095290598466</v>
      </c>
      <c r="AP178" s="2"/>
      <c r="AQ178" s="2"/>
      <c r="AR178" s="4"/>
      <c r="AS178" s="5"/>
      <c r="AT178" s="1">
        <v>72</v>
      </c>
      <c r="AU178" s="2">
        <v>78</v>
      </c>
      <c r="AV178" s="2">
        <f t="shared" si="235"/>
        <v>6084</v>
      </c>
      <c r="AW178" s="17">
        <f t="shared" si="236"/>
        <v>4.3567088266895917</v>
      </c>
      <c r="AX178" s="27">
        <f t="shared" si="237"/>
        <v>-1.156946</v>
      </c>
      <c r="AY178" s="12">
        <f>AY$16*AU178*$B161</f>
        <v>1.559844</v>
      </c>
      <c r="AZ178" s="12">
        <f>AZ$16*AV178*$B161</f>
        <v>-0.49343065200000003</v>
      </c>
      <c r="BA178" s="12">
        <f>BA$16*AW178*$B161</f>
        <v>-1.1277907170033477</v>
      </c>
      <c r="BB178" s="18">
        <f>AV164+SUM(AX178:BA178)</f>
        <v>-4.1439622690033477</v>
      </c>
      <c r="BC178" s="13">
        <f t="shared" si="238"/>
        <v>1.5859885709637107E-2</v>
      </c>
      <c r="BD178" s="18">
        <f t="shared" si="245"/>
        <v>0.1808046263846867</v>
      </c>
      <c r="BE178" s="2"/>
      <c r="BF178" s="2"/>
      <c r="BG178" s="4"/>
      <c r="BH178" s="5"/>
      <c r="BI178" s="1">
        <v>72</v>
      </c>
      <c r="BJ178" s="2">
        <v>78</v>
      </c>
      <c r="BK178" s="2">
        <f t="shared" si="239"/>
        <v>6084</v>
      </c>
      <c r="BL178" s="17">
        <f t="shared" si="240"/>
        <v>4.3567088266895917</v>
      </c>
      <c r="BM178" s="27">
        <f t="shared" si="241"/>
        <v>-1.156946</v>
      </c>
      <c r="BN178" s="12">
        <f>BN$16*BJ178*$B161</f>
        <v>1.559844</v>
      </c>
      <c r="BO178" s="12">
        <f>BO$16*BK178*$B161</f>
        <v>-0.49343065200000003</v>
      </c>
      <c r="BP178" s="12">
        <f>BP$16*BL178*$B161</f>
        <v>-1.1277907170033477</v>
      </c>
      <c r="BQ178" s="18">
        <f>BK164+SUM(BM178:BP178)</f>
        <v>-4.1857896690033476</v>
      </c>
      <c r="BR178" s="13">
        <f t="shared" si="242"/>
        <v>1.5210190182581405E-2</v>
      </c>
      <c r="BS178" s="18">
        <f t="shared" si="246"/>
        <v>0.19400273328248424</v>
      </c>
      <c r="BT178" s="2"/>
      <c r="BU178" s="2"/>
      <c r="BV178" s="4"/>
      <c r="BW178" s="5"/>
    </row>
    <row r="179" spans="1:75" x14ac:dyDescent="0.3">
      <c r="A179" s="1">
        <v>84</v>
      </c>
      <c r="B179" s="2">
        <v>90</v>
      </c>
      <c r="C179" s="2">
        <f t="shared" si="222"/>
        <v>8100</v>
      </c>
      <c r="D179" s="17">
        <f t="shared" si="223"/>
        <v>4.499809670330265</v>
      </c>
      <c r="E179" s="27">
        <f t="shared" si="224"/>
        <v>-1.398056</v>
      </c>
      <c r="F179" s="12">
        <f>F$16*B179*$AF161</f>
        <v>1.7998200000000002</v>
      </c>
      <c r="G179" s="12">
        <f>G$16*C179*$AF161</f>
        <v>-0.65693429999999997</v>
      </c>
      <c r="H179" s="12">
        <f>H$16*D179*$AF161</f>
        <v>-1.1648342306907034</v>
      </c>
      <c r="I179" s="18">
        <f>C164+SUM(E179:H179)</f>
        <v>-4.4649169306907037</v>
      </c>
      <c r="J179" s="13">
        <f t="shared" si="225"/>
        <v>1.1505651486816201E-2</v>
      </c>
      <c r="K179" s="18">
        <f t="shared" si="226"/>
        <v>0.18518461096943159</v>
      </c>
      <c r="L179" s="2"/>
      <c r="M179" s="2"/>
      <c r="N179" s="4"/>
      <c r="O179" s="5"/>
      <c r="P179" s="1">
        <v>84</v>
      </c>
      <c r="Q179" s="2">
        <v>90</v>
      </c>
      <c r="R179" s="2">
        <f t="shared" si="227"/>
        <v>8100</v>
      </c>
      <c r="S179" s="17">
        <f t="shared" si="228"/>
        <v>4.499809670330265</v>
      </c>
      <c r="T179" s="27">
        <f t="shared" si="229"/>
        <v>-1.398056</v>
      </c>
      <c r="U179" s="12">
        <f>U$16*Q179*$B161</f>
        <v>1.7998200000000002</v>
      </c>
      <c r="V179" s="12">
        <f>V$16*R179*$B161</f>
        <v>-0.65693429999999997</v>
      </c>
      <c r="W179" s="12">
        <f>W$16*S179*$B161</f>
        <v>-1.1648342306907034</v>
      </c>
      <c r="X179" s="18">
        <f>R164+SUM(T179:W179)</f>
        <v>-4.4518510306907029</v>
      </c>
      <c r="Y179" s="13">
        <f t="shared" si="230"/>
        <v>1.1656969579393228E-2</v>
      </c>
      <c r="Z179" s="18">
        <f t="shared" si="243"/>
        <v>0.18110340336351061</v>
      </c>
      <c r="AA179" s="2"/>
      <c r="AB179" s="2"/>
      <c r="AC179" s="4"/>
      <c r="AD179" s="5"/>
      <c r="AE179" s="1">
        <v>84</v>
      </c>
      <c r="AF179" s="2">
        <v>90</v>
      </c>
      <c r="AG179" s="2">
        <f t="shared" si="231"/>
        <v>8100</v>
      </c>
      <c r="AH179" s="17">
        <f t="shared" si="232"/>
        <v>4.499809670330265</v>
      </c>
      <c r="AI179" s="27">
        <f t="shared" si="233"/>
        <v>-1.398056</v>
      </c>
      <c r="AJ179" s="12">
        <f>AJ$16*AF179*$B161</f>
        <v>1.7998200000000002</v>
      </c>
      <c r="AK179" s="12">
        <f>AK$16*AG179*$B161</f>
        <v>-0.65693429999999997</v>
      </c>
      <c r="AL179" s="12">
        <f>AL$16*AH179*$B161</f>
        <v>-1.1648342306907034</v>
      </c>
      <c r="AM179" s="18">
        <f>AG164+SUM(AI179:AL179)</f>
        <v>-4.393798730690702</v>
      </c>
      <c r="AN179" s="13">
        <f t="shared" si="234"/>
        <v>1.2353711550040527E-2</v>
      </c>
      <c r="AO179" s="18">
        <f t="shared" si="244"/>
        <v>0.16343281140362428</v>
      </c>
      <c r="AP179" s="2"/>
      <c r="AQ179" s="2"/>
      <c r="AR179" s="4"/>
      <c r="AS179" s="5"/>
      <c r="AT179" s="1">
        <v>84</v>
      </c>
      <c r="AU179" s="2">
        <v>90</v>
      </c>
      <c r="AV179" s="2">
        <f t="shared" si="235"/>
        <v>8100</v>
      </c>
      <c r="AW179" s="17">
        <f t="shared" si="236"/>
        <v>4.499809670330265</v>
      </c>
      <c r="AX179" s="27">
        <f t="shared" si="237"/>
        <v>-1.398056</v>
      </c>
      <c r="AY179" s="12">
        <f>AY$16*AU179*$B161</f>
        <v>1.7998200000000002</v>
      </c>
      <c r="AZ179" s="12">
        <f>AZ$16*AV179*$B161</f>
        <v>-0.65693429999999997</v>
      </c>
      <c r="BA179" s="12">
        <f>BA$16*AW179*$B161</f>
        <v>-1.1648342306907034</v>
      </c>
      <c r="BB179" s="18">
        <f>AV164+SUM(AX179:BA179)</f>
        <v>-4.3456434306907035</v>
      </c>
      <c r="BC179" s="13">
        <f t="shared" si="238"/>
        <v>1.2963164665802787E-2</v>
      </c>
      <c r="BD179" s="18">
        <f t="shared" si="245"/>
        <v>0.14938409416181386</v>
      </c>
      <c r="BE179" s="2"/>
      <c r="BF179" s="2"/>
      <c r="BG179" s="4"/>
      <c r="BH179" s="5"/>
      <c r="BI179" s="1">
        <v>84</v>
      </c>
      <c r="BJ179" s="2">
        <v>90</v>
      </c>
      <c r="BK179" s="2">
        <f t="shared" si="239"/>
        <v>8100</v>
      </c>
      <c r="BL179" s="17">
        <f t="shared" si="240"/>
        <v>4.499809670330265</v>
      </c>
      <c r="BM179" s="27">
        <f t="shared" si="241"/>
        <v>-1.398056</v>
      </c>
      <c r="BN179" s="12">
        <f>BN$16*BJ179*$B161</f>
        <v>1.7998200000000002</v>
      </c>
      <c r="BO179" s="12">
        <f>BO$16*BK179*$B161</f>
        <v>-0.65693429999999997</v>
      </c>
      <c r="BP179" s="12">
        <f>BP$16*BL179*$B161</f>
        <v>-1.1648342306907034</v>
      </c>
      <c r="BQ179" s="18">
        <f>BK164+SUM(BM179:BP179)</f>
        <v>-4.3874708306907024</v>
      </c>
      <c r="BR179" s="13">
        <f t="shared" si="242"/>
        <v>1.2432132459515145E-2</v>
      </c>
      <c r="BS179" s="18">
        <f t="shared" si="246"/>
        <v>0.16155420167394605</v>
      </c>
      <c r="BT179" s="2"/>
      <c r="BU179" s="2"/>
      <c r="BV179" s="4"/>
      <c r="BW179" s="5"/>
    </row>
    <row r="180" spans="1:75" x14ac:dyDescent="0.3">
      <c r="A180" s="1">
        <v>96</v>
      </c>
      <c r="B180" s="2">
        <v>102</v>
      </c>
      <c r="C180" s="2">
        <f t="shared" si="222"/>
        <v>10404</v>
      </c>
      <c r="D180" s="17">
        <f t="shared" si="223"/>
        <v>4.6249728132842707</v>
      </c>
      <c r="E180" s="27">
        <f t="shared" si="224"/>
        <v>-1.62269</v>
      </c>
      <c r="F180" s="12">
        <f>F$16*B180*$AF161</f>
        <v>2.0397959999999999</v>
      </c>
      <c r="G180" s="12">
        <f>G$16*C180*$AF161</f>
        <v>-0.84379561200000008</v>
      </c>
      <c r="H180" s="12">
        <f>H$16*D180*$AF161</f>
        <v>-1.1972343373652061</v>
      </c>
      <c r="I180" s="18">
        <f>C164+SUM(E180:H180)</f>
        <v>-4.6688363493652068</v>
      </c>
      <c r="J180" s="13">
        <f t="shared" si="225"/>
        <v>9.3831819222670899E-3</v>
      </c>
      <c r="K180" s="18">
        <f t="shared" si="226"/>
        <v>0.1612676566791417</v>
      </c>
      <c r="L180" s="2"/>
      <c r="M180" s="2"/>
      <c r="N180" s="4"/>
      <c r="O180" s="5"/>
      <c r="P180" s="1">
        <v>96</v>
      </c>
      <c r="Q180" s="2">
        <v>102</v>
      </c>
      <c r="R180" s="2">
        <f t="shared" si="227"/>
        <v>10404</v>
      </c>
      <c r="S180" s="17">
        <f t="shared" si="228"/>
        <v>4.6249728132842707</v>
      </c>
      <c r="T180" s="27">
        <f t="shared" si="229"/>
        <v>-1.62269</v>
      </c>
      <c r="U180" s="12">
        <f>U$16*Q180*$B161</f>
        <v>2.0397959999999999</v>
      </c>
      <c r="V180" s="12">
        <f>V$16*R180*$B161</f>
        <v>-0.84379561200000008</v>
      </c>
      <c r="W180" s="12">
        <f>W$16*S180*$B161</f>
        <v>-1.1972343373652061</v>
      </c>
      <c r="X180" s="18">
        <f>R164+SUM(T180:W180)</f>
        <v>-4.6557704493652059</v>
      </c>
      <c r="Y180" s="13">
        <f t="shared" si="230"/>
        <v>9.5065860765131682E-3</v>
      </c>
      <c r="Z180" s="18">
        <f t="shared" si="243"/>
        <v>0.15742603890218931</v>
      </c>
      <c r="AA180" s="2"/>
      <c r="AB180" s="2"/>
      <c r="AC180" s="4"/>
      <c r="AD180" s="5"/>
      <c r="AE180" s="1">
        <v>96</v>
      </c>
      <c r="AF180" s="2">
        <v>102</v>
      </c>
      <c r="AG180" s="2">
        <f t="shared" si="231"/>
        <v>10404</v>
      </c>
      <c r="AH180" s="17">
        <f t="shared" si="232"/>
        <v>4.6249728132842707</v>
      </c>
      <c r="AI180" s="27">
        <f t="shared" si="233"/>
        <v>-1.62269</v>
      </c>
      <c r="AJ180" s="12">
        <f>AJ$16*AF180*$B161</f>
        <v>2.0397959999999999</v>
      </c>
      <c r="AK180" s="12">
        <f>AK$16*AG180*$B161</f>
        <v>-0.84379561200000008</v>
      </c>
      <c r="AL180" s="12">
        <f>AL$16*AH180*$B161</f>
        <v>-1.1972343373652061</v>
      </c>
      <c r="AM180" s="18">
        <f>AG164+SUM(AI180:AL180)</f>
        <v>-4.5977181493652051</v>
      </c>
      <c r="AN180" s="13">
        <f t="shared" si="234"/>
        <v>1.0074798721486266E-2</v>
      </c>
      <c r="AO180" s="18">
        <f t="shared" si="244"/>
        <v>0.1408766998591775</v>
      </c>
      <c r="AP180" s="2"/>
      <c r="AQ180" s="2"/>
      <c r="AR180" s="4"/>
      <c r="AS180" s="5"/>
      <c r="AT180" s="1">
        <v>96</v>
      </c>
      <c r="AU180" s="2">
        <v>102</v>
      </c>
      <c r="AV180" s="2">
        <f t="shared" si="235"/>
        <v>10404</v>
      </c>
      <c r="AW180" s="17">
        <f t="shared" si="236"/>
        <v>4.6249728132842707</v>
      </c>
      <c r="AX180" s="27">
        <f t="shared" si="237"/>
        <v>-1.62269</v>
      </c>
      <c r="AY180" s="12">
        <f>AY$16*AU180*$B161</f>
        <v>2.0397959999999999</v>
      </c>
      <c r="AZ180" s="12">
        <f>AZ$16*AV180*$B161</f>
        <v>-0.84379561200000008</v>
      </c>
      <c r="BA180" s="12">
        <f>BA$16*AW180*$B161</f>
        <v>-1.1972343373652061</v>
      </c>
      <c r="BB180" s="18">
        <f>AV164+SUM(AX180:BA180)</f>
        <v>-4.5495628493652065</v>
      </c>
      <c r="BC180" s="13">
        <f t="shared" si="238"/>
        <v>1.0571824853804153E-2</v>
      </c>
      <c r="BD180" s="18">
        <f t="shared" si="245"/>
        <v>0.12782319198084804</v>
      </c>
      <c r="BE180" s="2"/>
      <c r="BF180" s="2"/>
      <c r="BG180" s="4"/>
      <c r="BH180" s="5"/>
      <c r="BI180" s="1">
        <v>96</v>
      </c>
      <c r="BJ180" s="2">
        <v>102</v>
      </c>
      <c r="BK180" s="2">
        <f t="shared" si="239"/>
        <v>10404</v>
      </c>
      <c r="BL180" s="17">
        <f t="shared" si="240"/>
        <v>4.6249728132842707</v>
      </c>
      <c r="BM180" s="27">
        <f t="shared" si="241"/>
        <v>-1.62269</v>
      </c>
      <c r="BN180" s="12">
        <f>BN$16*BJ180*$B161</f>
        <v>2.0397959999999999</v>
      </c>
      <c r="BO180" s="12">
        <f>BO$16*BK180*$B161</f>
        <v>-0.84379561200000008</v>
      </c>
      <c r="BP180" s="12">
        <f>BP$16*BL180*$B161</f>
        <v>-1.1972343373652061</v>
      </c>
      <c r="BQ180" s="18">
        <f>BK164+SUM(BM180:BP180)</f>
        <v>-4.5913902493652063</v>
      </c>
      <c r="BR180" s="13">
        <f t="shared" si="242"/>
        <v>1.0138753175604144E-2</v>
      </c>
      <c r="BS180" s="18">
        <f t="shared" si="246"/>
        <v>0.13912565112641631</v>
      </c>
      <c r="BT180" s="2"/>
      <c r="BU180" s="2"/>
      <c r="BV180" s="4"/>
      <c r="BW180" s="5"/>
    </row>
    <row r="181" spans="1:75" x14ac:dyDescent="0.3">
      <c r="A181" s="1">
        <v>108</v>
      </c>
      <c r="B181" s="2">
        <v>114</v>
      </c>
      <c r="C181" s="2">
        <f t="shared" si="222"/>
        <v>12996</v>
      </c>
      <c r="D181" s="17">
        <f t="shared" si="223"/>
        <v>4.7361984483944957</v>
      </c>
      <c r="E181" s="27">
        <f t="shared" si="224"/>
        <v>-1.942807</v>
      </c>
      <c r="F181" s="12">
        <f>F$16*B181*$AF161</f>
        <v>2.2797719999999999</v>
      </c>
      <c r="G181" s="12">
        <f>G$16*C181*$AF161</f>
        <v>-1.054014588</v>
      </c>
      <c r="H181" s="12">
        <f>H$16*D181*$AF161</f>
        <v>-1.2260265389467442</v>
      </c>
      <c r="I181" s="18">
        <f>C164+SUM(E181:H181)</f>
        <v>-4.9879885269467445</v>
      </c>
      <c r="J181" s="13">
        <f t="shared" si="225"/>
        <v>6.8193676801424933E-3</v>
      </c>
      <c r="K181" s="18">
        <f t="shared" si="226"/>
        <v>0.14407702830965821</v>
      </c>
      <c r="L181" s="2"/>
      <c r="M181" s="2"/>
      <c r="N181" s="4"/>
      <c r="O181" s="5"/>
      <c r="P181" s="1">
        <v>108</v>
      </c>
      <c r="Q181" s="2">
        <v>114</v>
      </c>
      <c r="R181" s="2">
        <f t="shared" si="227"/>
        <v>12996</v>
      </c>
      <c r="S181" s="17">
        <f t="shared" si="228"/>
        <v>4.7361984483944957</v>
      </c>
      <c r="T181" s="27">
        <f t="shared" si="229"/>
        <v>-1.942807</v>
      </c>
      <c r="U181" s="12">
        <f>U$16*Q181*$B161</f>
        <v>2.2797719999999999</v>
      </c>
      <c r="V181" s="12">
        <f>V$16*R181*$B161</f>
        <v>-1.054014588</v>
      </c>
      <c r="W181" s="12">
        <f>W$16*S181*$B161</f>
        <v>-1.2260265389467442</v>
      </c>
      <c r="X181" s="18">
        <f>R164+SUM(T181:W181)</f>
        <v>-4.9749226269467446</v>
      </c>
      <c r="Y181" s="13">
        <f t="shared" si="230"/>
        <v>6.9090534933381144E-3</v>
      </c>
      <c r="Z181" s="18">
        <f t="shared" si="243"/>
        <v>0.14043612509626272</v>
      </c>
      <c r="AA181" s="2"/>
      <c r="AB181" s="2"/>
      <c r="AC181" s="4"/>
      <c r="AD181" s="5"/>
      <c r="AE181" s="1">
        <v>108</v>
      </c>
      <c r="AF181" s="2">
        <v>114</v>
      </c>
      <c r="AG181" s="2">
        <f t="shared" si="231"/>
        <v>12996</v>
      </c>
      <c r="AH181" s="17">
        <f t="shared" si="232"/>
        <v>4.7361984483944957</v>
      </c>
      <c r="AI181" s="27">
        <f t="shared" si="233"/>
        <v>-1.942807</v>
      </c>
      <c r="AJ181" s="12">
        <f>AJ$16*AF181*$B161</f>
        <v>2.2797719999999999</v>
      </c>
      <c r="AK181" s="12">
        <f>AK$16*AG181*$B161</f>
        <v>-1.054014588</v>
      </c>
      <c r="AL181" s="12">
        <f>AL$16*AH181*$B161</f>
        <v>-1.2260265389467442</v>
      </c>
      <c r="AM181" s="18">
        <f>AG164+SUM(AI181:AL181)</f>
        <v>-4.9168703269467429</v>
      </c>
      <c r="AN181" s="13">
        <f t="shared" si="234"/>
        <v>7.3220105241916383E-3</v>
      </c>
      <c r="AO181" s="18">
        <f t="shared" si="244"/>
        <v>0.12481590289213389</v>
      </c>
      <c r="AP181" s="2"/>
      <c r="AQ181" s="2"/>
      <c r="AR181" s="4"/>
      <c r="AS181" s="5"/>
      <c r="AT181" s="1">
        <v>108</v>
      </c>
      <c r="AU181" s="2">
        <v>114</v>
      </c>
      <c r="AV181" s="2">
        <f t="shared" si="235"/>
        <v>12996</v>
      </c>
      <c r="AW181" s="17">
        <f t="shared" si="236"/>
        <v>4.7361984483944957</v>
      </c>
      <c r="AX181" s="27">
        <f t="shared" si="237"/>
        <v>-1.942807</v>
      </c>
      <c r="AY181" s="12">
        <f>AY$16*AU181*$B161</f>
        <v>2.2797719999999999</v>
      </c>
      <c r="AZ181" s="12">
        <f>AZ$16*AV181*$B161</f>
        <v>-1.054014588</v>
      </c>
      <c r="BA181" s="12">
        <f>BA$16*AW181*$B161</f>
        <v>-1.2260265389467442</v>
      </c>
      <c r="BB181" s="18">
        <f>AV164+SUM(AX181:BA181)</f>
        <v>-4.8687150269467443</v>
      </c>
      <c r="BC181" s="13">
        <f t="shared" si="238"/>
        <v>7.6832316931931119E-3</v>
      </c>
      <c r="BD181" s="18">
        <f t="shared" si="245"/>
        <v>0.11257453593234368</v>
      </c>
      <c r="BE181" s="2"/>
      <c r="BF181" s="2"/>
      <c r="BG181" s="4"/>
      <c r="BH181" s="5"/>
      <c r="BI181" s="1">
        <v>108</v>
      </c>
      <c r="BJ181" s="2">
        <v>114</v>
      </c>
      <c r="BK181" s="2">
        <f t="shared" si="239"/>
        <v>12996</v>
      </c>
      <c r="BL181" s="17">
        <f t="shared" si="240"/>
        <v>4.7361984483944957</v>
      </c>
      <c r="BM181" s="27">
        <f t="shared" si="241"/>
        <v>-1.942807</v>
      </c>
      <c r="BN181" s="12">
        <f>BN$16*BJ181*$B161</f>
        <v>2.2797719999999999</v>
      </c>
      <c r="BO181" s="12">
        <f>BO$16*BK181*$B161</f>
        <v>-1.054014588</v>
      </c>
      <c r="BP181" s="12">
        <f>BP$16*BL181*$B161</f>
        <v>-1.2260265389467442</v>
      </c>
      <c r="BQ181" s="18">
        <f>BK164+SUM(BM181:BP181)</f>
        <v>-4.9105424269467441</v>
      </c>
      <c r="BR181" s="13">
        <f t="shared" si="242"/>
        <v>7.3684903794289788E-3</v>
      </c>
      <c r="BS181" s="18">
        <f t="shared" si="246"/>
        <v>0.12316957196974433</v>
      </c>
      <c r="BT181" s="2"/>
      <c r="BU181" s="2"/>
      <c r="BV181" s="4"/>
      <c r="BW181" s="5"/>
    </row>
    <row r="182" spans="1:75" x14ac:dyDescent="0.3">
      <c r="A182" s="1">
        <v>120</v>
      </c>
      <c r="B182" s="2">
        <v>126</v>
      </c>
      <c r="C182" s="2">
        <f t="shared" si="222"/>
        <v>15876</v>
      </c>
      <c r="D182" s="17">
        <f t="shared" si="223"/>
        <v>4.836281906951478</v>
      </c>
      <c r="E182" s="27">
        <f t="shared" si="224"/>
        <v>-1.8673029999999999</v>
      </c>
      <c r="F182" s="12">
        <f>F$16*B182*$AF161</f>
        <v>2.5197479999999999</v>
      </c>
      <c r="G182" s="12">
        <f>G$16*C182*$AF161</f>
        <v>-1.2875912280000001</v>
      </c>
      <c r="H182" s="12">
        <f>H$16*D182*$AF161</f>
        <v>-1.2519344432791804</v>
      </c>
      <c r="I182" s="18">
        <f>C164+SUM(E182:H182)</f>
        <v>-4.9319930712791811</v>
      </c>
      <c r="J182" s="13">
        <f t="shared" si="225"/>
        <v>7.2121146887458238E-3</v>
      </c>
      <c r="K182" s="18">
        <f t="shared" si="226"/>
        <v>0.1327503041268718</v>
      </c>
      <c r="L182" s="2"/>
      <c r="M182" s="2"/>
      <c r="N182" s="4"/>
      <c r="O182" s="5"/>
      <c r="P182" s="1">
        <v>120</v>
      </c>
      <c r="Q182" s="2">
        <v>126</v>
      </c>
      <c r="R182" s="2">
        <f t="shared" si="227"/>
        <v>15876</v>
      </c>
      <c r="S182" s="17">
        <f t="shared" si="228"/>
        <v>4.836281906951478</v>
      </c>
      <c r="T182" s="27">
        <f t="shared" si="229"/>
        <v>-1.8673029999999999</v>
      </c>
      <c r="U182" s="12">
        <f>U$16*Q182*$B161</f>
        <v>2.5197479999999999</v>
      </c>
      <c r="V182" s="12">
        <f>V$16*R182*$B161</f>
        <v>-1.2875912280000001</v>
      </c>
      <c r="W182" s="12">
        <f>W$16*S182*$B161</f>
        <v>-1.2519344432791804</v>
      </c>
      <c r="X182" s="18">
        <f>R164+SUM(T182:W182)</f>
        <v>-4.9189271712791802</v>
      </c>
      <c r="Y182" s="13">
        <f t="shared" si="230"/>
        <v>7.3069657660097473E-3</v>
      </c>
      <c r="Z182" s="18">
        <f t="shared" si="243"/>
        <v>0.1292562123781385</v>
      </c>
      <c r="AA182" s="2"/>
      <c r="AB182" s="2"/>
      <c r="AC182" s="4"/>
      <c r="AD182" s="5"/>
      <c r="AE182" s="1">
        <v>120</v>
      </c>
      <c r="AF182" s="2">
        <v>126</v>
      </c>
      <c r="AG182" s="2">
        <f t="shared" si="231"/>
        <v>15876</v>
      </c>
      <c r="AH182" s="17">
        <f t="shared" si="232"/>
        <v>4.836281906951478</v>
      </c>
      <c r="AI182" s="27">
        <f t="shared" si="233"/>
        <v>-1.8673029999999999</v>
      </c>
      <c r="AJ182" s="12">
        <f>AJ$16*AF182*$B161</f>
        <v>2.5197479999999999</v>
      </c>
      <c r="AK182" s="12">
        <f>AK$16*AG182*$B161</f>
        <v>-1.2875912280000001</v>
      </c>
      <c r="AL182" s="12">
        <f>AL$16*AH182*$B161</f>
        <v>-1.2519344432791804</v>
      </c>
      <c r="AM182" s="18">
        <f>AG164+SUM(AI182:AL182)</f>
        <v>-4.8608748712791794</v>
      </c>
      <c r="AN182" s="13">
        <f t="shared" si="234"/>
        <v>7.7437061806250344E-3</v>
      </c>
      <c r="AO182" s="18">
        <f t="shared" si="244"/>
        <v>0.11431058301364348</v>
      </c>
      <c r="AP182" s="2"/>
      <c r="AQ182" s="2"/>
      <c r="AR182" s="4"/>
      <c r="AS182" s="5"/>
      <c r="AT182" s="1">
        <v>120</v>
      </c>
      <c r="AU182" s="2">
        <v>126</v>
      </c>
      <c r="AV182" s="2">
        <f t="shared" si="235"/>
        <v>15876</v>
      </c>
      <c r="AW182" s="17">
        <f t="shared" si="236"/>
        <v>4.836281906951478</v>
      </c>
      <c r="AX182" s="27">
        <f t="shared" si="237"/>
        <v>-1.8673029999999999</v>
      </c>
      <c r="AY182" s="12">
        <f>AY$16*AU182*$B161</f>
        <v>2.5197479999999999</v>
      </c>
      <c r="AZ182" s="12">
        <f>AZ$16*AV182*$B161</f>
        <v>-1.2875912280000001</v>
      </c>
      <c r="BA182" s="12">
        <f>BA$16*AW182*$B161</f>
        <v>-1.2519344432791804</v>
      </c>
      <c r="BB182" s="18">
        <f>AV164+SUM(AX182:BA182)</f>
        <v>-4.8127195712791808</v>
      </c>
      <c r="BC182" s="13">
        <f t="shared" si="238"/>
        <v>8.1257311162253737E-3</v>
      </c>
      <c r="BD182" s="18">
        <f t="shared" si="245"/>
        <v>0.10265269197994109</v>
      </c>
      <c r="BE182" s="2"/>
      <c r="BF182" s="2"/>
      <c r="BG182" s="4"/>
      <c r="BH182" s="5"/>
      <c r="BI182" s="1">
        <v>120</v>
      </c>
      <c r="BJ182" s="2">
        <v>126</v>
      </c>
      <c r="BK182" s="2">
        <f t="shared" si="239"/>
        <v>15876</v>
      </c>
      <c r="BL182" s="17">
        <f t="shared" si="240"/>
        <v>4.836281906951478</v>
      </c>
      <c r="BM182" s="27">
        <f t="shared" si="241"/>
        <v>-1.8673029999999999</v>
      </c>
      <c r="BN182" s="12">
        <f>BN$16*BJ182*$B161</f>
        <v>2.5197479999999999</v>
      </c>
      <c r="BO182" s="12">
        <f>BO$16*BK182*$B161</f>
        <v>-1.2875912280000001</v>
      </c>
      <c r="BP182" s="12">
        <f>BP$16*BL182*$B161</f>
        <v>-1.2519344432791804</v>
      </c>
      <c r="BQ182" s="18">
        <f>BK164+SUM(BM182:BP182)</f>
        <v>-4.8545469712791807</v>
      </c>
      <c r="BR182" s="13">
        <f t="shared" si="242"/>
        <v>7.7928629444792745E-3</v>
      </c>
      <c r="BS182" s="18">
        <f t="shared" si="246"/>
        <v>0.11273979649791753</v>
      </c>
      <c r="BT182" s="2"/>
      <c r="BU182" s="2"/>
      <c r="BV182" s="4"/>
      <c r="BW182" s="5"/>
    </row>
    <row r="183" spans="1:75" x14ac:dyDescent="0.3">
      <c r="A183" s="6"/>
      <c r="B183" s="7"/>
      <c r="C183" s="7"/>
      <c r="D183" s="6"/>
      <c r="E183" s="7"/>
      <c r="F183" s="19"/>
      <c r="G183" s="19"/>
      <c r="H183" s="19"/>
      <c r="I183" s="7"/>
      <c r="J183" s="7"/>
      <c r="K183" s="20">
        <f ca="1">INDIRECT(ADDRESS(ROW(K167)+MATCH(0.5,K168:K182,-1),COLUMN(A167),2,1))+(INDIRECT(ADDRESS(ROW(K167)+MATCH(0.5,K168:K182,-1)+1,COLUMN(A167),2,1))-INDIRECT(ADDRESS(ROW(K167)+MATCH(0.5,K168:K182,-1),COLUMN(A167),2,1)))*(INDIRECT(ADDRESS(ROW(K167)+MATCH(0.5,K168:K182,-1),COLUMN(),2,1))-0.5)/(INDIRECT(ADDRESS(ROW(K167)+MATCH(0.5,K168:K182,-1),COLUMN(),2,1))-INDIRECT(ADDRESS(ROW(K167)+MATCH(0.5,K168:K182,-1)+1,COLUMN(),2,1)))</f>
        <v>38.805118345492986</v>
      </c>
      <c r="L183" s="7"/>
      <c r="M183" s="7"/>
      <c r="N183" s="7"/>
      <c r="O183" s="5"/>
      <c r="P183" s="6"/>
      <c r="Q183" s="7"/>
      <c r="R183" s="7"/>
      <c r="S183" s="6"/>
      <c r="T183" s="7"/>
      <c r="U183" s="19"/>
      <c r="V183" s="19"/>
      <c r="W183" s="19"/>
      <c r="X183" s="7"/>
      <c r="Y183" s="7"/>
      <c r="Z183" s="20">
        <f ca="1">INDIRECT(ADDRESS(ROW(Z167)+MATCH(0.5,Z168:Z182,-1),COLUMN(P167),2,1))+(INDIRECT(ADDRESS(ROW(Z167)+MATCH(0.5,Z168:Z182,-1)+1,COLUMN(P167),2,1))-INDIRECT(ADDRESS(ROW(Z167)+MATCH(0.5,Z168:Z182,-1),COLUMN(P167),2,1)))*(INDIRECT(ADDRESS(ROW(Z167)+MATCH(0.5,Z168:Z182,-1),COLUMN(),2,1))-0.5)/(INDIRECT(ADDRESS(ROW(Z167)+MATCH(0.5,Z168:Z182,-1),COLUMN(),2,1))-INDIRECT(ADDRESS(ROW(Z167)+MATCH(0.5,Z168:Z182,-1)+1,COLUMN(),2,1)))</f>
        <v>38.549900154981835</v>
      </c>
      <c r="AA183" s="7"/>
      <c r="AB183" s="7"/>
      <c r="AC183" s="7"/>
      <c r="AD183" s="5"/>
      <c r="AE183" s="6"/>
      <c r="AF183" s="7"/>
      <c r="AG183" s="7"/>
      <c r="AH183" s="6"/>
      <c r="AI183" s="7"/>
      <c r="AJ183" s="19"/>
      <c r="AK183" s="19"/>
      <c r="AL183" s="19"/>
      <c r="AM183" s="7"/>
      <c r="AN183" s="7"/>
      <c r="AO183" s="20">
        <f ca="1">INDIRECT(ADDRESS(ROW(AO167)+MATCH(0.5,AO168:AO182,-1),COLUMN(AE167),2,1))+(INDIRECT(ADDRESS(ROW(AO167)+MATCH(0.5,AO168:AO182,-1)+1,COLUMN(AE167),2,1))-INDIRECT(ADDRESS(ROW(AO167)+MATCH(0.5,AO168:AO182,-1),COLUMN(AE167),2,1)))*(INDIRECT(ADDRESS(ROW(AO167)+MATCH(0.5,AO168:AO182,-1),COLUMN(),2,1))-0.5)/(INDIRECT(ADDRESS(ROW(AO167)+MATCH(0.5,AO168:AO182,-1),COLUMN(),2,1))-INDIRECT(ADDRESS(ROW(AO167)+MATCH(0.5,AO168:AO182,-1)+1,COLUMN(),2,1)))</f>
        <v>37.426198021521841</v>
      </c>
      <c r="AP183" s="7"/>
      <c r="AQ183" s="7"/>
      <c r="AR183" s="7"/>
      <c r="AS183" s="5"/>
      <c r="AT183" s="6"/>
      <c r="AU183" s="7"/>
      <c r="AV183" s="7"/>
      <c r="AW183" s="6"/>
      <c r="AX183" s="7"/>
      <c r="AY183" s="19"/>
      <c r="AZ183" s="19"/>
      <c r="BA183" s="19"/>
      <c r="BB183" s="7"/>
      <c r="BC183" s="7"/>
      <c r="BD183" s="20">
        <f ca="1">INDIRECT(ADDRESS(ROW(BD167)+MATCH(0.5,BD168:BD182,-1),COLUMN(AT167),2,1))+(INDIRECT(ADDRESS(ROW(BD167)+MATCH(0.5,BD168:BD182,-1)+1,COLUMN(AT167),2,1))-INDIRECT(ADDRESS(ROW(BD167)+MATCH(0.5,BD168:BD182,-1),COLUMN(AT167),2,1)))*(INDIRECT(ADDRESS(ROW(BD167)+MATCH(0.5,BD168:BD182,-1),COLUMN(),2,1))-0.5)/(INDIRECT(ADDRESS(ROW(BD167)+MATCH(0.5,BD168:BD182,-1),COLUMN(),2,1))-INDIRECT(ADDRESS(ROW(BD167)+MATCH(0.5,BD168:BD182,-1)+1,COLUMN(),2,1)))</f>
        <v>36.503634069883283</v>
      </c>
      <c r="BE183" s="7"/>
      <c r="BF183" s="7"/>
      <c r="BG183" s="7"/>
      <c r="BH183" s="5"/>
      <c r="BI183" s="6"/>
      <c r="BJ183" s="7"/>
      <c r="BK183" s="7"/>
      <c r="BL183" s="6"/>
      <c r="BM183" s="7"/>
      <c r="BN183" s="19"/>
      <c r="BO183" s="19"/>
      <c r="BP183" s="19"/>
      <c r="BQ183" s="7"/>
      <c r="BR183" s="7"/>
      <c r="BS183" s="20">
        <f ca="1">INDIRECT(ADDRESS(ROW(BS167)+MATCH(0.5,BS168:BS182,-1),COLUMN(BI167),2,1))+(INDIRECT(ADDRESS(ROW(BS167)+MATCH(0.5,BS168:BS182,-1)+1,COLUMN(BI167),2,1))-INDIRECT(ADDRESS(ROW(BS167)+MATCH(0.5,BS168:BS182,-1),COLUMN(BI167),2,1)))*(INDIRECT(ADDRESS(ROW(BS167)+MATCH(0.5,BS168:BS182,-1),COLUMN(),2,1))-0.5)/(INDIRECT(ADDRESS(ROW(BS167)+MATCH(0.5,BS168:BS182,-1),COLUMN(),2,1))-INDIRECT(ADDRESS(ROW(BS167)+MATCH(0.5,BS168:BS182,-1)+1,COLUMN(),2,1)))</f>
        <v>37.304561309984607</v>
      </c>
      <c r="BT183" s="7"/>
      <c r="BU183" s="7"/>
      <c r="BV183" s="7"/>
      <c r="BW183" s="5"/>
    </row>
    <row r="184" spans="1:75" x14ac:dyDescent="0.3">
      <c r="A184" s="9" t="s">
        <v>9</v>
      </c>
      <c r="B184" s="4"/>
      <c r="C184" s="4"/>
      <c r="D184" s="1"/>
      <c r="E184" s="4"/>
      <c r="F184" s="21"/>
      <c r="G184" s="21"/>
      <c r="H184" s="21"/>
      <c r="I184" s="4"/>
      <c r="J184" s="4"/>
      <c r="K184" s="4"/>
      <c r="L184" s="4"/>
      <c r="M184" s="4"/>
      <c r="N184" s="4"/>
      <c r="O184" s="22"/>
      <c r="P184" s="9" t="s">
        <v>9</v>
      </c>
      <c r="Q184" s="4"/>
      <c r="R184" s="4"/>
      <c r="S184" s="1"/>
      <c r="T184" s="4"/>
      <c r="U184" s="21"/>
      <c r="V184" s="21"/>
      <c r="W184" s="21"/>
      <c r="X184" s="4"/>
      <c r="Y184" s="4"/>
      <c r="Z184" s="4"/>
      <c r="AA184" s="4"/>
      <c r="AB184" s="4"/>
      <c r="AC184" s="4"/>
      <c r="AD184" s="22"/>
      <c r="AE184" s="9" t="s">
        <v>9</v>
      </c>
      <c r="AF184" s="4"/>
      <c r="AG184" s="4"/>
      <c r="AH184" s="1"/>
      <c r="AI184" s="4"/>
      <c r="AJ184" s="21"/>
      <c r="AK184" s="21"/>
      <c r="AL184" s="21"/>
      <c r="AM184" s="4"/>
      <c r="AN184" s="4"/>
      <c r="AO184" s="4"/>
      <c r="AP184" s="4"/>
      <c r="AQ184" s="4"/>
      <c r="AR184" s="4"/>
      <c r="AS184" s="22"/>
      <c r="AT184" s="9" t="s">
        <v>9</v>
      </c>
      <c r="AU184" s="4"/>
      <c r="AV184" s="4"/>
      <c r="AW184" s="1"/>
      <c r="AX184" s="4"/>
      <c r="AY184" s="21"/>
      <c r="AZ184" s="21"/>
      <c r="BA184" s="21"/>
      <c r="BB184" s="4"/>
      <c r="BC184" s="4"/>
      <c r="BD184" s="4"/>
      <c r="BE184" s="4"/>
      <c r="BF184" s="4"/>
      <c r="BG184" s="4"/>
      <c r="BH184" s="22"/>
      <c r="BI184" s="9" t="s">
        <v>9</v>
      </c>
      <c r="BJ184" s="4"/>
      <c r="BK184" s="4"/>
      <c r="BL184" s="1"/>
      <c r="BM184" s="4"/>
      <c r="BN184" s="21"/>
      <c r="BO184" s="21"/>
      <c r="BP184" s="21"/>
      <c r="BQ184" s="4"/>
      <c r="BR184" s="4"/>
      <c r="BS184" s="4"/>
      <c r="BT184" s="4"/>
      <c r="BU184" s="4"/>
      <c r="BV184" s="4"/>
      <c r="BW184" s="22"/>
    </row>
    <row r="185" spans="1:75" x14ac:dyDescent="0.3">
      <c r="A185" s="1" t="s">
        <v>10</v>
      </c>
      <c r="B185" s="2">
        <f>B160+60</f>
        <v>1141</v>
      </c>
      <c r="C185" s="12">
        <f>HLOOKUP(B185,E185:O186,2)</f>
        <v>0.58889599999999998</v>
      </c>
      <c r="D185" s="1"/>
      <c r="E185" s="2">
        <v>721</v>
      </c>
      <c r="F185" s="2">
        <f>E185+60</f>
        <v>781</v>
      </c>
      <c r="G185" s="2">
        <f t="shared" ref="G185:M185" si="247">F185+60</f>
        <v>841</v>
      </c>
      <c r="H185" s="2">
        <f t="shared" si="247"/>
        <v>901</v>
      </c>
      <c r="I185" s="2">
        <f t="shared" si="247"/>
        <v>961</v>
      </c>
      <c r="J185" s="2">
        <f t="shared" si="247"/>
        <v>1021</v>
      </c>
      <c r="K185" s="2">
        <f t="shared" si="247"/>
        <v>1081</v>
      </c>
      <c r="L185" s="2">
        <f t="shared" si="247"/>
        <v>1141</v>
      </c>
      <c r="M185" s="2">
        <f t="shared" si="247"/>
        <v>1201</v>
      </c>
      <c r="N185" s="4">
        <f>M185+60</f>
        <v>1261</v>
      </c>
      <c r="O185" s="1">
        <f>N185+60</f>
        <v>1321</v>
      </c>
      <c r="P185" s="1" t="s">
        <v>10</v>
      </c>
      <c r="Q185" s="2">
        <f>Q160+60</f>
        <v>1141</v>
      </c>
      <c r="R185" s="12">
        <f>HLOOKUP(Q185,T185:AD186,2)</f>
        <v>0.58889599999999998</v>
      </c>
      <c r="S185" s="1"/>
      <c r="T185" s="2">
        <v>721</v>
      </c>
      <c r="U185" s="2">
        <f>T185+60</f>
        <v>781</v>
      </c>
      <c r="V185" s="2">
        <f t="shared" ref="V185:AB185" si="248">U185+60</f>
        <v>841</v>
      </c>
      <c r="W185" s="2">
        <f t="shared" si="248"/>
        <v>901</v>
      </c>
      <c r="X185" s="2">
        <f t="shared" si="248"/>
        <v>961</v>
      </c>
      <c r="Y185" s="2">
        <f t="shared" si="248"/>
        <v>1021</v>
      </c>
      <c r="Z185" s="2">
        <f t="shared" si="248"/>
        <v>1081</v>
      </c>
      <c r="AA185" s="2">
        <f t="shared" si="248"/>
        <v>1141</v>
      </c>
      <c r="AB185" s="2">
        <f t="shared" si="248"/>
        <v>1201</v>
      </c>
      <c r="AC185" s="4">
        <f>AB185+60</f>
        <v>1261</v>
      </c>
      <c r="AD185" s="1">
        <f>AC185+60</f>
        <v>1321</v>
      </c>
      <c r="AE185" s="1" t="s">
        <v>10</v>
      </c>
      <c r="AF185" s="2">
        <f>AF160+60</f>
        <v>1141</v>
      </c>
      <c r="AG185" s="12">
        <f>HLOOKUP(AF185,AI185:AS186,2)</f>
        <v>0.58889599999999998</v>
      </c>
      <c r="AH185" s="1"/>
      <c r="AI185" s="2">
        <v>721</v>
      </c>
      <c r="AJ185" s="2">
        <f>AI185+60</f>
        <v>781</v>
      </c>
      <c r="AK185" s="2">
        <f t="shared" ref="AK185:AQ185" si="249">AJ185+60</f>
        <v>841</v>
      </c>
      <c r="AL185" s="2">
        <f t="shared" si="249"/>
        <v>901</v>
      </c>
      <c r="AM185" s="2">
        <f t="shared" si="249"/>
        <v>961</v>
      </c>
      <c r="AN185" s="2">
        <f t="shared" si="249"/>
        <v>1021</v>
      </c>
      <c r="AO185" s="2">
        <f t="shared" si="249"/>
        <v>1081</v>
      </c>
      <c r="AP185" s="2">
        <f t="shared" si="249"/>
        <v>1141</v>
      </c>
      <c r="AQ185" s="2">
        <f t="shared" si="249"/>
        <v>1201</v>
      </c>
      <c r="AR185" s="4">
        <f>AQ185+60</f>
        <v>1261</v>
      </c>
      <c r="AS185" s="1">
        <f>AR185+60</f>
        <v>1321</v>
      </c>
      <c r="AT185" s="1" t="s">
        <v>10</v>
      </c>
      <c r="AU185" s="2">
        <f>AU160+60</f>
        <v>1141</v>
      </c>
      <c r="AV185" s="12">
        <f>HLOOKUP(AU185,AX185:BH186,2)</f>
        <v>0.58889599999999998</v>
      </c>
      <c r="AW185" s="1"/>
      <c r="AX185" s="2">
        <v>721</v>
      </c>
      <c r="AY185" s="2">
        <f>AX185+60</f>
        <v>781</v>
      </c>
      <c r="AZ185" s="2">
        <f t="shared" ref="AZ185:BF185" si="250">AY185+60</f>
        <v>841</v>
      </c>
      <c r="BA185" s="2">
        <f t="shared" si="250"/>
        <v>901</v>
      </c>
      <c r="BB185" s="2">
        <f t="shared" si="250"/>
        <v>961</v>
      </c>
      <c r="BC185" s="2">
        <f t="shared" si="250"/>
        <v>1021</v>
      </c>
      <c r="BD185" s="2">
        <f t="shared" si="250"/>
        <v>1081</v>
      </c>
      <c r="BE185" s="2">
        <f t="shared" si="250"/>
        <v>1141</v>
      </c>
      <c r="BF185" s="2">
        <f t="shared" si="250"/>
        <v>1201</v>
      </c>
      <c r="BG185" s="4">
        <f>BF185+60</f>
        <v>1261</v>
      </c>
      <c r="BH185" s="1">
        <f>BG185+60</f>
        <v>1321</v>
      </c>
      <c r="BI185" s="1" t="s">
        <v>10</v>
      </c>
      <c r="BJ185" s="2">
        <f>BJ160+60</f>
        <v>1141</v>
      </c>
      <c r="BK185" s="12">
        <f>HLOOKUP(BJ185,BM185:BW186,2)</f>
        <v>0.58889599999999998</v>
      </c>
      <c r="BL185" s="1"/>
      <c r="BM185" s="2">
        <v>721</v>
      </c>
      <c r="BN185" s="2">
        <f>BM185+60</f>
        <v>781</v>
      </c>
      <c r="BO185" s="2">
        <f t="shared" ref="BO185:BU185" si="251">BN185+60</f>
        <v>841</v>
      </c>
      <c r="BP185" s="2">
        <f t="shared" si="251"/>
        <v>901</v>
      </c>
      <c r="BQ185" s="2">
        <f t="shared" si="251"/>
        <v>961</v>
      </c>
      <c r="BR185" s="2">
        <f t="shared" si="251"/>
        <v>1021</v>
      </c>
      <c r="BS185" s="2">
        <f t="shared" si="251"/>
        <v>1081</v>
      </c>
      <c r="BT185" s="2">
        <f t="shared" si="251"/>
        <v>1141</v>
      </c>
      <c r="BU185" s="2">
        <f t="shared" si="251"/>
        <v>1201</v>
      </c>
      <c r="BV185" s="4">
        <f>BU185+60</f>
        <v>1261</v>
      </c>
      <c r="BW185" s="1">
        <f>BV185+60</f>
        <v>1321</v>
      </c>
    </row>
    <row r="186" spans="1:75" x14ac:dyDescent="0.3">
      <c r="A186" s="1" t="s">
        <v>11</v>
      </c>
      <c r="B186" s="2">
        <f>B185+30</f>
        <v>1171</v>
      </c>
      <c r="C186" s="2"/>
      <c r="D186" s="1"/>
      <c r="E186" s="12">
        <f t="shared" ref="E186:O186" si="252">E161</f>
        <v>-1.236542</v>
      </c>
      <c r="F186" s="12">
        <f t="shared" si="252"/>
        <v>-0.9981177</v>
      </c>
      <c r="G186" s="12">
        <f t="shared" si="252"/>
        <v>-0.8879688</v>
      </c>
      <c r="H186" s="12">
        <f t="shared" si="252"/>
        <v>-0.57089120000000004</v>
      </c>
      <c r="I186" s="12">
        <f t="shared" si="252"/>
        <v>-0.3188203</v>
      </c>
      <c r="J186" s="15">
        <f t="shared" si="252"/>
        <v>0</v>
      </c>
      <c r="K186" s="12">
        <f t="shared" si="252"/>
        <v>0.33834160000000002</v>
      </c>
      <c r="L186" s="12">
        <f t="shared" si="252"/>
        <v>0.58889599999999998</v>
      </c>
      <c r="M186" s="12">
        <f t="shared" si="252"/>
        <v>0.83778969999999997</v>
      </c>
      <c r="N186" s="23">
        <f t="shared" si="252"/>
        <v>1.093097</v>
      </c>
      <c r="O186" s="24">
        <f t="shared" si="252"/>
        <v>1.2253499999999999</v>
      </c>
      <c r="P186" s="1" t="s">
        <v>11</v>
      </c>
      <c r="Q186" s="2">
        <f>Q185+30</f>
        <v>1171</v>
      </c>
      <c r="R186" s="2"/>
      <c r="S186" s="1"/>
      <c r="T186" s="12">
        <f t="shared" ref="T186:AD186" si="253">T161</f>
        <v>-1.236542</v>
      </c>
      <c r="U186" s="12">
        <f t="shared" si="253"/>
        <v>-0.9981177</v>
      </c>
      <c r="V186" s="12">
        <f t="shared" si="253"/>
        <v>-0.8879688</v>
      </c>
      <c r="W186" s="12">
        <f t="shared" si="253"/>
        <v>-0.57089120000000004</v>
      </c>
      <c r="X186" s="12">
        <f t="shared" si="253"/>
        <v>-0.3188203</v>
      </c>
      <c r="Y186" s="15">
        <f t="shared" si="253"/>
        <v>0</v>
      </c>
      <c r="Z186" s="12">
        <f t="shared" si="253"/>
        <v>0.33834160000000002</v>
      </c>
      <c r="AA186" s="12">
        <f t="shared" si="253"/>
        <v>0.58889599999999998</v>
      </c>
      <c r="AB186" s="12">
        <f t="shared" si="253"/>
        <v>0.83778969999999997</v>
      </c>
      <c r="AC186" s="23">
        <f t="shared" si="253"/>
        <v>1.093097</v>
      </c>
      <c r="AD186" s="24">
        <f t="shared" si="253"/>
        <v>1.2253499999999999</v>
      </c>
      <c r="AE186" s="1" t="s">
        <v>11</v>
      </c>
      <c r="AF186" s="2">
        <f>AF185+30</f>
        <v>1171</v>
      </c>
      <c r="AG186" s="2"/>
      <c r="AH186" s="1"/>
      <c r="AI186" s="12">
        <f t="shared" ref="AI186:AS186" si="254">AI161</f>
        <v>-1.236542</v>
      </c>
      <c r="AJ186" s="12">
        <f t="shared" si="254"/>
        <v>-0.9981177</v>
      </c>
      <c r="AK186" s="12">
        <f t="shared" si="254"/>
        <v>-0.8879688</v>
      </c>
      <c r="AL186" s="12">
        <f t="shared" si="254"/>
        <v>-0.57089120000000004</v>
      </c>
      <c r="AM186" s="12">
        <f t="shared" si="254"/>
        <v>-0.3188203</v>
      </c>
      <c r="AN186" s="15">
        <f t="shared" si="254"/>
        <v>0</v>
      </c>
      <c r="AO186" s="12">
        <f t="shared" si="254"/>
        <v>0.33834160000000002</v>
      </c>
      <c r="AP186" s="12">
        <f t="shared" si="254"/>
        <v>0.58889599999999998</v>
      </c>
      <c r="AQ186" s="12">
        <f t="shared" si="254"/>
        <v>0.83778969999999997</v>
      </c>
      <c r="AR186" s="23">
        <f t="shared" si="254"/>
        <v>1.093097</v>
      </c>
      <c r="AS186" s="24">
        <f t="shared" si="254"/>
        <v>1.2253499999999999</v>
      </c>
      <c r="AT186" s="1" t="s">
        <v>11</v>
      </c>
      <c r="AU186" s="2">
        <f>AU185+30</f>
        <v>1171</v>
      </c>
      <c r="AV186" s="2"/>
      <c r="AW186" s="1"/>
      <c r="AX186" s="12">
        <f t="shared" ref="AX186:BH186" si="255">AX161</f>
        <v>-1.236542</v>
      </c>
      <c r="AY186" s="12">
        <f t="shared" si="255"/>
        <v>-0.9981177</v>
      </c>
      <c r="AZ186" s="12">
        <f t="shared" si="255"/>
        <v>-0.8879688</v>
      </c>
      <c r="BA186" s="12">
        <f t="shared" si="255"/>
        <v>-0.57089120000000004</v>
      </c>
      <c r="BB186" s="12">
        <f t="shared" si="255"/>
        <v>-0.3188203</v>
      </c>
      <c r="BC186" s="15">
        <f t="shared" si="255"/>
        <v>0</v>
      </c>
      <c r="BD186" s="12">
        <f t="shared" si="255"/>
        <v>0.33834160000000002</v>
      </c>
      <c r="BE186" s="12">
        <f t="shared" si="255"/>
        <v>0.58889599999999998</v>
      </c>
      <c r="BF186" s="12">
        <f t="shared" si="255"/>
        <v>0.83778969999999997</v>
      </c>
      <c r="BG186" s="23">
        <f t="shared" si="255"/>
        <v>1.093097</v>
      </c>
      <c r="BH186" s="24">
        <f t="shared" si="255"/>
        <v>1.2253499999999999</v>
      </c>
      <c r="BI186" s="1" t="s">
        <v>11</v>
      </c>
      <c r="BJ186" s="2">
        <f>BJ185+30</f>
        <v>1171</v>
      </c>
      <c r="BK186" s="2"/>
      <c r="BL186" s="1"/>
      <c r="BM186" s="12">
        <f t="shared" ref="BM186:BW186" si="256">BM161</f>
        <v>-1.236542</v>
      </c>
      <c r="BN186" s="12">
        <f t="shared" si="256"/>
        <v>-0.9981177</v>
      </c>
      <c r="BO186" s="12">
        <f t="shared" si="256"/>
        <v>-0.8879688</v>
      </c>
      <c r="BP186" s="12">
        <f t="shared" si="256"/>
        <v>-0.57089120000000004</v>
      </c>
      <c r="BQ186" s="12">
        <f t="shared" si="256"/>
        <v>-0.3188203</v>
      </c>
      <c r="BR186" s="15">
        <f t="shared" si="256"/>
        <v>0</v>
      </c>
      <c r="BS186" s="12">
        <f t="shared" si="256"/>
        <v>0.33834160000000002</v>
      </c>
      <c r="BT186" s="12">
        <f t="shared" si="256"/>
        <v>0.58889599999999998</v>
      </c>
      <c r="BU186" s="12">
        <f t="shared" si="256"/>
        <v>0.83778969999999997</v>
      </c>
      <c r="BV186" s="23">
        <f t="shared" si="256"/>
        <v>1.093097</v>
      </c>
      <c r="BW186" s="24">
        <f t="shared" si="256"/>
        <v>1.2253499999999999</v>
      </c>
    </row>
    <row r="187" spans="1:75" x14ac:dyDescent="0.3">
      <c r="A187" s="1" t="s">
        <v>12</v>
      </c>
      <c r="B187" s="12">
        <f>B162</f>
        <v>-4.7732E-3</v>
      </c>
      <c r="C187" s="13">
        <f>B186*B187</f>
        <v>-5.5894171999999998</v>
      </c>
      <c r="D187" s="1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5"/>
      <c r="P187" s="1" t="s">
        <v>12</v>
      </c>
      <c r="Q187" s="12">
        <f>Q162</f>
        <v>-5.0495999999999996E-3</v>
      </c>
      <c r="R187" s="13">
        <f>Q186*Q187</f>
        <v>-5.9130815999999999</v>
      </c>
      <c r="S187" s="1"/>
      <c r="T187" s="2"/>
      <c r="U187" s="2"/>
      <c r="V187" s="2"/>
      <c r="W187" s="2"/>
      <c r="X187" s="2"/>
      <c r="Y187" s="2"/>
      <c r="Z187" s="2"/>
      <c r="AA187" s="2"/>
      <c r="AB187" s="2"/>
      <c r="AC187" s="4"/>
      <c r="AD187" s="5"/>
      <c r="AE187" s="1" t="s">
        <v>12</v>
      </c>
      <c r="AF187" s="12">
        <f>AF162</f>
        <v>-4.9677999999999996E-3</v>
      </c>
      <c r="AG187" s="13">
        <f>AF186*AF187</f>
        <v>-5.8172937999999998</v>
      </c>
      <c r="AH187" s="1"/>
      <c r="AI187" s="2"/>
      <c r="AJ187" s="2"/>
      <c r="AK187" s="2"/>
      <c r="AL187" s="2"/>
      <c r="AM187" s="2"/>
      <c r="AN187" s="2"/>
      <c r="AO187" s="2"/>
      <c r="AP187" s="2"/>
      <c r="AQ187" s="2"/>
      <c r="AR187" s="4"/>
      <c r="AS187" s="5"/>
      <c r="AT187" s="1" t="s">
        <v>12</v>
      </c>
      <c r="AU187" s="12">
        <f>AU162</f>
        <v>-5.0350000000000004E-3</v>
      </c>
      <c r="AV187" s="13">
        <f>AU186*AU187</f>
        <v>-5.8959850000000005</v>
      </c>
      <c r="AW187" s="1"/>
      <c r="AX187" s="2"/>
      <c r="AY187" s="2"/>
      <c r="AZ187" s="2"/>
      <c r="BA187" s="2"/>
      <c r="BB187" s="2"/>
      <c r="BC187" s="2"/>
      <c r="BD187" s="2"/>
      <c r="BE187" s="2"/>
      <c r="BF187" s="2"/>
      <c r="BG187" s="4"/>
      <c r="BH187" s="5"/>
      <c r="BI187" s="1" t="s">
        <v>12</v>
      </c>
      <c r="BJ187" s="12">
        <f>BJ162</f>
        <v>-5.372E-3</v>
      </c>
      <c r="BK187" s="13">
        <f>BJ186*BJ187</f>
        <v>-6.2906120000000003</v>
      </c>
      <c r="BL187" s="1"/>
      <c r="BM187" s="2"/>
      <c r="BN187" s="2"/>
      <c r="BO187" s="2"/>
      <c r="BP187" s="2"/>
      <c r="BQ187" s="2"/>
      <c r="BR187" s="2"/>
      <c r="BS187" s="2"/>
      <c r="BT187" s="2"/>
      <c r="BU187" s="2"/>
      <c r="BV187" s="4"/>
      <c r="BW187" s="5"/>
    </row>
    <row r="188" spans="1:75" x14ac:dyDescent="0.3">
      <c r="A188" s="1"/>
      <c r="B188" s="12">
        <f>B163</f>
        <v>-7.316E-4</v>
      </c>
      <c r="C188" s="13">
        <f>(1-B$7)*B186*B188</f>
        <v>0</v>
      </c>
      <c r="D188" s="1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5"/>
      <c r="P188" s="1"/>
      <c r="Q188" s="12">
        <f>Q163</f>
        <v>-7.316E-4</v>
      </c>
      <c r="R188" s="13">
        <f>(1-Q$7)*Q186*Q188</f>
        <v>0</v>
      </c>
      <c r="S188" s="1"/>
      <c r="T188" s="2"/>
      <c r="U188" s="2"/>
      <c r="V188" s="2"/>
      <c r="W188" s="2"/>
      <c r="X188" s="2"/>
      <c r="Y188" s="2"/>
      <c r="Z188" s="2"/>
      <c r="AA188" s="2"/>
      <c r="AB188" s="2"/>
      <c r="AC188" s="4"/>
      <c r="AD188" s="5"/>
      <c r="AE188" s="1"/>
      <c r="AF188" s="12">
        <f>AF163</f>
        <v>-7.316E-4</v>
      </c>
      <c r="AG188" s="13">
        <f>(1-AF$7)*AF186*AF188</f>
        <v>0</v>
      </c>
      <c r="AH188" s="1"/>
      <c r="AI188" s="2"/>
      <c r="AJ188" s="2"/>
      <c r="AK188" s="2"/>
      <c r="AL188" s="2"/>
      <c r="AM188" s="2"/>
      <c r="AN188" s="2"/>
      <c r="AO188" s="2"/>
      <c r="AP188" s="2"/>
      <c r="AQ188" s="2"/>
      <c r="AR188" s="4"/>
      <c r="AS188" s="5"/>
      <c r="AT188" s="1"/>
      <c r="AU188" s="12">
        <f>AU163</f>
        <v>-7.316E-4</v>
      </c>
      <c r="AV188" s="13">
        <f>(1-AU$7)*AU186*AU188</f>
        <v>0</v>
      </c>
      <c r="AW188" s="1"/>
      <c r="AX188" s="2"/>
      <c r="AY188" s="2"/>
      <c r="AZ188" s="2"/>
      <c r="BA188" s="2"/>
      <c r="BB188" s="2"/>
      <c r="BC188" s="2"/>
      <c r="BD188" s="2"/>
      <c r="BE188" s="2"/>
      <c r="BF188" s="2"/>
      <c r="BG188" s="4"/>
      <c r="BH188" s="5"/>
      <c r="BI188" s="1"/>
      <c r="BJ188" s="12">
        <f>BJ163</f>
        <v>-7.316E-4</v>
      </c>
      <c r="BK188" s="13">
        <f>(1-BJ$7)*BJ186*BJ188</f>
        <v>0</v>
      </c>
      <c r="BL188" s="1"/>
      <c r="BM188" s="2"/>
      <c r="BN188" s="2"/>
      <c r="BO188" s="2"/>
      <c r="BP188" s="2"/>
      <c r="BQ188" s="2"/>
      <c r="BR188" s="2"/>
      <c r="BS188" s="2"/>
      <c r="BT188" s="2"/>
      <c r="BU188" s="2"/>
      <c r="BV188" s="4"/>
      <c r="BW188" s="5"/>
    </row>
    <row r="189" spans="1:75" x14ac:dyDescent="0.3">
      <c r="A189" s="14" t="s">
        <v>14</v>
      </c>
      <c r="B189" s="15"/>
      <c r="C189" s="13">
        <f>C$8+C185+C187+C188</f>
        <v>-3.0807499999999997</v>
      </c>
      <c r="D189" s="1"/>
      <c r="E189" s="2"/>
      <c r="F189" s="15" t="s">
        <v>15</v>
      </c>
      <c r="G189" s="15" t="s">
        <v>16</v>
      </c>
      <c r="H189" s="15" t="s">
        <v>17</v>
      </c>
      <c r="I189" s="2"/>
      <c r="J189" s="2"/>
      <c r="K189" s="2"/>
      <c r="L189" s="2"/>
      <c r="M189" s="2"/>
      <c r="N189" s="4"/>
      <c r="O189" s="5"/>
      <c r="P189" s="14" t="s">
        <v>14</v>
      </c>
      <c r="Q189" s="15"/>
      <c r="R189" s="13">
        <f>R$8+R185+R187+R188</f>
        <v>-3.0842681000000001</v>
      </c>
      <c r="S189" s="1"/>
      <c r="T189" s="2"/>
      <c r="U189" s="15" t="s">
        <v>15</v>
      </c>
      <c r="V189" s="15" t="s">
        <v>16</v>
      </c>
      <c r="W189" s="15" t="s">
        <v>17</v>
      </c>
      <c r="X189" s="2"/>
      <c r="Y189" s="2"/>
      <c r="Z189" s="2"/>
      <c r="AA189" s="2"/>
      <c r="AB189" s="2"/>
      <c r="AC189" s="4"/>
      <c r="AD189" s="5"/>
      <c r="AE189" s="14" t="s">
        <v>14</v>
      </c>
      <c r="AF189" s="15"/>
      <c r="AG189" s="13">
        <f>AG$8+AG185+AG187+AG188</f>
        <v>-3.0213077999999998</v>
      </c>
      <c r="AH189" s="1"/>
      <c r="AI189" s="2"/>
      <c r="AJ189" s="15" t="s">
        <v>15</v>
      </c>
      <c r="AK189" s="15" t="s">
        <v>16</v>
      </c>
      <c r="AL189" s="15" t="s">
        <v>17</v>
      </c>
      <c r="AM189" s="2"/>
      <c r="AN189" s="2"/>
      <c r="AO189" s="2"/>
      <c r="AP189" s="2"/>
      <c r="AQ189" s="2"/>
      <c r="AR189" s="4"/>
      <c r="AS189" s="5"/>
      <c r="AT189" s="14" t="s">
        <v>14</v>
      </c>
      <c r="AU189" s="15"/>
      <c r="AV189" s="13">
        <f>AV$8+AV185+AV187+AV188</f>
        <v>-2.9771845000000003</v>
      </c>
      <c r="AW189" s="1"/>
      <c r="AX189" s="2"/>
      <c r="AY189" s="15" t="s">
        <v>15</v>
      </c>
      <c r="AZ189" s="15" t="s">
        <v>16</v>
      </c>
      <c r="BA189" s="15" t="s">
        <v>17</v>
      </c>
      <c r="BB189" s="2"/>
      <c r="BC189" s="2"/>
      <c r="BD189" s="2"/>
      <c r="BE189" s="2"/>
      <c r="BF189" s="2"/>
      <c r="BG189" s="4"/>
      <c r="BH189" s="5"/>
      <c r="BI189" s="14" t="s">
        <v>14</v>
      </c>
      <c r="BJ189" s="15"/>
      <c r="BK189" s="13">
        <f>BK$8+BK185+BK187+BK188</f>
        <v>-3.0392319000000003</v>
      </c>
      <c r="BL189" s="1"/>
      <c r="BM189" s="2"/>
      <c r="BN189" s="15" t="s">
        <v>15</v>
      </c>
      <c r="BO189" s="15" t="s">
        <v>16</v>
      </c>
      <c r="BP189" s="15" t="s">
        <v>17</v>
      </c>
      <c r="BQ189" s="2"/>
      <c r="BR189" s="2"/>
      <c r="BS189" s="2"/>
      <c r="BT189" s="2"/>
      <c r="BU189" s="2"/>
      <c r="BV189" s="4"/>
      <c r="BW189" s="5"/>
    </row>
    <row r="190" spans="1:75" x14ac:dyDescent="0.3">
      <c r="A190" s="9" t="s">
        <v>18</v>
      </c>
      <c r="B190" s="2" t="s">
        <v>19</v>
      </c>
      <c r="C190" s="2" t="s">
        <v>20</v>
      </c>
      <c r="D190" s="1" t="s">
        <v>21</v>
      </c>
      <c r="E190" s="2" t="s">
        <v>22</v>
      </c>
      <c r="F190" s="15" t="s">
        <v>23</v>
      </c>
      <c r="G190" s="15" t="s">
        <v>23</v>
      </c>
      <c r="H190" s="15" t="s">
        <v>23</v>
      </c>
      <c r="I190" s="2" t="s">
        <v>24</v>
      </c>
      <c r="J190" s="16" t="s">
        <v>25</v>
      </c>
      <c r="K190" s="16" t="s">
        <v>26</v>
      </c>
      <c r="L190" s="2"/>
      <c r="M190" s="2"/>
      <c r="N190" s="4"/>
      <c r="O190" s="5"/>
      <c r="P190" s="9" t="s">
        <v>18</v>
      </c>
      <c r="Q190" s="2" t="s">
        <v>19</v>
      </c>
      <c r="R190" s="2" t="s">
        <v>20</v>
      </c>
      <c r="S190" s="1" t="s">
        <v>21</v>
      </c>
      <c r="T190" s="2" t="s">
        <v>22</v>
      </c>
      <c r="U190" s="15" t="s">
        <v>23</v>
      </c>
      <c r="V190" s="15" t="s">
        <v>23</v>
      </c>
      <c r="W190" s="15" t="s">
        <v>23</v>
      </c>
      <c r="X190" s="2" t="s">
        <v>24</v>
      </c>
      <c r="Y190" s="16" t="s">
        <v>25</v>
      </c>
      <c r="Z190" s="16" t="s">
        <v>26</v>
      </c>
      <c r="AA190" s="2"/>
      <c r="AB190" s="2"/>
      <c r="AC190" s="4"/>
      <c r="AD190" s="5"/>
      <c r="AE190" s="9" t="s">
        <v>18</v>
      </c>
      <c r="AF190" s="2" t="s">
        <v>19</v>
      </c>
      <c r="AG190" s="2" t="s">
        <v>20</v>
      </c>
      <c r="AH190" s="1" t="s">
        <v>21</v>
      </c>
      <c r="AI190" s="2" t="s">
        <v>22</v>
      </c>
      <c r="AJ190" s="15" t="s">
        <v>23</v>
      </c>
      <c r="AK190" s="15" t="s">
        <v>23</v>
      </c>
      <c r="AL190" s="15" t="s">
        <v>23</v>
      </c>
      <c r="AM190" s="2" t="s">
        <v>24</v>
      </c>
      <c r="AN190" s="16" t="s">
        <v>25</v>
      </c>
      <c r="AO190" s="16" t="s">
        <v>26</v>
      </c>
      <c r="AP190" s="2"/>
      <c r="AQ190" s="2"/>
      <c r="AR190" s="4"/>
      <c r="AS190" s="5"/>
      <c r="AT190" s="9" t="s">
        <v>18</v>
      </c>
      <c r="AU190" s="2" t="s">
        <v>19</v>
      </c>
      <c r="AV190" s="2" t="s">
        <v>20</v>
      </c>
      <c r="AW190" s="1" t="s">
        <v>21</v>
      </c>
      <c r="AX190" s="2" t="s">
        <v>22</v>
      </c>
      <c r="AY190" s="15" t="s">
        <v>23</v>
      </c>
      <c r="AZ190" s="15" t="s">
        <v>23</v>
      </c>
      <c r="BA190" s="15" t="s">
        <v>23</v>
      </c>
      <c r="BB190" s="2" t="s">
        <v>24</v>
      </c>
      <c r="BC190" s="16" t="s">
        <v>25</v>
      </c>
      <c r="BD190" s="16" t="s">
        <v>26</v>
      </c>
      <c r="BE190" s="2"/>
      <c r="BF190" s="2"/>
      <c r="BG190" s="4"/>
      <c r="BH190" s="5"/>
      <c r="BI190" s="9" t="s">
        <v>18</v>
      </c>
      <c r="BJ190" s="2" t="s">
        <v>19</v>
      </c>
      <c r="BK190" s="2" t="s">
        <v>20</v>
      </c>
      <c r="BL190" s="1" t="s">
        <v>21</v>
      </c>
      <c r="BM190" s="2" t="s">
        <v>22</v>
      </c>
      <c r="BN190" s="15" t="s">
        <v>23</v>
      </c>
      <c r="BO190" s="15" t="s">
        <v>23</v>
      </c>
      <c r="BP190" s="15" t="s">
        <v>23</v>
      </c>
      <c r="BQ190" s="2" t="s">
        <v>24</v>
      </c>
      <c r="BR190" s="16" t="s">
        <v>25</v>
      </c>
      <c r="BS190" s="16" t="s">
        <v>26</v>
      </c>
      <c r="BT190" s="2"/>
      <c r="BU190" s="2"/>
      <c r="BV190" s="4"/>
      <c r="BW190" s="5"/>
    </row>
    <row r="191" spans="1:75" x14ac:dyDescent="0.3">
      <c r="A191" s="1"/>
      <c r="B191" s="2"/>
      <c r="C191" s="2"/>
      <c r="D191" s="1"/>
      <c r="E191" s="2"/>
      <c r="F191" s="25">
        <f>F166</f>
        <v>1.8E-5</v>
      </c>
      <c r="G191" s="26">
        <f>G166</f>
        <v>-7.3000000000000005E-8</v>
      </c>
      <c r="H191" s="25">
        <f>H166</f>
        <v>-2.33E-4</v>
      </c>
      <c r="I191" s="2"/>
      <c r="J191" s="2"/>
      <c r="K191" s="2"/>
      <c r="L191" s="2"/>
      <c r="M191" s="2"/>
      <c r="N191" s="4"/>
      <c r="O191" s="5"/>
      <c r="P191" s="1"/>
      <c r="Q191" s="2"/>
      <c r="R191" s="2"/>
      <c r="S191" s="1"/>
      <c r="T191" s="2"/>
      <c r="U191" s="25">
        <f>U166</f>
        <v>1.8E-5</v>
      </c>
      <c r="V191" s="26">
        <f>V166</f>
        <v>-7.3000000000000005E-8</v>
      </c>
      <c r="W191" s="25">
        <f>W166</f>
        <v>-2.33E-4</v>
      </c>
      <c r="X191" s="2"/>
      <c r="Y191" s="2"/>
      <c r="Z191" s="2"/>
      <c r="AA191" s="2"/>
      <c r="AB191" s="2"/>
      <c r="AC191" s="4"/>
      <c r="AD191" s="5"/>
      <c r="AE191" s="1"/>
      <c r="AF191" s="2"/>
      <c r="AG191" s="2"/>
      <c r="AH191" s="1"/>
      <c r="AI191" s="2"/>
      <c r="AJ191" s="25">
        <f>AJ166</f>
        <v>1.8E-5</v>
      </c>
      <c r="AK191" s="26">
        <f>AK166</f>
        <v>-7.3000000000000005E-8</v>
      </c>
      <c r="AL191" s="25">
        <f>AL166</f>
        <v>-2.33E-4</v>
      </c>
      <c r="AM191" s="2"/>
      <c r="AN191" s="2"/>
      <c r="AO191" s="2"/>
      <c r="AP191" s="2"/>
      <c r="AQ191" s="2"/>
      <c r="AR191" s="4"/>
      <c r="AS191" s="5"/>
      <c r="AT191" s="1"/>
      <c r="AU191" s="2"/>
      <c r="AV191" s="2"/>
      <c r="AW191" s="1"/>
      <c r="AX191" s="2"/>
      <c r="AY191" s="25">
        <f>AY166</f>
        <v>1.8E-5</v>
      </c>
      <c r="AZ191" s="26">
        <f>AZ166</f>
        <v>-7.3000000000000005E-8</v>
      </c>
      <c r="BA191" s="25">
        <f>BA166</f>
        <v>-2.33E-4</v>
      </c>
      <c r="BB191" s="2"/>
      <c r="BC191" s="2"/>
      <c r="BD191" s="2"/>
      <c r="BE191" s="2"/>
      <c r="BF191" s="2"/>
      <c r="BG191" s="4"/>
      <c r="BH191" s="5"/>
      <c r="BI191" s="1"/>
      <c r="BJ191" s="2"/>
      <c r="BK191" s="2"/>
      <c r="BL191" s="1"/>
      <c r="BM191" s="2"/>
      <c r="BN191" s="25">
        <f>BN166</f>
        <v>1.8E-5</v>
      </c>
      <c r="BO191" s="26">
        <f>BO166</f>
        <v>-7.3000000000000005E-8</v>
      </c>
      <c r="BP191" s="25">
        <f>BP166</f>
        <v>-2.33E-4</v>
      </c>
      <c r="BQ191" s="2"/>
      <c r="BR191" s="2"/>
      <c r="BS191" s="2"/>
      <c r="BT191" s="2"/>
      <c r="BU191" s="2"/>
      <c r="BV191" s="4"/>
      <c r="BW191" s="5"/>
    </row>
    <row r="192" spans="1:75" x14ac:dyDescent="0.3">
      <c r="A192" s="1">
        <v>0</v>
      </c>
      <c r="B192" s="2">
        <v>4.5</v>
      </c>
      <c r="C192" s="2">
        <f>B192*B192</f>
        <v>20.25</v>
      </c>
      <c r="D192" s="17">
        <f>LN(B192)</f>
        <v>1.5040773967762742</v>
      </c>
      <c r="E192" s="27">
        <f>E167</f>
        <v>-4.3472770000000001</v>
      </c>
      <c r="F192" s="12">
        <f>F$16*B192*$AF186</f>
        <v>9.4851000000000005E-2</v>
      </c>
      <c r="G192" s="12">
        <f>G$16*C192*$AF186</f>
        <v>-1.7310307500000002E-3</v>
      </c>
      <c r="H192" s="12">
        <f>H$16*D192*$AF186</f>
        <v>-0.41037698916862891</v>
      </c>
      <c r="I192" s="18">
        <f>C189+SUM(E192:H192)</f>
        <v>-7.7452840199186284</v>
      </c>
      <c r="J192" s="13">
        <f>EXP(I192)</f>
        <v>4.3277871131378233E-4</v>
      </c>
      <c r="K192" s="2">
        <v>1</v>
      </c>
      <c r="L192" s="2"/>
      <c r="M192" s="2"/>
      <c r="N192" s="4"/>
      <c r="O192" s="5"/>
      <c r="P192" s="1">
        <v>0</v>
      </c>
      <c r="Q192" s="2">
        <v>4.5</v>
      </c>
      <c r="R192" s="2">
        <f>Q192*Q192</f>
        <v>20.25</v>
      </c>
      <c r="S192" s="17">
        <f>LN(Q192)</f>
        <v>1.5040773967762742</v>
      </c>
      <c r="T192" s="27">
        <f>T167</f>
        <v>-4.3472770000000001</v>
      </c>
      <c r="U192" s="12">
        <f>U$16*Q192*$B186</f>
        <v>9.4851000000000005E-2</v>
      </c>
      <c r="V192" s="12">
        <f>V$16*R192*$B186</f>
        <v>-1.7310307500000002E-3</v>
      </c>
      <c r="W192" s="12">
        <f>W$16*S192*$B186</f>
        <v>-0.41037698916862891</v>
      </c>
      <c r="X192" s="18">
        <f>R189+SUM(T192:W192)</f>
        <v>-7.7488021199186292</v>
      </c>
      <c r="Y192" s="13">
        <f>EXP(X192)</f>
        <v>4.3125882764850687E-4</v>
      </c>
      <c r="Z192" s="2">
        <v>1</v>
      </c>
      <c r="AA192" s="2"/>
      <c r="AB192" s="2"/>
      <c r="AC192" s="4"/>
      <c r="AD192" s="5"/>
      <c r="AE192" s="1">
        <v>0</v>
      </c>
      <c r="AF192" s="2">
        <v>4.5</v>
      </c>
      <c r="AG192" s="2">
        <f>AF192*AF192</f>
        <v>20.25</v>
      </c>
      <c r="AH192" s="17">
        <f>LN(AF192)</f>
        <v>1.5040773967762742</v>
      </c>
      <c r="AI192" s="27">
        <f>AI167</f>
        <v>-4.3472770000000001</v>
      </c>
      <c r="AJ192" s="12">
        <f>AJ$16*AF192*$B186</f>
        <v>9.4851000000000005E-2</v>
      </c>
      <c r="AK192" s="12">
        <f>AK$16*AG192*$B186</f>
        <v>-1.7310307500000002E-3</v>
      </c>
      <c r="AL192" s="12">
        <f>AL$16*AH192*$B186</f>
        <v>-0.41037698916862891</v>
      </c>
      <c r="AM192" s="18">
        <f>AG189+SUM(AI192:AL192)</f>
        <v>-7.6858418199186289</v>
      </c>
      <c r="AN192" s="13">
        <f>EXP(AM192)</f>
        <v>4.5928399216465756E-4</v>
      </c>
      <c r="AO192" s="2">
        <v>1</v>
      </c>
      <c r="AP192" s="2"/>
      <c r="AQ192" s="2"/>
      <c r="AR192" s="4"/>
      <c r="AS192" s="5"/>
      <c r="AT192" s="1">
        <v>0</v>
      </c>
      <c r="AU192" s="2">
        <v>4.5</v>
      </c>
      <c r="AV192" s="2">
        <f>AU192*AU192</f>
        <v>20.25</v>
      </c>
      <c r="AW192" s="17">
        <f>LN(AU192)</f>
        <v>1.5040773967762742</v>
      </c>
      <c r="AX192" s="27">
        <f>AX167</f>
        <v>-4.3472770000000001</v>
      </c>
      <c r="AY192" s="12">
        <f>AY$16*AU192*$B186</f>
        <v>9.4851000000000005E-2</v>
      </c>
      <c r="AZ192" s="12">
        <f>AZ$16*AV192*$B186</f>
        <v>-1.7310307500000002E-3</v>
      </c>
      <c r="BA192" s="12">
        <f>BA$16*AW192*$B186</f>
        <v>-0.41037698916862891</v>
      </c>
      <c r="BB192" s="18">
        <f>AV189+SUM(AX192:BA192)</f>
        <v>-7.6417185199186299</v>
      </c>
      <c r="BC192" s="13">
        <f>EXP(BB192)</f>
        <v>4.8000284839743102E-4</v>
      </c>
      <c r="BD192" s="2">
        <v>1</v>
      </c>
      <c r="BE192" s="2"/>
      <c r="BF192" s="2"/>
      <c r="BG192" s="4"/>
      <c r="BH192" s="5"/>
      <c r="BI192" s="1">
        <v>0</v>
      </c>
      <c r="BJ192" s="2">
        <v>4.5</v>
      </c>
      <c r="BK192" s="2">
        <f>BJ192*BJ192</f>
        <v>20.25</v>
      </c>
      <c r="BL192" s="17">
        <f>LN(BJ192)</f>
        <v>1.5040773967762742</v>
      </c>
      <c r="BM192" s="27">
        <f>BM167</f>
        <v>-4.3472770000000001</v>
      </c>
      <c r="BN192" s="12">
        <f>BN$16*BJ192*$B186</f>
        <v>9.4851000000000005E-2</v>
      </c>
      <c r="BO192" s="12">
        <f>BO$16*BK192*$B186</f>
        <v>-1.7310307500000002E-3</v>
      </c>
      <c r="BP192" s="12">
        <f>BP$16*BL192*$B186</f>
        <v>-0.41037698916862891</v>
      </c>
      <c r="BQ192" s="18">
        <f>BK189+SUM(BM192:BP192)</f>
        <v>-7.703765919918629</v>
      </c>
      <c r="BR192" s="13">
        <f>EXP(BQ192)</f>
        <v>4.5112507898418652E-4</v>
      </c>
      <c r="BS192" s="2">
        <v>1</v>
      </c>
      <c r="BT192" s="2"/>
      <c r="BU192" s="2"/>
      <c r="BV192" s="4"/>
      <c r="BW192" s="5"/>
    </row>
    <row r="193" spans="1:75" x14ac:dyDescent="0.3">
      <c r="A193" s="1">
        <v>9</v>
      </c>
      <c r="B193" s="2">
        <v>13.5</v>
      </c>
      <c r="C193" s="2">
        <f t="shared" ref="C193:C207" si="257">B193*B193</f>
        <v>182.25</v>
      </c>
      <c r="D193" s="17">
        <f t="shared" ref="D193:D207" si="258">LN(B193)</f>
        <v>2.6026896854443837</v>
      </c>
      <c r="E193" s="27">
        <f t="shared" ref="E193:E207" si="259">E168</f>
        <v>-1.180917</v>
      </c>
      <c r="F193" s="12">
        <f>F$16*B193*$AF186</f>
        <v>0.284553</v>
      </c>
      <c r="G193" s="12">
        <f>G$16*C193*$AF186</f>
        <v>-1.5579276750000001E-2</v>
      </c>
      <c r="H193" s="12">
        <f>H$16*D193*$AF186</f>
        <v>-0.71012566184570203</v>
      </c>
      <c r="I193" s="18">
        <f>C189+SUM(E193:H193)</f>
        <v>-4.7028189385957013</v>
      </c>
      <c r="J193" s="13">
        <f t="shared" ref="J193:J207" si="260">EXP(I193)</f>
        <v>9.0696741775250882E-3</v>
      </c>
      <c r="K193" s="18">
        <f t="shared" ref="K193:K207" si="261">K192*(1-(J192*($AE193-$AE192)/(1+J192*($AE193-$AE192)/2)))</f>
        <v>0.99611256239923418</v>
      </c>
      <c r="L193" s="2"/>
      <c r="M193" s="2"/>
      <c r="N193" s="4"/>
      <c r="O193" s="5"/>
      <c r="P193" s="1">
        <v>9</v>
      </c>
      <c r="Q193" s="2">
        <v>13.5</v>
      </c>
      <c r="R193" s="2">
        <f t="shared" ref="R193:R207" si="262">Q193*Q193</f>
        <v>182.25</v>
      </c>
      <c r="S193" s="17">
        <f t="shared" ref="S193:S207" si="263">LN(Q193)</f>
        <v>2.6026896854443837</v>
      </c>
      <c r="T193" s="27">
        <f t="shared" ref="T193:T207" si="264">T168</f>
        <v>-1.180917</v>
      </c>
      <c r="U193" s="12">
        <f>U$16*Q193*$B186</f>
        <v>0.284553</v>
      </c>
      <c r="V193" s="12">
        <f>V$16*R193*$B186</f>
        <v>-1.5579276750000001E-2</v>
      </c>
      <c r="W193" s="12">
        <f>W$16*S193*$B186</f>
        <v>-0.71012566184570203</v>
      </c>
      <c r="X193" s="18">
        <f>R189+SUM(T193:W193)</f>
        <v>-4.7063370385957022</v>
      </c>
      <c r="Y193" s="13">
        <f t="shared" ref="Y193:Y207" si="265">EXP(X193)</f>
        <v>9.0378222188417581E-3</v>
      </c>
      <c r="Z193" s="18">
        <f>Z192*(1-(Y192*($A193-$A192)/(1+Y192*($A193-$A192)/2)))</f>
        <v>0.99612618832083821</v>
      </c>
      <c r="AA193" s="2"/>
      <c r="AB193" s="2"/>
      <c r="AC193" s="4"/>
      <c r="AD193" s="5"/>
      <c r="AE193" s="1">
        <v>9</v>
      </c>
      <c r="AF193" s="2">
        <v>13.5</v>
      </c>
      <c r="AG193" s="2">
        <f t="shared" ref="AG193:AG207" si="266">AF193*AF193</f>
        <v>182.25</v>
      </c>
      <c r="AH193" s="17">
        <f t="shared" ref="AH193:AH207" si="267">LN(AF193)</f>
        <v>2.6026896854443837</v>
      </c>
      <c r="AI193" s="27">
        <f t="shared" ref="AI193:AI207" si="268">AI168</f>
        <v>-1.180917</v>
      </c>
      <c r="AJ193" s="12">
        <f>AJ$16*AF193*$B186</f>
        <v>0.284553</v>
      </c>
      <c r="AK193" s="12">
        <f>AK$16*AG193*$B186</f>
        <v>-1.5579276750000001E-2</v>
      </c>
      <c r="AL193" s="12">
        <f>AL$16*AH193*$B186</f>
        <v>-0.71012566184570203</v>
      </c>
      <c r="AM193" s="18">
        <f>AG189+SUM(AI193:AL193)</f>
        <v>-4.6433767385957019</v>
      </c>
      <c r="AN193" s="13">
        <f t="shared" ref="AN193:AN207" si="269">EXP(AM193)</f>
        <v>9.6251411055804682E-3</v>
      </c>
      <c r="AO193" s="18">
        <f>AO192*(1-(AN192*($A193-$A192)/(1+AN192*($A193-$A192)/2)))</f>
        <v>0.99587496959246824</v>
      </c>
      <c r="AP193" s="2"/>
      <c r="AQ193" s="2"/>
      <c r="AR193" s="4"/>
      <c r="AS193" s="5"/>
      <c r="AT193" s="1">
        <v>9</v>
      </c>
      <c r="AU193" s="2">
        <v>13.5</v>
      </c>
      <c r="AV193" s="2">
        <f t="shared" ref="AV193:AV207" si="270">AU193*AU193</f>
        <v>182.25</v>
      </c>
      <c r="AW193" s="17">
        <f t="shared" ref="AW193:AW207" si="271">LN(AU193)</f>
        <v>2.6026896854443837</v>
      </c>
      <c r="AX193" s="27">
        <f t="shared" ref="AX193:AX207" si="272">AX168</f>
        <v>-1.180917</v>
      </c>
      <c r="AY193" s="12">
        <f>AY$16*AU193*$B186</f>
        <v>0.284553</v>
      </c>
      <c r="AZ193" s="12">
        <f>AZ$16*AV193*$B186</f>
        <v>-1.5579276750000001E-2</v>
      </c>
      <c r="BA193" s="12">
        <f>BA$16*AW193*$B186</f>
        <v>-0.71012566184570203</v>
      </c>
      <c r="BB193" s="18">
        <f>AV189+SUM(AX193:BA193)</f>
        <v>-4.5992534385957029</v>
      </c>
      <c r="BC193" s="13">
        <f t="shared" ref="BC193:BC207" si="273">EXP(BB193)</f>
        <v>1.0059342859155163E-2</v>
      </c>
      <c r="BD193" s="18">
        <f>BD192*(1-(BC192*($A193-$A192)/(1+BC192*($A193-$A192)/2)))</f>
        <v>0.99568928556286118</v>
      </c>
      <c r="BE193" s="2"/>
      <c r="BF193" s="2"/>
      <c r="BG193" s="4"/>
      <c r="BH193" s="5"/>
      <c r="BI193" s="1">
        <v>9</v>
      </c>
      <c r="BJ193" s="2">
        <v>13.5</v>
      </c>
      <c r="BK193" s="2">
        <f t="shared" ref="BK193:BK207" si="274">BJ193*BJ193</f>
        <v>182.25</v>
      </c>
      <c r="BL193" s="17">
        <f t="shared" ref="BL193:BL207" si="275">LN(BJ193)</f>
        <v>2.6026896854443837</v>
      </c>
      <c r="BM193" s="27">
        <f t="shared" ref="BM193:BM207" si="276">BM168</f>
        <v>-1.180917</v>
      </c>
      <c r="BN193" s="12">
        <f>BN$16*BJ193*$B186</f>
        <v>0.284553</v>
      </c>
      <c r="BO193" s="12">
        <f>BO$16*BK193*$B186</f>
        <v>-1.5579276750000001E-2</v>
      </c>
      <c r="BP193" s="12">
        <f>BP$16*BL193*$B186</f>
        <v>-0.71012566184570203</v>
      </c>
      <c r="BQ193" s="18">
        <f>BK189+SUM(BM193:BP193)</f>
        <v>-4.661300838595702</v>
      </c>
      <c r="BR193" s="13">
        <f t="shared" ref="BR193:BR207" si="277">EXP(BQ193)</f>
        <v>9.4541560680656851E-3</v>
      </c>
      <c r="BS193" s="18">
        <f>BS192*(1-(BR192*($A193-$A192)/(1+BR192*($A193-$A192)/2)))</f>
        <v>0.99594809990102717</v>
      </c>
      <c r="BT193" s="2"/>
      <c r="BU193" s="2"/>
      <c r="BV193" s="4"/>
      <c r="BW193" s="5"/>
    </row>
    <row r="194" spans="1:75" x14ac:dyDescent="0.3">
      <c r="A194" s="1">
        <v>18</v>
      </c>
      <c r="B194" s="2">
        <v>21</v>
      </c>
      <c r="C194" s="2">
        <f t="shared" si="257"/>
        <v>441</v>
      </c>
      <c r="D194" s="17">
        <f t="shared" si="258"/>
        <v>3.044522437723423</v>
      </c>
      <c r="E194" s="27">
        <f t="shared" si="259"/>
        <v>-0.43470710000000001</v>
      </c>
      <c r="F194" s="12">
        <f>F$16*B194*$AF186</f>
        <v>0.44263800000000003</v>
      </c>
      <c r="G194" s="12">
        <f>G$16*C194*$AF186</f>
        <v>-3.7698003000000001E-2</v>
      </c>
      <c r="H194" s="12">
        <f>H$16*D194*$AF186</f>
        <v>-0.83067663547577186</v>
      </c>
      <c r="I194" s="18">
        <f>C189+SUM(E194:H194)</f>
        <v>-3.9411937384757714</v>
      </c>
      <c r="J194" s="13">
        <f t="shared" si="260"/>
        <v>1.9425012514611845E-2</v>
      </c>
      <c r="K194" s="18">
        <f t="shared" si="261"/>
        <v>0.91799122286482793</v>
      </c>
      <c r="L194" s="2"/>
      <c r="M194" s="2"/>
      <c r="N194" s="4"/>
      <c r="O194" s="5"/>
      <c r="P194" s="1">
        <v>18</v>
      </c>
      <c r="Q194" s="2">
        <v>21</v>
      </c>
      <c r="R194" s="2">
        <f t="shared" si="262"/>
        <v>441</v>
      </c>
      <c r="S194" s="17">
        <f t="shared" si="263"/>
        <v>3.044522437723423</v>
      </c>
      <c r="T194" s="27">
        <f t="shared" si="264"/>
        <v>-0.43470710000000001</v>
      </c>
      <c r="U194" s="12">
        <f>U$16*Q194*$B186</f>
        <v>0.44263800000000003</v>
      </c>
      <c r="V194" s="12">
        <f>V$16*R194*$B186</f>
        <v>-3.7698003000000001E-2</v>
      </c>
      <c r="W194" s="12">
        <f>W$16*S194*$B186</f>
        <v>-0.83067663547577186</v>
      </c>
      <c r="X194" s="18">
        <f>R189+SUM(T194:W194)</f>
        <v>-3.9447118384757718</v>
      </c>
      <c r="Y194" s="13">
        <f t="shared" si="265"/>
        <v>1.9356793449193631E-2</v>
      </c>
      <c r="Z194" s="18">
        <f t="shared" ref="Z194:Z207" si="278">Z193*(1-(Y193*($A194-$A193)/(1+Y193*($A194-$A193)/2)))</f>
        <v>0.91826741752162599</v>
      </c>
      <c r="AA194" s="2"/>
      <c r="AB194" s="2"/>
      <c r="AC194" s="4"/>
      <c r="AD194" s="5"/>
      <c r="AE194" s="1">
        <v>18</v>
      </c>
      <c r="AF194" s="2">
        <v>21</v>
      </c>
      <c r="AG194" s="2">
        <f t="shared" si="266"/>
        <v>441</v>
      </c>
      <c r="AH194" s="17">
        <f t="shared" si="267"/>
        <v>3.044522437723423</v>
      </c>
      <c r="AI194" s="27">
        <f t="shared" si="268"/>
        <v>-0.43470710000000001</v>
      </c>
      <c r="AJ194" s="12">
        <f>AJ$16*AF194*$B186</f>
        <v>0.44263800000000003</v>
      </c>
      <c r="AK194" s="12">
        <f>AK$16*AG194*$B186</f>
        <v>-3.7698003000000001E-2</v>
      </c>
      <c r="AL194" s="12">
        <f>AL$16*AH194*$B186</f>
        <v>-0.83067663547577186</v>
      </c>
      <c r="AM194" s="18">
        <f>AG189+SUM(AI194:AL194)</f>
        <v>-3.8817515384757715</v>
      </c>
      <c r="AN194" s="13">
        <f t="shared" si="269"/>
        <v>2.0614686125563237E-2</v>
      </c>
      <c r="AO194" s="18">
        <f t="shared" ref="AO194:AO207" si="279">AO193*(1-(AN193*($A194-$A193)/(1+AN193*($A194-$A193)/2)))</f>
        <v>0.91318748962065088</v>
      </c>
      <c r="AP194" s="2"/>
      <c r="AQ194" s="2"/>
      <c r="AR194" s="4"/>
      <c r="AS194" s="5"/>
      <c r="AT194" s="1">
        <v>18</v>
      </c>
      <c r="AU194" s="2">
        <v>21</v>
      </c>
      <c r="AV194" s="2">
        <f t="shared" si="270"/>
        <v>441</v>
      </c>
      <c r="AW194" s="17">
        <f t="shared" si="271"/>
        <v>3.044522437723423</v>
      </c>
      <c r="AX194" s="27">
        <f t="shared" si="272"/>
        <v>-0.43470710000000001</v>
      </c>
      <c r="AY194" s="12">
        <f>AY$16*AU194*$B186</f>
        <v>0.44263800000000003</v>
      </c>
      <c r="AZ194" s="12">
        <f>AZ$16*AV194*$B186</f>
        <v>-3.7698003000000001E-2</v>
      </c>
      <c r="BA194" s="12">
        <f>BA$16*AW194*$B186</f>
        <v>-0.83067663547577186</v>
      </c>
      <c r="BB194" s="18">
        <f>AV189+SUM(AX194:BA194)</f>
        <v>-3.8376282384757721</v>
      </c>
      <c r="BC194" s="13">
        <f t="shared" si="273"/>
        <v>2.1544639543069188E-2</v>
      </c>
      <c r="BD194" s="18">
        <f t="shared" ref="BD194:BD207" si="280">BD193*(1-(BC193*($A194-$A193)/(1+BC193*($A194-$A193)/2)))</f>
        <v>0.90944929573710742</v>
      </c>
      <c r="BE194" s="2"/>
      <c r="BF194" s="2"/>
      <c r="BG194" s="4"/>
      <c r="BH194" s="5"/>
      <c r="BI194" s="1">
        <v>18</v>
      </c>
      <c r="BJ194" s="2">
        <v>21</v>
      </c>
      <c r="BK194" s="2">
        <f t="shared" si="274"/>
        <v>441</v>
      </c>
      <c r="BL194" s="17">
        <f t="shared" si="275"/>
        <v>3.044522437723423</v>
      </c>
      <c r="BM194" s="27">
        <f t="shared" si="276"/>
        <v>-0.43470710000000001</v>
      </c>
      <c r="BN194" s="12">
        <f>BN$16*BJ194*$B186</f>
        <v>0.44263800000000003</v>
      </c>
      <c r="BO194" s="12">
        <f>BO$16*BK194*$B186</f>
        <v>-3.7698003000000001E-2</v>
      </c>
      <c r="BP194" s="12">
        <f>BP$16*BL194*$B186</f>
        <v>-0.83067663547577186</v>
      </c>
      <c r="BQ194" s="18">
        <f>BK189+SUM(BM194:BP194)</f>
        <v>-3.899675638475772</v>
      </c>
      <c r="BR194" s="13">
        <f t="shared" si="277"/>
        <v>2.024847820799916E-2</v>
      </c>
      <c r="BS194" s="18">
        <f t="shared" ref="BS194:BS207" si="281">BS193*(1-(BR193*($A194-$A193)/(1+BR193*($A194-$A193)/2)))</f>
        <v>0.91466360433316363</v>
      </c>
      <c r="BT194" s="2"/>
      <c r="BU194" s="2"/>
      <c r="BV194" s="4"/>
      <c r="BW194" s="5"/>
    </row>
    <row r="195" spans="1:75" x14ac:dyDescent="0.3">
      <c r="A195" s="1">
        <v>24</v>
      </c>
      <c r="B195" s="2">
        <v>27</v>
      </c>
      <c r="C195" s="2">
        <f t="shared" si="257"/>
        <v>729</v>
      </c>
      <c r="D195" s="17">
        <f t="shared" si="258"/>
        <v>3.2958368660043291</v>
      </c>
      <c r="E195" s="27">
        <f t="shared" si="259"/>
        <v>-6.1226099999999999E-2</v>
      </c>
      <c r="F195" s="12">
        <f>F$16*B195*$AF186</f>
        <v>0.569106</v>
      </c>
      <c r="G195" s="12">
        <f>G$16*C195*$AF186</f>
        <v>-6.2317107000000004E-2</v>
      </c>
      <c r="H195" s="12">
        <f>H$16*D195*$AF186</f>
        <v>-0.89924601803121906</v>
      </c>
      <c r="I195" s="18">
        <f>C189+SUM(E195:H195)</f>
        <v>-3.5344332250312185</v>
      </c>
      <c r="J195" s="13">
        <f t="shared" si="260"/>
        <v>2.9175288127254607E-2</v>
      </c>
      <c r="K195" s="18">
        <f t="shared" si="261"/>
        <v>0.81689090190947611</v>
      </c>
      <c r="L195" s="2"/>
      <c r="M195" s="2"/>
      <c r="N195" s="4"/>
      <c r="O195" s="5"/>
      <c r="P195" s="1">
        <v>24</v>
      </c>
      <c r="Q195" s="2">
        <v>27</v>
      </c>
      <c r="R195" s="2">
        <f t="shared" si="262"/>
        <v>729</v>
      </c>
      <c r="S195" s="17">
        <f t="shared" si="263"/>
        <v>3.2958368660043291</v>
      </c>
      <c r="T195" s="27">
        <f t="shared" si="264"/>
        <v>-6.1226099999999999E-2</v>
      </c>
      <c r="U195" s="12">
        <f>U$16*Q195*$B186</f>
        <v>0.569106</v>
      </c>
      <c r="V195" s="12">
        <f>V$16*R195*$B186</f>
        <v>-6.2317107000000004E-2</v>
      </c>
      <c r="W195" s="12">
        <f>W$16*S195*$B186</f>
        <v>-0.89924601803121906</v>
      </c>
      <c r="X195" s="18">
        <f>R189+SUM(T195:W195)</f>
        <v>-3.5379513250312189</v>
      </c>
      <c r="Y195" s="13">
        <f t="shared" si="265"/>
        <v>2.9072826886220589E-2</v>
      </c>
      <c r="Z195" s="18">
        <f t="shared" si="278"/>
        <v>0.81747234909006383</v>
      </c>
      <c r="AA195" s="2"/>
      <c r="AB195" s="2"/>
      <c r="AC195" s="4"/>
      <c r="AD195" s="5"/>
      <c r="AE195" s="1">
        <v>24</v>
      </c>
      <c r="AF195" s="2">
        <v>27</v>
      </c>
      <c r="AG195" s="2">
        <f t="shared" si="266"/>
        <v>729</v>
      </c>
      <c r="AH195" s="17">
        <f t="shared" si="267"/>
        <v>3.2958368660043291</v>
      </c>
      <c r="AI195" s="27">
        <f t="shared" si="268"/>
        <v>-6.1226099999999999E-2</v>
      </c>
      <c r="AJ195" s="12">
        <f>AJ$16*AF195*$B186</f>
        <v>0.569106</v>
      </c>
      <c r="AK195" s="12">
        <f>AK$16*AG195*$B186</f>
        <v>-6.2317107000000004E-2</v>
      </c>
      <c r="AL195" s="12">
        <f>AL$16*AH195*$B186</f>
        <v>-0.89924601803121906</v>
      </c>
      <c r="AM195" s="18">
        <f>AG189+SUM(AI195:AL195)</f>
        <v>-3.4749910250312186</v>
      </c>
      <c r="AN195" s="13">
        <f t="shared" si="269"/>
        <v>3.0962111705915854E-2</v>
      </c>
      <c r="AO195" s="18">
        <f t="shared" si="279"/>
        <v>0.80681552290587799</v>
      </c>
      <c r="AP195" s="2"/>
      <c r="AQ195" s="2"/>
      <c r="AR195" s="4"/>
      <c r="AS195" s="5"/>
      <c r="AT195" s="1">
        <v>24</v>
      </c>
      <c r="AU195" s="2">
        <v>27</v>
      </c>
      <c r="AV195" s="2">
        <f t="shared" si="270"/>
        <v>729</v>
      </c>
      <c r="AW195" s="17">
        <f t="shared" si="271"/>
        <v>3.2958368660043291</v>
      </c>
      <c r="AX195" s="27">
        <f t="shared" si="272"/>
        <v>-6.1226099999999999E-2</v>
      </c>
      <c r="AY195" s="12">
        <f>AY$16*AU195*$B186</f>
        <v>0.569106</v>
      </c>
      <c r="AZ195" s="12">
        <f>AZ$16*AV195*$B186</f>
        <v>-6.2317107000000004E-2</v>
      </c>
      <c r="BA195" s="12">
        <f>BA$16*AW195*$B186</f>
        <v>-0.89924601803121906</v>
      </c>
      <c r="BB195" s="18">
        <f>AV189+SUM(AX195:BA195)</f>
        <v>-3.4308677250312192</v>
      </c>
      <c r="BC195" s="13">
        <f t="shared" si="273"/>
        <v>3.2358850003008442E-2</v>
      </c>
      <c r="BD195" s="18">
        <f t="shared" si="280"/>
        <v>0.79902397347469556</v>
      </c>
      <c r="BE195" s="2"/>
      <c r="BF195" s="2"/>
      <c r="BG195" s="4"/>
      <c r="BH195" s="5"/>
      <c r="BI195" s="1">
        <v>24</v>
      </c>
      <c r="BJ195" s="2">
        <v>27</v>
      </c>
      <c r="BK195" s="2">
        <f t="shared" si="274"/>
        <v>729</v>
      </c>
      <c r="BL195" s="17">
        <f t="shared" si="275"/>
        <v>3.2958368660043291</v>
      </c>
      <c r="BM195" s="27">
        <f t="shared" si="276"/>
        <v>-6.1226099999999999E-2</v>
      </c>
      <c r="BN195" s="12">
        <f>BN$16*BJ195*$B186</f>
        <v>0.569106</v>
      </c>
      <c r="BO195" s="12">
        <f>BO$16*BK195*$B186</f>
        <v>-6.2317107000000004E-2</v>
      </c>
      <c r="BP195" s="12">
        <f>BP$16*BL195*$B186</f>
        <v>-0.89924601803121906</v>
      </c>
      <c r="BQ195" s="18">
        <f>BK189+SUM(BM195:BP195)</f>
        <v>-3.4929151250312191</v>
      </c>
      <c r="BR195" s="13">
        <f t="shared" si="277"/>
        <v>3.041208778694144E-2</v>
      </c>
      <c r="BS195" s="18">
        <f t="shared" si="281"/>
        <v>0.80990399591747431</v>
      </c>
      <c r="BT195" s="2"/>
      <c r="BU195" s="2"/>
      <c r="BV195" s="4"/>
      <c r="BW195" s="5"/>
    </row>
    <row r="196" spans="1:75" x14ac:dyDescent="0.3">
      <c r="A196" s="1">
        <v>30</v>
      </c>
      <c r="B196" s="2">
        <v>33</v>
      </c>
      <c r="C196" s="2">
        <f t="shared" si="257"/>
        <v>1089</v>
      </c>
      <c r="D196" s="17">
        <f t="shared" si="258"/>
        <v>3.4965075614664802</v>
      </c>
      <c r="E196" s="27">
        <f t="shared" si="259"/>
        <v>-3.24476E-2</v>
      </c>
      <c r="F196" s="12">
        <f>F$16*B196*$AF186</f>
        <v>0.69557400000000003</v>
      </c>
      <c r="G196" s="12">
        <f>G$16*C196*$AF186</f>
        <v>-9.3090987E-2</v>
      </c>
      <c r="H196" s="12">
        <f>H$16*D196*$AF186</f>
        <v>-0.95399761259319882</v>
      </c>
      <c r="I196" s="18">
        <f>C189+SUM(E196:H196)</f>
        <v>-3.4647121995931984</v>
      </c>
      <c r="J196" s="13">
        <f t="shared" si="260"/>
        <v>3.1282007105296966E-2</v>
      </c>
      <c r="K196" s="18">
        <f t="shared" si="261"/>
        <v>0.68540146402678026</v>
      </c>
      <c r="L196" s="2"/>
      <c r="M196" s="2"/>
      <c r="N196" s="4"/>
      <c r="O196" s="5"/>
      <c r="P196" s="1">
        <v>30</v>
      </c>
      <c r="Q196" s="2">
        <v>33</v>
      </c>
      <c r="R196" s="2">
        <f t="shared" si="262"/>
        <v>1089</v>
      </c>
      <c r="S196" s="17">
        <f t="shared" si="263"/>
        <v>3.4965075614664802</v>
      </c>
      <c r="T196" s="27">
        <f t="shared" si="264"/>
        <v>-3.24476E-2</v>
      </c>
      <c r="U196" s="12">
        <f>U$16*Q196*$B186</f>
        <v>0.69557400000000003</v>
      </c>
      <c r="V196" s="12">
        <f>V$16*R196*$B186</f>
        <v>-9.3090987E-2</v>
      </c>
      <c r="W196" s="12">
        <f>W$16*S196*$B186</f>
        <v>-0.95399761259319882</v>
      </c>
      <c r="X196" s="18">
        <f>R189+SUM(T196:W196)</f>
        <v>-3.4682302995931988</v>
      </c>
      <c r="Y196" s="13">
        <f t="shared" si="265"/>
        <v>3.1172147238410181E-2</v>
      </c>
      <c r="Z196" s="18">
        <f t="shared" si="278"/>
        <v>0.68631435732210166</v>
      </c>
      <c r="AA196" s="2"/>
      <c r="AB196" s="2"/>
      <c r="AC196" s="4"/>
      <c r="AD196" s="5"/>
      <c r="AE196" s="1">
        <v>30</v>
      </c>
      <c r="AF196" s="2">
        <v>33</v>
      </c>
      <c r="AG196" s="2">
        <f t="shared" si="266"/>
        <v>1089</v>
      </c>
      <c r="AH196" s="17">
        <f t="shared" si="267"/>
        <v>3.4965075614664802</v>
      </c>
      <c r="AI196" s="27">
        <f t="shared" si="268"/>
        <v>-3.24476E-2</v>
      </c>
      <c r="AJ196" s="12">
        <f>AJ$16*AF196*$B186</f>
        <v>0.69557400000000003</v>
      </c>
      <c r="AK196" s="12">
        <f>AK$16*AG196*$B186</f>
        <v>-9.3090987E-2</v>
      </c>
      <c r="AL196" s="12">
        <f>AL$16*AH196*$B186</f>
        <v>-0.95399761259319882</v>
      </c>
      <c r="AM196" s="18">
        <f>AG189+SUM(AI196:AL196)</f>
        <v>-3.4052699995931985</v>
      </c>
      <c r="AN196" s="13">
        <f t="shared" si="269"/>
        <v>3.3197855464353186E-2</v>
      </c>
      <c r="AO196" s="18">
        <f t="shared" si="279"/>
        <v>0.66967017735489376</v>
      </c>
      <c r="AP196" s="2"/>
      <c r="AQ196" s="2"/>
      <c r="AR196" s="4"/>
      <c r="AS196" s="5"/>
      <c r="AT196" s="1">
        <v>30</v>
      </c>
      <c r="AU196" s="2">
        <v>33</v>
      </c>
      <c r="AV196" s="2">
        <f t="shared" si="270"/>
        <v>1089</v>
      </c>
      <c r="AW196" s="17">
        <f t="shared" si="271"/>
        <v>3.4965075614664802</v>
      </c>
      <c r="AX196" s="27">
        <f t="shared" si="272"/>
        <v>-3.24476E-2</v>
      </c>
      <c r="AY196" s="12">
        <f>AY$16*AU196*$B186</f>
        <v>0.69557400000000003</v>
      </c>
      <c r="AZ196" s="12">
        <f>AZ$16*AV196*$B186</f>
        <v>-9.3090987E-2</v>
      </c>
      <c r="BA196" s="12">
        <f>BA$16*AW196*$B186</f>
        <v>-0.95399761259319882</v>
      </c>
      <c r="BB196" s="18">
        <f>AV189+SUM(AX196:BA196)</f>
        <v>-3.3611466995931991</v>
      </c>
      <c r="BC196" s="13">
        <f t="shared" si="273"/>
        <v>3.4695450865752986E-2</v>
      </c>
      <c r="BD196" s="18">
        <f t="shared" si="280"/>
        <v>0.65761817873997397</v>
      </c>
      <c r="BE196" s="2"/>
      <c r="BF196" s="2"/>
      <c r="BG196" s="4"/>
      <c r="BH196" s="5"/>
      <c r="BI196" s="1">
        <v>30</v>
      </c>
      <c r="BJ196" s="2">
        <v>33</v>
      </c>
      <c r="BK196" s="2">
        <f t="shared" si="274"/>
        <v>1089</v>
      </c>
      <c r="BL196" s="17">
        <f t="shared" si="275"/>
        <v>3.4965075614664802</v>
      </c>
      <c r="BM196" s="27">
        <f t="shared" si="276"/>
        <v>-3.24476E-2</v>
      </c>
      <c r="BN196" s="12">
        <f>BN$16*BJ196*$B186</f>
        <v>0.69557400000000003</v>
      </c>
      <c r="BO196" s="12">
        <f>BO$16*BK196*$B186</f>
        <v>-9.3090987E-2</v>
      </c>
      <c r="BP196" s="12">
        <f>BP$16*BL196*$B186</f>
        <v>-0.95399761259319882</v>
      </c>
      <c r="BQ196" s="18">
        <f>BK189+SUM(BM196:BP196)</f>
        <v>-3.4231940995931991</v>
      </c>
      <c r="BR196" s="13">
        <f t="shared" si="277"/>
        <v>3.2608114856946202E-2</v>
      </c>
      <c r="BS196" s="18">
        <f t="shared" si="281"/>
        <v>0.67447481939628018</v>
      </c>
      <c r="BT196" s="2"/>
      <c r="BU196" s="2"/>
      <c r="BV196" s="4"/>
      <c r="BW196" s="5"/>
    </row>
    <row r="197" spans="1:75" x14ac:dyDescent="0.3">
      <c r="A197" s="1">
        <v>36</v>
      </c>
      <c r="B197" s="2">
        <v>39</v>
      </c>
      <c r="C197" s="2">
        <f t="shared" si="257"/>
        <v>1521</v>
      </c>
      <c r="D197" s="17">
        <f t="shared" si="258"/>
        <v>3.6635616461296463</v>
      </c>
      <c r="E197" s="28">
        <f t="shared" si="259"/>
        <v>0</v>
      </c>
      <c r="F197" s="12">
        <f>F$16*B197*$AF186</f>
        <v>0.82204200000000005</v>
      </c>
      <c r="G197" s="12">
        <f>G$16*C197*$AF186</f>
        <v>-0.13001964300000002</v>
      </c>
      <c r="H197" s="12">
        <f>H$16*D197*$AF186</f>
        <v>-0.99957715021495108</v>
      </c>
      <c r="I197" s="18">
        <f>C189+SUM(E197:H197)</f>
        <v>-3.3883047932149508</v>
      </c>
      <c r="J197" s="13">
        <f t="shared" si="260"/>
        <v>3.3765868539499526E-2</v>
      </c>
      <c r="K197" s="18">
        <f t="shared" si="261"/>
        <v>0.56779405100968883</v>
      </c>
      <c r="L197" s="2"/>
      <c r="M197" s="2"/>
      <c r="N197" s="4"/>
      <c r="O197" s="5"/>
      <c r="P197" s="1">
        <v>36</v>
      </c>
      <c r="Q197" s="2">
        <v>39</v>
      </c>
      <c r="R197" s="2">
        <f t="shared" si="262"/>
        <v>1521</v>
      </c>
      <c r="S197" s="17">
        <f t="shared" si="263"/>
        <v>3.6635616461296463</v>
      </c>
      <c r="T197" s="28">
        <f t="shared" si="264"/>
        <v>0</v>
      </c>
      <c r="U197" s="12">
        <f>U$16*Q197*$B186</f>
        <v>0.82204200000000005</v>
      </c>
      <c r="V197" s="12">
        <f>V$16*R197*$B186</f>
        <v>-0.13001964300000002</v>
      </c>
      <c r="W197" s="12">
        <f>W$16*S197*$B186</f>
        <v>-0.99957715021495108</v>
      </c>
      <c r="X197" s="18">
        <f>R189+SUM(T197:W197)</f>
        <v>-3.3918228932149512</v>
      </c>
      <c r="Y197" s="13">
        <f t="shared" si="265"/>
        <v>3.3647285553101633E-2</v>
      </c>
      <c r="Z197" s="18">
        <f t="shared" si="278"/>
        <v>0.56892851080631202</v>
      </c>
      <c r="AA197" s="2"/>
      <c r="AB197" s="2"/>
      <c r="AC197" s="4"/>
      <c r="AD197" s="5"/>
      <c r="AE197" s="1">
        <v>36</v>
      </c>
      <c r="AF197" s="2">
        <v>39</v>
      </c>
      <c r="AG197" s="2">
        <f t="shared" si="266"/>
        <v>1521</v>
      </c>
      <c r="AH197" s="17">
        <f t="shared" si="267"/>
        <v>3.6635616461296463</v>
      </c>
      <c r="AI197" s="28">
        <f t="shared" si="268"/>
        <v>0</v>
      </c>
      <c r="AJ197" s="12">
        <f>AJ$16*AF197*$B186</f>
        <v>0.82204200000000005</v>
      </c>
      <c r="AK197" s="12">
        <f>AK$16*AG197*$B186</f>
        <v>-0.13001964300000002</v>
      </c>
      <c r="AL197" s="12">
        <f>AL$16*AH197*$B186</f>
        <v>-0.99957715021495108</v>
      </c>
      <c r="AM197" s="18">
        <f>AG189+SUM(AI197:AL197)</f>
        <v>-3.3288625932149509</v>
      </c>
      <c r="AN197" s="13">
        <f t="shared" si="269"/>
        <v>3.5833839549663841E-2</v>
      </c>
      <c r="AO197" s="18">
        <f t="shared" si="279"/>
        <v>0.54836200803080026</v>
      </c>
      <c r="AP197" s="2"/>
      <c r="AQ197" s="2"/>
      <c r="AR197" s="4"/>
      <c r="AS197" s="5"/>
      <c r="AT197" s="1">
        <v>36</v>
      </c>
      <c r="AU197" s="2">
        <v>39</v>
      </c>
      <c r="AV197" s="2">
        <f t="shared" si="270"/>
        <v>1521</v>
      </c>
      <c r="AW197" s="17">
        <f t="shared" si="271"/>
        <v>3.6635616461296463</v>
      </c>
      <c r="AX197" s="28">
        <f t="shared" si="272"/>
        <v>0</v>
      </c>
      <c r="AY197" s="12">
        <f>AY$16*AU197*$B186</f>
        <v>0.82204200000000005</v>
      </c>
      <c r="AZ197" s="12">
        <f>AZ$16*AV197*$B186</f>
        <v>-0.13001964300000002</v>
      </c>
      <c r="BA197" s="12">
        <f>BA$16*AW197*$B186</f>
        <v>-0.99957715021495108</v>
      </c>
      <c r="BB197" s="18">
        <f>AV189+SUM(AX197:BA197)</f>
        <v>-3.2847392932149515</v>
      </c>
      <c r="BC197" s="13">
        <f t="shared" si="273"/>
        <v>3.7450347380469304E-2</v>
      </c>
      <c r="BD197" s="18">
        <f t="shared" si="280"/>
        <v>0.53362592493541205</v>
      </c>
      <c r="BE197" s="2"/>
      <c r="BF197" s="2"/>
      <c r="BG197" s="4"/>
      <c r="BH197" s="5"/>
      <c r="BI197" s="1">
        <v>36</v>
      </c>
      <c r="BJ197" s="2">
        <v>39</v>
      </c>
      <c r="BK197" s="2">
        <f t="shared" si="274"/>
        <v>1521</v>
      </c>
      <c r="BL197" s="17">
        <f t="shared" si="275"/>
        <v>3.6635616461296463</v>
      </c>
      <c r="BM197" s="28">
        <f t="shared" si="276"/>
        <v>0</v>
      </c>
      <c r="BN197" s="12">
        <f>BN$16*BJ197*$B186</f>
        <v>0.82204200000000005</v>
      </c>
      <c r="BO197" s="12">
        <f>BO$16*BK197*$B186</f>
        <v>-0.13001964300000002</v>
      </c>
      <c r="BP197" s="12">
        <f>BP$16*BL197*$B186</f>
        <v>-0.99957715021495108</v>
      </c>
      <c r="BQ197" s="18">
        <f>BK189+SUM(BM197:BP197)</f>
        <v>-3.3467866932149515</v>
      </c>
      <c r="BR197" s="13">
        <f t="shared" si="277"/>
        <v>3.5197272217040963E-2</v>
      </c>
      <c r="BS197" s="18">
        <f t="shared" si="281"/>
        <v>0.55427333641173449</v>
      </c>
      <c r="BT197" s="2"/>
      <c r="BU197" s="2"/>
      <c r="BV197" s="4"/>
      <c r="BW197" s="5"/>
    </row>
    <row r="198" spans="1:75" x14ac:dyDescent="0.3">
      <c r="A198" s="1">
        <v>42</v>
      </c>
      <c r="B198" s="2">
        <v>45</v>
      </c>
      <c r="C198" s="2">
        <f t="shared" si="257"/>
        <v>2025</v>
      </c>
      <c r="D198" s="17">
        <f t="shared" si="258"/>
        <v>3.8066624897703196</v>
      </c>
      <c r="E198" s="27">
        <f t="shared" si="259"/>
        <v>-0.18529119999999999</v>
      </c>
      <c r="F198" s="12">
        <f>F$16*B198*$AF186</f>
        <v>0.94851000000000008</v>
      </c>
      <c r="G198" s="12">
        <f>G$16*C198*$AF186</f>
        <v>-0.173103075</v>
      </c>
      <c r="H198" s="12">
        <f>H$16*D198*$AF186</f>
        <v>-1.0386212136964033</v>
      </c>
      <c r="I198" s="18">
        <f>C189+SUM(E198:H198)</f>
        <v>-3.5292554886964029</v>
      </c>
      <c r="J198" s="13">
        <f t="shared" si="260"/>
        <v>2.9326741831985359E-2</v>
      </c>
      <c r="K198" s="18">
        <f t="shared" si="261"/>
        <v>0.4633423976904073</v>
      </c>
      <c r="L198" s="2"/>
      <c r="M198" s="2"/>
      <c r="N198" s="4"/>
      <c r="O198" s="5"/>
      <c r="P198" s="1">
        <v>42</v>
      </c>
      <c r="Q198" s="2">
        <v>45</v>
      </c>
      <c r="R198" s="2">
        <f t="shared" si="262"/>
        <v>2025</v>
      </c>
      <c r="S198" s="17">
        <f t="shared" si="263"/>
        <v>3.8066624897703196</v>
      </c>
      <c r="T198" s="27">
        <f t="shared" si="264"/>
        <v>-0.18529119999999999</v>
      </c>
      <c r="U198" s="12">
        <f>U$16*Q198*$B186</f>
        <v>0.94851000000000008</v>
      </c>
      <c r="V198" s="12">
        <f>V$16*R198*$B186</f>
        <v>-0.173103075</v>
      </c>
      <c r="W198" s="12">
        <f>W$16*S198*$B186</f>
        <v>-1.0386212136964033</v>
      </c>
      <c r="X198" s="18">
        <f>R189+SUM(T198:W198)</f>
        <v>-3.5327735886964033</v>
      </c>
      <c r="Y198" s="13">
        <f t="shared" si="265"/>
        <v>2.9223748697847895E-2</v>
      </c>
      <c r="Z198" s="18">
        <f t="shared" si="278"/>
        <v>0.46460202010231783</v>
      </c>
      <c r="AA198" s="2"/>
      <c r="AB198" s="2"/>
      <c r="AC198" s="4"/>
      <c r="AD198" s="5"/>
      <c r="AE198" s="1">
        <v>42</v>
      </c>
      <c r="AF198" s="2">
        <v>45</v>
      </c>
      <c r="AG198" s="2">
        <f t="shared" si="266"/>
        <v>2025</v>
      </c>
      <c r="AH198" s="17">
        <f t="shared" si="267"/>
        <v>3.8066624897703196</v>
      </c>
      <c r="AI198" s="27">
        <f t="shared" si="268"/>
        <v>-0.18529119999999999</v>
      </c>
      <c r="AJ198" s="12">
        <f>AJ$16*AF198*$B186</f>
        <v>0.94851000000000008</v>
      </c>
      <c r="AK198" s="12">
        <f>AK$16*AG198*$B186</f>
        <v>-0.173103075</v>
      </c>
      <c r="AL198" s="12">
        <f>AL$16*AH198*$B186</f>
        <v>-1.0386212136964033</v>
      </c>
      <c r="AM198" s="18">
        <f>AG189+SUM(AI198:AL198)</f>
        <v>-3.469813288696403</v>
      </c>
      <c r="AN198" s="13">
        <f t="shared" si="269"/>
        <v>3.1122841104840548E-2</v>
      </c>
      <c r="AO198" s="18">
        <f t="shared" si="279"/>
        <v>0.44190662600183012</v>
      </c>
      <c r="AP198" s="2"/>
      <c r="AQ198" s="2"/>
      <c r="AR198" s="4"/>
      <c r="AS198" s="5"/>
      <c r="AT198" s="1">
        <v>42</v>
      </c>
      <c r="AU198" s="2">
        <v>45</v>
      </c>
      <c r="AV198" s="2">
        <f t="shared" si="270"/>
        <v>2025</v>
      </c>
      <c r="AW198" s="17">
        <f t="shared" si="271"/>
        <v>3.8066624897703196</v>
      </c>
      <c r="AX198" s="27">
        <f t="shared" si="272"/>
        <v>-0.18529119999999999</v>
      </c>
      <c r="AY198" s="12">
        <f>AY$16*AU198*$B186</f>
        <v>0.94851000000000008</v>
      </c>
      <c r="AZ198" s="12">
        <f>AZ$16*AV198*$B186</f>
        <v>-0.173103075</v>
      </c>
      <c r="BA198" s="12">
        <f>BA$16*AW198*$B186</f>
        <v>-1.0386212136964033</v>
      </c>
      <c r="BB198" s="18">
        <f>AV189+SUM(AX198:BA198)</f>
        <v>-3.4256899886964036</v>
      </c>
      <c r="BC198" s="13">
        <f t="shared" si="273"/>
        <v>3.2526830099465623E-2</v>
      </c>
      <c r="BD198" s="18">
        <f t="shared" si="280"/>
        <v>0.4258300466401056</v>
      </c>
      <c r="BE198" s="2"/>
      <c r="BF198" s="2"/>
      <c r="BG198" s="4"/>
      <c r="BH198" s="5"/>
      <c r="BI198" s="1">
        <v>42</v>
      </c>
      <c r="BJ198" s="2">
        <v>45</v>
      </c>
      <c r="BK198" s="2">
        <f t="shared" si="274"/>
        <v>2025</v>
      </c>
      <c r="BL198" s="17">
        <f t="shared" si="275"/>
        <v>3.8066624897703196</v>
      </c>
      <c r="BM198" s="27">
        <f t="shared" si="276"/>
        <v>-0.18529119999999999</v>
      </c>
      <c r="BN198" s="12">
        <f>BN$16*BJ198*$B186</f>
        <v>0.94851000000000008</v>
      </c>
      <c r="BO198" s="12">
        <f>BO$16*BK198*$B186</f>
        <v>-0.173103075</v>
      </c>
      <c r="BP198" s="12">
        <f>BP$16*BL198*$B186</f>
        <v>-1.0386212136964033</v>
      </c>
      <c r="BQ198" s="18">
        <f>BK189+SUM(BM198:BP198)</f>
        <v>-3.4877373886964036</v>
      </c>
      <c r="BR198" s="13">
        <f t="shared" si="277"/>
        <v>3.0569961921511731E-2</v>
      </c>
      <c r="BS198" s="18">
        <f t="shared" si="281"/>
        <v>0.44839931015442452</v>
      </c>
      <c r="BT198" s="2"/>
      <c r="BU198" s="2"/>
      <c r="BV198" s="4"/>
      <c r="BW198" s="5"/>
    </row>
    <row r="199" spans="1:75" x14ac:dyDescent="0.3">
      <c r="A199" s="1">
        <v>48</v>
      </c>
      <c r="B199" s="2">
        <v>51</v>
      </c>
      <c r="C199" s="2">
        <f t="shared" si="257"/>
        <v>2601</v>
      </c>
      <c r="D199" s="17">
        <f t="shared" si="258"/>
        <v>3.9318256327243257</v>
      </c>
      <c r="E199" s="27">
        <f t="shared" si="259"/>
        <v>-0.35415150000000001</v>
      </c>
      <c r="F199" s="12">
        <f>F$16*B199*$AF186</f>
        <v>1.074978</v>
      </c>
      <c r="G199" s="12">
        <f>G$16*C199*$AF186</f>
        <v>-0.22234128300000003</v>
      </c>
      <c r="H199" s="12">
        <f>H$16*D199*$AF186</f>
        <v>-1.0727711011094032</v>
      </c>
      <c r="I199" s="18">
        <f>C189+SUM(E199:H199)</f>
        <v>-3.6550358841094028</v>
      </c>
      <c r="J199" s="13">
        <f t="shared" si="260"/>
        <v>2.5860569483010951E-2</v>
      </c>
      <c r="K199" s="18">
        <f t="shared" si="261"/>
        <v>0.38840543160344321</v>
      </c>
      <c r="L199" s="2"/>
      <c r="M199" s="2"/>
      <c r="N199" s="4"/>
      <c r="O199" s="5"/>
      <c r="P199" s="1">
        <v>48</v>
      </c>
      <c r="Q199" s="2">
        <v>51</v>
      </c>
      <c r="R199" s="2">
        <f t="shared" si="262"/>
        <v>2601</v>
      </c>
      <c r="S199" s="17">
        <f t="shared" si="263"/>
        <v>3.9318256327243257</v>
      </c>
      <c r="T199" s="27">
        <f t="shared" si="264"/>
        <v>-0.35415150000000001</v>
      </c>
      <c r="U199" s="12">
        <f>U$16*Q199*$B186</f>
        <v>1.074978</v>
      </c>
      <c r="V199" s="12">
        <f>V$16*R199*$B186</f>
        <v>-0.22234128300000003</v>
      </c>
      <c r="W199" s="12">
        <f>W$16*S199*$B186</f>
        <v>-1.0727711011094032</v>
      </c>
      <c r="X199" s="18">
        <f>R189+SUM(T199:W199)</f>
        <v>-3.6585539841094032</v>
      </c>
      <c r="Y199" s="13">
        <f t="shared" si="265"/>
        <v>2.5769749264491822E-2</v>
      </c>
      <c r="Z199" s="18">
        <f t="shared" si="278"/>
        <v>0.38970395106493022</v>
      </c>
      <c r="AA199" s="2"/>
      <c r="AB199" s="2"/>
      <c r="AC199" s="4"/>
      <c r="AD199" s="5"/>
      <c r="AE199" s="1">
        <v>48</v>
      </c>
      <c r="AF199" s="2">
        <v>51</v>
      </c>
      <c r="AG199" s="2">
        <f t="shared" si="266"/>
        <v>2601</v>
      </c>
      <c r="AH199" s="17">
        <f t="shared" si="267"/>
        <v>3.9318256327243257</v>
      </c>
      <c r="AI199" s="27">
        <f t="shared" si="268"/>
        <v>-0.35415150000000001</v>
      </c>
      <c r="AJ199" s="12">
        <f>AJ$16*AF199*$B186</f>
        <v>1.074978</v>
      </c>
      <c r="AK199" s="12">
        <f>AK$16*AG199*$B186</f>
        <v>-0.22234128300000003</v>
      </c>
      <c r="AL199" s="12">
        <f>AL$16*AH199*$B186</f>
        <v>-1.0727711011094032</v>
      </c>
      <c r="AM199" s="18">
        <f>AG189+SUM(AI199:AL199)</f>
        <v>-3.5955936841094029</v>
      </c>
      <c r="AN199" s="13">
        <f t="shared" si="269"/>
        <v>2.744438504323108E-2</v>
      </c>
      <c r="AO199" s="18">
        <f t="shared" si="279"/>
        <v>0.36643313607985173</v>
      </c>
      <c r="AP199" s="2"/>
      <c r="AQ199" s="2"/>
      <c r="AR199" s="4"/>
      <c r="AS199" s="5"/>
      <c r="AT199" s="1">
        <v>48</v>
      </c>
      <c r="AU199" s="2">
        <v>51</v>
      </c>
      <c r="AV199" s="2">
        <f t="shared" si="270"/>
        <v>2601</v>
      </c>
      <c r="AW199" s="17">
        <f t="shared" si="271"/>
        <v>3.9318256327243257</v>
      </c>
      <c r="AX199" s="27">
        <f t="shared" si="272"/>
        <v>-0.35415150000000001</v>
      </c>
      <c r="AY199" s="12">
        <f>AY$16*AU199*$B186</f>
        <v>1.074978</v>
      </c>
      <c r="AZ199" s="12">
        <f>AZ$16*AV199*$B186</f>
        <v>-0.22234128300000003</v>
      </c>
      <c r="BA199" s="12">
        <f>BA$16*AW199*$B186</f>
        <v>-1.0727711011094032</v>
      </c>
      <c r="BB199" s="18">
        <f>AV189+SUM(AX199:BA199)</f>
        <v>-3.5514703841094035</v>
      </c>
      <c r="BC199" s="13">
        <f t="shared" si="273"/>
        <v>2.8682434437087886E-2</v>
      </c>
      <c r="BD199" s="18">
        <f t="shared" si="280"/>
        <v>0.35011313092919699</v>
      </c>
      <c r="BE199" s="2"/>
      <c r="BF199" s="2"/>
      <c r="BG199" s="4"/>
      <c r="BH199" s="5"/>
      <c r="BI199" s="1">
        <v>48</v>
      </c>
      <c r="BJ199" s="2">
        <v>51</v>
      </c>
      <c r="BK199" s="2">
        <f t="shared" si="274"/>
        <v>2601</v>
      </c>
      <c r="BL199" s="17">
        <f t="shared" si="275"/>
        <v>3.9318256327243257</v>
      </c>
      <c r="BM199" s="27">
        <f t="shared" si="276"/>
        <v>-0.35415150000000001</v>
      </c>
      <c r="BN199" s="12">
        <f>BN$16*BJ199*$B186</f>
        <v>1.074978</v>
      </c>
      <c r="BO199" s="12">
        <f>BO$16*BK199*$B186</f>
        <v>-0.22234128300000003</v>
      </c>
      <c r="BP199" s="12">
        <f>BP$16*BL199*$B186</f>
        <v>-1.0727711011094032</v>
      </c>
      <c r="BQ199" s="18">
        <f>BK189+SUM(BM199:BP199)</f>
        <v>-3.6135177841094035</v>
      </c>
      <c r="BR199" s="13">
        <f t="shared" si="277"/>
        <v>2.6956851493882227E-2</v>
      </c>
      <c r="BS199" s="18">
        <f t="shared" si="281"/>
        <v>0.37306308750519923</v>
      </c>
      <c r="BT199" s="2"/>
      <c r="BU199" s="2"/>
      <c r="BV199" s="4"/>
      <c r="BW199" s="5"/>
    </row>
    <row r="200" spans="1:75" x14ac:dyDescent="0.3">
      <c r="A200" s="1">
        <v>54</v>
      </c>
      <c r="B200" s="2">
        <v>57</v>
      </c>
      <c r="C200" s="2">
        <f t="shared" si="257"/>
        <v>3249</v>
      </c>
      <c r="D200" s="17">
        <f t="shared" si="258"/>
        <v>4.0430512678345503</v>
      </c>
      <c r="E200" s="27">
        <f t="shared" si="259"/>
        <v>-0.56881119999999996</v>
      </c>
      <c r="F200" s="12">
        <f>F$16*B200*$AF186</f>
        <v>1.201446</v>
      </c>
      <c r="G200" s="12">
        <f>G$16*C200*$AF186</f>
        <v>-0.27773426700000003</v>
      </c>
      <c r="H200" s="12">
        <f>H$16*D200*$AF186</f>
        <v>-1.1031182370697821</v>
      </c>
      <c r="I200" s="18">
        <f>C189+SUM(E200:H200)</f>
        <v>-3.8289677040697816</v>
      </c>
      <c r="J200" s="13">
        <f t="shared" si="260"/>
        <v>2.1732037948953082E-2</v>
      </c>
      <c r="K200" s="18">
        <f t="shared" si="261"/>
        <v>0.33247805882342474</v>
      </c>
      <c r="L200" s="2"/>
      <c r="M200" s="2"/>
      <c r="N200" s="4"/>
      <c r="O200" s="5"/>
      <c r="P200" s="1">
        <v>54</v>
      </c>
      <c r="Q200" s="2">
        <v>57</v>
      </c>
      <c r="R200" s="2">
        <f t="shared" si="262"/>
        <v>3249</v>
      </c>
      <c r="S200" s="17">
        <f t="shared" si="263"/>
        <v>4.0430512678345503</v>
      </c>
      <c r="T200" s="27">
        <f t="shared" si="264"/>
        <v>-0.56881119999999996</v>
      </c>
      <c r="U200" s="12">
        <f>U$16*Q200*$B186</f>
        <v>1.201446</v>
      </c>
      <c r="V200" s="12">
        <f>V$16*R200*$B186</f>
        <v>-0.27773426700000003</v>
      </c>
      <c r="W200" s="12">
        <f>W$16*S200*$B186</f>
        <v>-1.1031182370697821</v>
      </c>
      <c r="X200" s="18">
        <f>R189+SUM(T200:W200)</f>
        <v>-3.832485804069782</v>
      </c>
      <c r="Y200" s="13">
        <f t="shared" si="265"/>
        <v>2.1655716797685066E-2</v>
      </c>
      <c r="Z200" s="18">
        <f t="shared" si="278"/>
        <v>0.33377252862391404</v>
      </c>
      <c r="AA200" s="2"/>
      <c r="AB200" s="2"/>
      <c r="AC200" s="4"/>
      <c r="AD200" s="5"/>
      <c r="AE200" s="1">
        <v>54</v>
      </c>
      <c r="AF200" s="2">
        <v>57</v>
      </c>
      <c r="AG200" s="2">
        <f t="shared" si="266"/>
        <v>3249</v>
      </c>
      <c r="AH200" s="17">
        <f t="shared" si="267"/>
        <v>4.0430512678345503</v>
      </c>
      <c r="AI200" s="27">
        <f t="shared" si="268"/>
        <v>-0.56881119999999996</v>
      </c>
      <c r="AJ200" s="12">
        <f>AJ$16*AF200*$B186</f>
        <v>1.201446</v>
      </c>
      <c r="AK200" s="12">
        <f>AK$16*AG200*$B186</f>
        <v>-0.27773426700000003</v>
      </c>
      <c r="AL200" s="12">
        <f>AL$16*AH200*$B186</f>
        <v>-1.1031182370697821</v>
      </c>
      <c r="AM200" s="18">
        <f>AG189+SUM(AI200:AL200)</f>
        <v>-3.7695255040697817</v>
      </c>
      <c r="AN200" s="13">
        <f t="shared" si="269"/>
        <v>2.3063003992893377E-2</v>
      </c>
      <c r="AO200" s="18">
        <f t="shared" si="279"/>
        <v>0.31068394999138288</v>
      </c>
      <c r="AP200" s="2"/>
      <c r="AQ200" s="2"/>
      <c r="AR200" s="4"/>
      <c r="AS200" s="5"/>
      <c r="AT200" s="1">
        <v>54</v>
      </c>
      <c r="AU200" s="2">
        <v>57</v>
      </c>
      <c r="AV200" s="2">
        <f t="shared" si="270"/>
        <v>3249</v>
      </c>
      <c r="AW200" s="17">
        <f t="shared" si="271"/>
        <v>4.0430512678345503</v>
      </c>
      <c r="AX200" s="27">
        <f t="shared" si="272"/>
        <v>-0.56881119999999996</v>
      </c>
      <c r="AY200" s="12">
        <f>AY$16*AU200*$B186</f>
        <v>1.201446</v>
      </c>
      <c r="AZ200" s="12">
        <f>AZ$16*AV200*$B186</f>
        <v>-0.27773426700000003</v>
      </c>
      <c r="BA200" s="12">
        <f>BA$16*AW200*$B186</f>
        <v>-1.1031182370697821</v>
      </c>
      <c r="BB200" s="18">
        <f>AV189+SUM(AX200:BA200)</f>
        <v>-3.7254022040697823</v>
      </c>
      <c r="BC200" s="13">
        <f t="shared" si="273"/>
        <v>2.4103403989794062E-2</v>
      </c>
      <c r="BD200" s="18">
        <f t="shared" si="280"/>
        <v>0.29463434896736468</v>
      </c>
      <c r="BE200" s="2"/>
      <c r="BF200" s="2"/>
      <c r="BG200" s="4"/>
      <c r="BH200" s="5"/>
      <c r="BI200" s="1">
        <v>54</v>
      </c>
      <c r="BJ200" s="2">
        <v>57</v>
      </c>
      <c r="BK200" s="2">
        <f t="shared" si="274"/>
        <v>3249</v>
      </c>
      <c r="BL200" s="17">
        <f t="shared" si="275"/>
        <v>4.0430512678345503</v>
      </c>
      <c r="BM200" s="27">
        <f t="shared" si="276"/>
        <v>-0.56881119999999996</v>
      </c>
      <c r="BN200" s="12">
        <f>BN$16*BJ200*$B186</f>
        <v>1.201446</v>
      </c>
      <c r="BO200" s="12">
        <f>BO$16*BK200*$B186</f>
        <v>-0.27773426700000003</v>
      </c>
      <c r="BP200" s="12">
        <f>BP$16*BL200*$B186</f>
        <v>-1.1031182370697821</v>
      </c>
      <c r="BQ200" s="18">
        <f>BK189+SUM(BM200:BP200)</f>
        <v>-3.7874496040697823</v>
      </c>
      <c r="BR200" s="13">
        <f t="shared" si="277"/>
        <v>2.2653303131402396E-2</v>
      </c>
      <c r="BS200" s="18">
        <f t="shared" si="281"/>
        <v>0.3172380516244705</v>
      </c>
      <c r="BT200" s="2"/>
      <c r="BU200" s="2"/>
      <c r="BV200" s="4"/>
      <c r="BW200" s="5"/>
    </row>
    <row r="201" spans="1:75" x14ac:dyDescent="0.3">
      <c r="A201" s="1">
        <v>60</v>
      </c>
      <c r="B201" s="2">
        <v>63</v>
      </c>
      <c r="C201" s="2">
        <f t="shared" si="257"/>
        <v>3969</v>
      </c>
      <c r="D201" s="17">
        <f t="shared" si="258"/>
        <v>4.1431347263915326</v>
      </c>
      <c r="E201" s="27">
        <f t="shared" si="259"/>
        <v>-0.75107740000000001</v>
      </c>
      <c r="F201" s="12">
        <f>F$16*B201*$AF186</f>
        <v>1.327914</v>
      </c>
      <c r="G201" s="12">
        <f>G$16*C201*$AF186</f>
        <v>-0.33928202700000004</v>
      </c>
      <c r="H201" s="12">
        <f>H$16*D201*$AF186</f>
        <v>-1.1304253081528448</v>
      </c>
      <c r="I201" s="18">
        <f>C189+SUM(E201:H201)</f>
        <v>-3.9736207351528448</v>
      </c>
      <c r="J201" s="13">
        <f t="shared" si="260"/>
        <v>1.8805220995909554E-2</v>
      </c>
      <c r="K201" s="18">
        <f t="shared" si="261"/>
        <v>0.2917789291648441</v>
      </c>
      <c r="L201" s="2"/>
      <c r="M201" s="2"/>
      <c r="N201" s="4"/>
      <c r="O201" s="5"/>
      <c r="P201" s="1">
        <v>60</v>
      </c>
      <c r="Q201" s="2">
        <v>63</v>
      </c>
      <c r="R201" s="2">
        <f t="shared" si="262"/>
        <v>3969</v>
      </c>
      <c r="S201" s="17">
        <f t="shared" si="263"/>
        <v>4.1431347263915326</v>
      </c>
      <c r="T201" s="27">
        <f t="shared" si="264"/>
        <v>-0.75107740000000001</v>
      </c>
      <c r="U201" s="12">
        <f>U$16*Q201*$B186</f>
        <v>1.327914</v>
      </c>
      <c r="V201" s="12">
        <f>V$16*R201*$B186</f>
        <v>-0.33928202700000004</v>
      </c>
      <c r="W201" s="12">
        <f>W$16*S201*$B186</f>
        <v>-1.1304253081528448</v>
      </c>
      <c r="X201" s="18">
        <f>R189+SUM(T201:W201)</f>
        <v>-3.9771388351528447</v>
      </c>
      <c r="Y201" s="13">
        <f t="shared" si="265"/>
        <v>1.8739178587938964E-2</v>
      </c>
      <c r="Z201" s="18">
        <f t="shared" si="278"/>
        <v>0.2930496761750343</v>
      </c>
      <c r="AA201" s="2"/>
      <c r="AB201" s="2"/>
      <c r="AC201" s="4"/>
      <c r="AD201" s="5"/>
      <c r="AE201" s="1">
        <v>60</v>
      </c>
      <c r="AF201" s="2">
        <v>63</v>
      </c>
      <c r="AG201" s="2">
        <f t="shared" si="266"/>
        <v>3969</v>
      </c>
      <c r="AH201" s="17">
        <f t="shared" si="267"/>
        <v>4.1431347263915326</v>
      </c>
      <c r="AI201" s="27">
        <f t="shared" si="268"/>
        <v>-0.75107740000000001</v>
      </c>
      <c r="AJ201" s="12">
        <f>AJ$16*AF201*$B186</f>
        <v>1.327914</v>
      </c>
      <c r="AK201" s="12">
        <f>AK$16*AG201*$B186</f>
        <v>-0.33928202700000004</v>
      </c>
      <c r="AL201" s="12">
        <f>AL$16*AH201*$B186</f>
        <v>-1.1304253081528448</v>
      </c>
      <c r="AM201" s="18">
        <f>AG189+SUM(AI201:AL201)</f>
        <v>-3.9141785351528444</v>
      </c>
      <c r="AN201" s="13">
        <f t="shared" si="269"/>
        <v>1.9956935835223771E-2</v>
      </c>
      <c r="AO201" s="18">
        <f t="shared" si="279"/>
        <v>0.27047419232139652</v>
      </c>
      <c r="AP201" s="2"/>
      <c r="AQ201" s="2"/>
      <c r="AR201" s="4"/>
      <c r="AS201" s="5"/>
      <c r="AT201" s="1">
        <v>60</v>
      </c>
      <c r="AU201" s="2">
        <v>63</v>
      </c>
      <c r="AV201" s="2">
        <f t="shared" si="270"/>
        <v>3969</v>
      </c>
      <c r="AW201" s="17">
        <f t="shared" si="271"/>
        <v>4.1431347263915326</v>
      </c>
      <c r="AX201" s="27">
        <f t="shared" si="272"/>
        <v>-0.75107740000000001</v>
      </c>
      <c r="AY201" s="12">
        <f>AY$16*AU201*$B186</f>
        <v>1.327914</v>
      </c>
      <c r="AZ201" s="12">
        <f>AZ$16*AV201*$B186</f>
        <v>-0.33928202700000004</v>
      </c>
      <c r="BA201" s="12">
        <f>BA$16*AW201*$B186</f>
        <v>-1.1304253081528448</v>
      </c>
      <c r="BB201" s="18">
        <f>AV189+SUM(AX201:BA201)</f>
        <v>-3.8700552351528454</v>
      </c>
      <c r="BC201" s="13">
        <f t="shared" si="273"/>
        <v>2.0857217341809457E-2</v>
      </c>
      <c r="BD201" s="18">
        <f t="shared" si="280"/>
        <v>0.25489757878746938</v>
      </c>
      <c r="BE201" s="2"/>
      <c r="BF201" s="2"/>
      <c r="BG201" s="4"/>
      <c r="BH201" s="5"/>
      <c r="BI201" s="1">
        <v>60</v>
      </c>
      <c r="BJ201" s="2">
        <v>63</v>
      </c>
      <c r="BK201" s="2">
        <f t="shared" si="274"/>
        <v>3969</v>
      </c>
      <c r="BL201" s="17">
        <f t="shared" si="275"/>
        <v>4.1431347263915326</v>
      </c>
      <c r="BM201" s="27">
        <f t="shared" si="276"/>
        <v>-0.75107740000000001</v>
      </c>
      <c r="BN201" s="12">
        <f>BN$16*BJ201*$B186</f>
        <v>1.327914</v>
      </c>
      <c r="BO201" s="12">
        <f>BO$16*BK201*$B186</f>
        <v>-0.33928202700000004</v>
      </c>
      <c r="BP201" s="12">
        <f>BP$16*BL201*$B186</f>
        <v>-1.1304253081528448</v>
      </c>
      <c r="BQ201" s="18">
        <f>BK189+SUM(BM201:BP201)</f>
        <v>-3.9321026351528454</v>
      </c>
      <c r="BR201" s="13">
        <f t="shared" si="277"/>
        <v>1.9602412469276683E-2</v>
      </c>
      <c r="BS201" s="18">
        <f t="shared" si="281"/>
        <v>0.27686299811328902</v>
      </c>
      <c r="BT201" s="2"/>
      <c r="BU201" s="2"/>
      <c r="BV201" s="4"/>
      <c r="BW201" s="5"/>
    </row>
    <row r="202" spans="1:75" x14ac:dyDescent="0.3">
      <c r="A202" s="1">
        <v>66</v>
      </c>
      <c r="B202" s="2">
        <v>69</v>
      </c>
      <c r="C202" s="2">
        <f t="shared" si="257"/>
        <v>4761</v>
      </c>
      <c r="D202" s="17">
        <f t="shared" si="258"/>
        <v>4.2341065045972597</v>
      </c>
      <c r="E202" s="27">
        <f t="shared" si="259"/>
        <v>-0.93510890000000002</v>
      </c>
      <c r="F202" s="12">
        <f>F$16*B202*$AF186</f>
        <v>1.4543820000000001</v>
      </c>
      <c r="G202" s="12">
        <f>G$16*C202*$AF186</f>
        <v>-0.40698456300000002</v>
      </c>
      <c r="H202" s="12">
        <f>H$16*D202*$AF186</f>
        <v>-1.15524632103383</v>
      </c>
      <c r="I202" s="18">
        <f>C189+SUM(E202:H202)</f>
        <v>-4.1237077840338294</v>
      </c>
      <c r="J202" s="13">
        <f t="shared" si="260"/>
        <v>1.618439481483681E-2</v>
      </c>
      <c r="K202" s="18">
        <f t="shared" si="261"/>
        <v>0.26061524556679921</v>
      </c>
      <c r="L202" s="2"/>
      <c r="M202" s="2"/>
      <c r="N202" s="4"/>
      <c r="O202" s="5"/>
      <c r="P202" s="1">
        <v>66</v>
      </c>
      <c r="Q202" s="2">
        <v>69</v>
      </c>
      <c r="R202" s="2">
        <f t="shared" si="262"/>
        <v>4761</v>
      </c>
      <c r="S202" s="17">
        <f t="shared" si="263"/>
        <v>4.2341065045972597</v>
      </c>
      <c r="T202" s="27">
        <f t="shared" si="264"/>
        <v>-0.93510890000000002</v>
      </c>
      <c r="U202" s="12">
        <f>U$16*Q202*$B186</f>
        <v>1.4543820000000001</v>
      </c>
      <c r="V202" s="12">
        <f>V$16*R202*$B186</f>
        <v>-0.40698456300000002</v>
      </c>
      <c r="W202" s="12">
        <f>W$16*S202*$B186</f>
        <v>-1.15524632103383</v>
      </c>
      <c r="X202" s="18">
        <f>R189+SUM(T202:W202)</f>
        <v>-4.1272258840338303</v>
      </c>
      <c r="Y202" s="13">
        <f t="shared" si="265"/>
        <v>1.6127556535438164E-2</v>
      </c>
      <c r="Z202" s="18">
        <f t="shared" si="278"/>
        <v>0.26185433981086159</v>
      </c>
      <c r="AA202" s="2"/>
      <c r="AB202" s="2"/>
      <c r="AC202" s="4"/>
      <c r="AD202" s="5"/>
      <c r="AE202" s="1">
        <v>66</v>
      </c>
      <c r="AF202" s="2">
        <v>69</v>
      </c>
      <c r="AG202" s="2">
        <f t="shared" si="266"/>
        <v>4761</v>
      </c>
      <c r="AH202" s="17">
        <f t="shared" si="267"/>
        <v>4.2341065045972597</v>
      </c>
      <c r="AI202" s="27">
        <f t="shared" si="268"/>
        <v>-0.93510890000000002</v>
      </c>
      <c r="AJ202" s="12">
        <f>AJ$16*AF202*$B186</f>
        <v>1.4543820000000001</v>
      </c>
      <c r="AK202" s="12">
        <f>AK$16*AG202*$B186</f>
        <v>-0.40698456300000002</v>
      </c>
      <c r="AL202" s="12">
        <f>AL$16*AH202*$B186</f>
        <v>-1.15524632103383</v>
      </c>
      <c r="AM202" s="18">
        <f>AG189+SUM(AI202:AL202)</f>
        <v>-4.06426558403383</v>
      </c>
      <c r="AN202" s="13">
        <f t="shared" si="269"/>
        <v>1.7175598676659107E-2</v>
      </c>
      <c r="AO202" s="18">
        <f t="shared" si="279"/>
        <v>0.23991667872813793</v>
      </c>
      <c r="AP202" s="2"/>
      <c r="AQ202" s="2"/>
      <c r="AR202" s="4"/>
      <c r="AS202" s="5"/>
      <c r="AT202" s="1">
        <v>66</v>
      </c>
      <c r="AU202" s="2">
        <v>69</v>
      </c>
      <c r="AV202" s="2">
        <f t="shared" si="270"/>
        <v>4761</v>
      </c>
      <c r="AW202" s="17">
        <f t="shared" si="271"/>
        <v>4.2341065045972597</v>
      </c>
      <c r="AX202" s="27">
        <f t="shared" si="272"/>
        <v>-0.93510890000000002</v>
      </c>
      <c r="AY202" s="12">
        <f>AY$16*AU202*$B186</f>
        <v>1.4543820000000001</v>
      </c>
      <c r="AZ202" s="12">
        <f>AZ$16*AV202*$B186</f>
        <v>-0.40698456300000002</v>
      </c>
      <c r="BA202" s="12">
        <f>BA$16*AW202*$B186</f>
        <v>-1.15524632103383</v>
      </c>
      <c r="BB202" s="18">
        <f>AV189+SUM(AX202:BA202)</f>
        <v>-4.0201422840338301</v>
      </c>
      <c r="BC202" s="13">
        <f t="shared" si="273"/>
        <v>1.7950410700950045E-2</v>
      </c>
      <c r="BD202" s="18">
        <f t="shared" si="280"/>
        <v>0.22487727366901125</v>
      </c>
      <c r="BE202" s="2"/>
      <c r="BF202" s="2"/>
      <c r="BG202" s="4"/>
      <c r="BH202" s="5"/>
      <c r="BI202" s="1">
        <v>66</v>
      </c>
      <c r="BJ202" s="2">
        <v>69</v>
      </c>
      <c r="BK202" s="2">
        <f t="shared" si="274"/>
        <v>4761</v>
      </c>
      <c r="BL202" s="17">
        <f t="shared" si="275"/>
        <v>4.2341065045972597</v>
      </c>
      <c r="BM202" s="27">
        <f t="shared" si="276"/>
        <v>-0.93510890000000002</v>
      </c>
      <c r="BN202" s="12">
        <f>BN$16*BJ202*$B186</f>
        <v>1.4543820000000001</v>
      </c>
      <c r="BO202" s="12">
        <f>BO$16*BK202*$B186</f>
        <v>-0.40698456300000002</v>
      </c>
      <c r="BP202" s="12">
        <f>BP$16*BL202*$B186</f>
        <v>-1.15524632103383</v>
      </c>
      <c r="BQ202" s="18">
        <f>BK189+SUM(BM202:BP202)</f>
        <v>-4.0821896840338301</v>
      </c>
      <c r="BR202" s="13">
        <f t="shared" si="277"/>
        <v>1.6870484148793666E-2</v>
      </c>
      <c r="BS202" s="18">
        <f t="shared" si="281"/>
        <v>0.24610848967348603</v>
      </c>
      <c r="BT202" s="2"/>
      <c r="BU202" s="2"/>
      <c r="BV202" s="4"/>
      <c r="BW202" s="5"/>
    </row>
    <row r="203" spans="1:75" x14ac:dyDescent="0.3">
      <c r="A203" s="1">
        <v>72</v>
      </c>
      <c r="B203" s="2">
        <v>78</v>
      </c>
      <c r="C203" s="2">
        <f t="shared" si="257"/>
        <v>6084</v>
      </c>
      <c r="D203" s="17">
        <f t="shared" si="258"/>
        <v>4.3567088266895917</v>
      </c>
      <c r="E203" s="27">
        <f t="shared" si="259"/>
        <v>-1.156946</v>
      </c>
      <c r="F203" s="12">
        <f>F$16*B203*$AF186</f>
        <v>1.6440840000000001</v>
      </c>
      <c r="G203" s="12">
        <f>G$16*C203*$AF186</f>
        <v>-0.52007857200000007</v>
      </c>
      <c r="H203" s="12">
        <f>H$16*D203*$AF186</f>
        <v>-1.1886975064004683</v>
      </c>
      <c r="I203" s="18">
        <f>C189+SUM(E203:H203)</f>
        <v>-4.302388078400468</v>
      </c>
      <c r="J203" s="13">
        <f t="shared" si="260"/>
        <v>1.3536194888911137E-2</v>
      </c>
      <c r="K203" s="18">
        <f t="shared" si="261"/>
        <v>0.23647970284988934</v>
      </c>
      <c r="L203" s="2"/>
      <c r="M203" s="2"/>
      <c r="N203" s="4"/>
      <c r="O203" s="5"/>
      <c r="P203" s="1">
        <v>72</v>
      </c>
      <c r="Q203" s="2">
        <v>78</v>
      </c>
      <c r="R203" s="2">
        <f t="shared" si="262"/>
        <v>6084</v>
      </c>
      <c r="S203" s="17">
        <f t="shared" si="263"/>
        <v>4.3567088266895917</v>
      </c>
      <c r="T203" s="27">
        <f t="shared" si="264"/>
        <v>-1.156946</v>
      </c>
      <c r="U203" s="12">
        <f>U$16*Q203*$B186</f>
        <v>1.6440840000000001</v>
      </c>
      <c r="V203" s="12">
        <f>V$16*R203*$B186</f>
        <v>-0.52007857200000007</v>
      </c>
      <c r="W203" s="12">
        <f>W$16*S203*$B186</f>
        <v>-1.1886975064004683</v>
      </c>
      <c r="X203" s="18">
        <f>R189+SUM(T203:W203)</f>
        <v>-4.305906178400468</v>
      </c>
      <c r="Y203" s="13">
        <f t="shared" si="265"/>
        <v>1.3488656872451913E-2</v>
      </c>
      <c r="Z203" s="18">
        <f t="shared" si="278"/>
        <v>0.2376852794565808</v>
      </c>
      <c r="AA203" s="2"/>
      <c r="AB203" s="2"/>
      <c r="AC203" s="4"/>
      <c r="AD203" s="5"/>
      <c r="AE203" s="1">
        <v>72</v>
      </c>
      <c r="AF203" s="2">
        <v>78</v>
      </c>
      <c r="AG203" s="2">
        <f t="shared" si="266"/>
        <v>6084</v>
      </c>
      <c r="AH203" s="17">
        <f t="shared" si="267"/>
        <v>4.3567088266895917</v>
      </c>
      <c r="AI203" s="27">
        <f t="shared" si="268"/>
        <v>-1.156946</v>
      </c>
      <c r="AJ203" s="12">
        <f>AJ$16*AF203*$B186</f>
        <v>1.6440840000000001</v>
      </c>
      <c r="AK203" s="12">
        <f>AK$16*AG203*$B186</f>
        <v>-0.52007857200000007</v>
      </c>
      <c r="AL203" s="12">
        <f>AL$16*AH203*$B186</f>
        <v>-1.1886975064004683</v>
      </c>
      <c r="AM203" s="18">
        <f>AG189+SUM(AI203:AL203)</f>
        <v>-4.2429458784004677</v>
      </c>
      <c r="AN203" s="13">
        <f t="shared" si="269"/>
        <v>1.4365211284134529E-2</v>
      </c>
      <c r="AO203" s="18">
        <f t="shared" si="279"/>
        <v>0.21640393931781113</v>
      </c>
      <c r="AP203" s="2"/>
      <c r="AQ203" s="2"/>
      <c r="AR203" s="4"/>
      <c r="AS203" s="5"/>
      <c r="AT203" s="1">
        <v>72</v>
      </c>
      <c r="AU203" s="2">
        <v>78</v>
      </c>
      <c r="AV203" s="2">
        <f t="shared" si="270"/>
        <v>6084</v>
      </c>
      <c r="AW203" s="17">
        <f t="shared" si="271"/>
        <v>4.3567088266895917</v>
      </c>
      <c r="AX203" s="27">
        <f t="shared" si="272"/>
        <v>-1.156946</v>
      </c>
      <c r="AY203" s="12">
        <f>AY$16*AU203*$B186</f>
        <v>1.6440840000000001</v>
      </c>
      <c r="AZ203" s="12">
        <f>AZ$16*AV203*$B186</f>
        <v>-0.52007857200000007</v>
      </c>
      <c r="BA203" s="12">
        <f>BA$16*AW203*$B186</f>
        <v>-1.1886975064004683</v>
      </c>
      <c r="BB203" s="18">
        <f>AV189+SUM(AX203:BA203)</f>
        <v>-4.1988225784004687</v>
      </c>
      <c r="BC203" s="13">
        <f t="shared" si="273"/>
        <v>1.5013243334950476E-2</v>
      </c>
      <c r="BD203" s="18">
        <f t="shared" si="280"/>
        <v>0.20189505779240788</v>
      </c>
      <c r="BE203" s="2"/>
      <c r="BF203" s="2"/>
      <c r="BG203" s="4"/>
      <c r="BH203" s="5"/>
      <c r="BI203" s="1">
        <v>72</v>
      </c>
      <c r="BJ203" s="2">
        <v>78</v>
      </c>
      <c r="BK203" s="2">
        <f t="shared" si="274"/>
        <v>6084</v>
      </c>
      <c r="BL203" s="17">
        <f t="shared" si="275"/>
        <v>4.3567088266895917</v>
      </c>
      <c r="BM203" s="27">
        <f t="shared" si="276"/>
        <v>-1.156946</v>
      </c>
      <c r="BN203" s="12">
        <f>BN$16*BJ203*$B186</f>
        <v>1.6440840000000001</v>
      </c>
      <c r="BO203" s="12">
        <f>BO$16*BK203*$B186</f>
        <v>-0.52007857200000007</v>
      </c>
      <c r="BP203" s="12">
        <f>BP$16*BL203*$B186</f>
        <v>-1.1886975064004683</v>
      </c>
      <c r="BQ203" s="18">
        <f>BK189+SUM(BM203:BP203)</f>
        <v>-4.2608699784004687</v>
      </c>
      <c r="BR203" s="13">
        <f t="shared" si="277"/>
        <v>1.4110021654872722E-2</v>
      </c>
      <c r="BS203" s="18">
        <f t="shared" si="281"/>
        <v>0.22239675858059471</v>
      </c>
      <c r="BT203" s="2"/>
      <c r="BU203" s="2"/>
      <c r="BV203" s="4"/>
      <c r="BW203" s="5"/>
    </row>
    <row r="204" spans="1:75" x14ac:dyDescent="0.3">
      <c r="A204" s="1">
        <v>84</v>
      </c>
      <c r="B204" s="2">
        <v>90</v>
      </c>
      <c r="C204" s="2">
        <f t="shared" si="257"/>
        <v>8100</v>
      </c>
      <c r="D204" s="17">
        <f t="shared" si="258"/>
        <v>4.499809670330265</v>
      </c>
      <c r="E204" s="27">
        <f t="shared" si="259"/>
        <v>-1.398056</v>
      </c>
      <c r="F204" s="12">
        <f>F$16*B204*$AF186</f>
        <v>1.8970200000000002</v>
      </c>
      <c r="G204" s="12">
        <f>G$16*C204*$AF186</f>
        <v>-0.69241229999999998</v>
      </c>
      <c r="H204" s="12">
        <f>H$16*D204*$AF186</f>
        <v>-1.2277415698819205</v>
      </c>
      <c r="I204" s="18">
        <f>C189+SUM(E204:H204)</f>
        <v>-4.5019398698819195</v>
      </c>
      <c r="J204" s="13">
        <f t="shared" si="260"/>
        <v>1.1087467419035732E-2</v>
      </c>
      <c r="K204" s="18">
        <f t="shared" si="261"/>
        <v>0.2009526827191836</v>
      </c>
      <c r="L204" s="2"/>
      <c r="M204" s="2"/>
      <c r="N204" s="4"/>
      <c r="O204" s="5"/>
      <c r="P204" s="1">
        <v>84</v>
      </c>
      <c r="Q204" s="2">
        <v>90</v>
      </c>
      <c r="R204" s="2">
        <f t="shared" si="262"/>
        <v>8100</v>
      </c>
      <c r="S204" s="17">
        <f t="shared" si="263"/>
        <v>4.499809670330265</v>
      </c>
      <c r="T204" s="27">
        <f t="shared" si="264"/>
        <v>-1.398056</v>
      </c>
      <c r="U204" s="12">
        <f>U$16*Q204*$B186</f>
        <v>1.8970200000000002</v>
      </c>
      <c r="V204" s="12">
        <f>V$16*R204*$B186</f>
        <v>-0.69241229999999998</v>
      </c>
      <c r="W204" s="12">
        <f>W$16*S204*$B186</f>
        <v>-1.2277415698819205</v>
      </c>
      <c r="X204" s="18">
        <f>R189+SUM(T204:W204)</f>
        <v>-4.5054579698819204</v>
      </c>
      <c r="Y204" s="13">
        <f t="shared" si="265"/>
        <v>1.1048529134459972E-2</v>
      </c>
      <c r="Z204" s="18">
        <f t="shared" si="278"/>
        <v>0.20209315688989454</v>
      </c>
      <c r="AA204" s="2"/>
      <c r="AB204" s="2"/>
      <c r="AC204" s="4"/>
      <c r="AD204" s="5"/>
      <c r="AE204" s="1">
        <v>84</v>
      </c>
      <c r="AF204" s="2">
        <v>90</v>
      </c>
      <c r="AG204" s="2">
        <f t="shared" si="266"/>
        <v>8100</v>
      </c>
      <c r="AH204" s="17">
        <f t="shared" si="267"/>
        <v>4.499809670330265</v>
      </c>
      <c r="AI204" s="27">
        <f t="shared" si="268"/>
        <v>-1.398056</v>
      </c>
      <c r="AJ204" s="12">
        <f>AJ$16*AF204*$B186</f>
        <v>1.8970200000000002</v>
      </c>
      <c r="AK204" s="12">
        <f>AK$16*AG204*$B186</f>
        <v>-0.69241229999999998</v>
      </c>
      <c r="AL204" s="12">
        <f>AL$16*AH204*$B186</f>
        <v>-1.2277415698819205</v>
      </c>
      <c r="AM204" s="18">
        <f>AG189+SUM(AI204:AL204)</f>
        <v>-4.4424976698819201</v>
      </c>
      <c r="AN204" s="13">
        <f t="shared" si="269"/>
        <v>1.1766512922393215E-2</v>
      </c>
      <c r="AO204" s="18">
        <f t="shared" si="279"/>
        <v>0.1820598409611203</v>
      </c>
      <c r="AP204" s="2"/>
      <c r="AQ204" s="2"/>
      <c r="AR204" s="4"/>
      <c r="AS204" s="5"/>
      <c r="AT204" s="1">
        <v>84</v>
      </c>
      <c r="AU204" s="2">
        <v>90</v>
      </c>
      <c r="AV204" s="2">
        <f t="shared" si="270"/>
        <v>8100</v>
      </c>
      <c r="AW204" s="17">
        <f t="shared" si="271"/>
        <v>4.499809670330265</v>
      </c>
      <c r="AX204" s="27">
        <f t="shared" si="272"/>
        <v>-1.398056</v>
      </c>
      <c r="AY204" s="12">
        <f>AY$16*AU204*$B186</f>
        <v>1.8970200000000002</v>
      </c>
      <c r="AZ204" s="12">
        <f>AZ$16*AV204*$B186</f>
        <v>-0.69241229999999998</v>
      </c>
      <c r="BA204" s="12">
        <f>BA$16*AW204*$B186</f>
        <v>-1.2277415698819205</v>
      </c>
      <c r="BB204" s="18">
        <f>AV189+SUM(AX204:BA204)</f>
        <v>-4.3983743698819211</v>
      </c>
      <c r="BC204" s="13">
        <f t="shared" si="273"/>
        <v>1.229731454787799E-2</v>
      </c>
      <c r="BD204" s="18">
        <f t="shared" si="280"/>
        <v>0.1685275860589143</v>
      </c>
      <c r="BE204" s="2"/>
      <c r="BF204" s="2"/>
      <c r="BG204" s="4"/>
      <c r="BH204" s="5"/>
      <c r="BI204" s="1">
        <v>84</v>
      </c>
      <c r="BJ204" s="2">
        <v>90</v>
      </c>
      <c r="BK204" s="2">
        <f t="shared" si="274"/>
        <v>8100</v>
      </c>
      <c r="BL204" s="17">
        <f t="shared" si="275"/>
        <v>4.499809670330265</v>
      </c>
      <c r="BM204" s="27">
        <f t="shared" si="276"/>
        <v>-1.398056</v>
      </c>
      <c r="BN204" s="12">
        <f>BN$16*BJ204*$B186</f>
        <v>1.8970200000000002</v>
      </c>
      <c r="BO204" s="12">
        <f>BO$16*BK204*$B186</f>
        <v>-0.69241229999999998</v>
      </c>
      <c r="BP204" s="12">
        <f>BP$16*BL204*$B186</f>
        <v>-1.2277415698819205</v>
      </c>
      <c r="BQ204" s="18">
        <f>BK189+SUM(BM204:BP204)</f>
        <v>-4.4604217698819202</v>
      </c>
      <c r="BR204" s="13">
        <f t="shared" si="277"/>
        <v>1.1557487659138931E-2</v>
      </c>
      <c r="BS204" s="18">
        <f t="shared" si="281"/>
        <v>0.18767963759910808</v>
      </c>
      <c r="BT204" s="2"/>
      <c r="BU204" s="2"/>
      <c r="BV204" s="4"/>
      <c r="BW204" s="5"/>
    </row>
    <row r="205" spans="1:75" x14ac:dyDescent="0.3">
      <c r="A205" s="1">
        <v>96</v>
      </c>
      <c r="B205" s="2">
        <v>102</v>
      </c>
      <c r="C205" s="2">
        <f t="shared" si="257"/>
        <v>10404</v>
      </c>
      <c r="D205" s="17">
        <f t="shared" si="258"/>
        <v>4.6249728132842707</v>
      </c>
      <c r="E205" s="27">
        <f t="shared" si="259"/>
        <v>-1.62269</v>
      </c>
      <c r="F205" s="12">
        <f>F$16*B205*$AF186</f>
        <v>2.149956</v>
      </c>
      <c r="G205" s="12">
        <f>G$16*C205*$AF186</f>
        <v>-0.88936513200000011</v>
      </c>
      <c r="H205" s="12">
        <f>H$16*D205*$AF186</f>
        <v>-1.2618914572949202</v>
      </c>
      <c r="I205" s="18">
        <f>C189+SUM(E205:H205)</f>
        <v>-4.7047405892949197</v>
      </c>
      <c r="J205" s="13">
        <f t="shared" si="260"/>
        <v>9.0522621670593786E-3</v>
      </c>
      <c r="K205" s="18">
        <f t="shared" si="261"/>
        <v>0.17588371502538541</v>
      </c>
      <c r="L205" s="2"/>
      <c r="M205" s="2"/>
      <c r="N205" s="4"/>
      <c r="O205" s="5"/>
      <c r="P205" s="1">
        <v>96</v>
      </c>
      <c r="Q205" s="2">
        <v>102</v>
      </c>
      <c r="R205" s="2">
        <f t="shared" si="262"/>
        <v>10404</v>
      </c>
      <c r="S205" s="17">
        <f t="shared" si="263"/>
        <v>4.6249728132842707</v>
      </c>
      <c r="T205" s="27">
        <f t="shared" si="264"/>
        <v>-1.62269</v>
      </c>
      <c r="U205" s="12">
        <f>U$16*Q205*$B186</f>
        <v>2.149956</v>
      </c>
      <c r="V205" s="12">
        <f>V$16*R205*$B186</f>
        <v>-0.88936513200000011</v>
      </c>
      <c r="W205" s="12">
        <f>W$16*S205*$B186</f>
        <v>-1.2618914572949202</v>
      </c>
      <c r="X205" s="18">
        <f>R189+SUM(T205:W205)</f>
        <v>-4.7082586892949205</v>
      </c>
      <c r="Y205" s="13">
        <f t="shared" si="265"/>
        <v>9.0204713579418536E-3</v>
      </c>
      <c r="Z205" s="18">
        <f t="shared" si="278"/>
        <v>0.17696494968501764</v>
      </c>
      <c r="AA205" s="2"/>
      <c r="AB205" s="2"/>
      <c r="AC205" s="4"/>
      <c r="AD205" s="5"/>
      <c r="AE205" s="1">
        <v>96</v>
      </c>
      <c r="AF205" s="2">
        <v>102</v>
      </c>
      <c r="AG205" s="2">
        <f t="shared" si="266"/>
        <v>10404</v>
      </c>
      <c r="AH205" s="17">
        <f t="shared" si="267"/>
        <v>4.6249728132842707</v>
      </c>
      <c r="AI205" s="27">
        <f t="shared" si="268"/>
        <v>-1.62269</v>
      </c>
      <c r="AJ205" s="12">
        <f>AJ$16*AF205*$B186</f>
        <v>2.149956</v>
      </c>
      <c r="AK205" s="12">
        <f>AK$16*AG205*$B186</f>
        <v>-0.88936513200000011</v>
      </c>
      <c r="AL205" s="12">
        <f>AL$16*AH205*$B186</f>
        <v>-1.2618914572949202</v>
      </c>
      <c r="AM205" s="18">
        <f>AG189+SUM(AI205:AL205)</f>
        <v>-4.6452983892949202</v>
      </c>
      <c r="AN205" s="13">
        <f t="shared" si="269"/>
        <v>9.6066627066452998E-3</v>
      </c>
      <c r="AO205" s="18">
        <f t="shared" si="279"/>
        <v>0.1580485054432364</v>
      </c>
      <c r="AP205" s="2"/>
      <c r="AQ205" s="2"/>
      <c r="AR205" s="4"/>
      <c r="AS205" s="5"/>
      <c r="AT205" s="1">
        <v>96</v>
      </c>
      <c r="AU205" s="2">
        <v>102</v>
      </c>
      <c r="AV205" s="2">
        <f t="shared" si="270"/>
        <v>10404</v>
      </c>
      <c r="AW205" s="17">
        <f t="shared" si="271"/>
        <v>4.6249728132842707</v>
      </c>
      <c r="AX205" s="27">
        <f t="shared" si="272"/>
        <v>-1.62269</v>
      </c>
      <c r="AY205" s="12">
        <f>AY$16*AU205*$B186</f>
        <v>2.149956</v>
      </c>
      <c r="AZ205" s="12">
        <f>AZ$16*AV205*$B186</f>
        <v>-0.88936513200000011</v>
      </c>
      <c r="BA205" s="12">
        <f>BA$16*AW205*$B186</f>
        <v>-1.2618914572949202</v>
      </c>
      <c r="BB205" s="18">
        <f>AV189+SUM(AX205:BA205)</f>
        <v>-4.6011750892949212</v>
      </c>
      <c r="BC205" s="13">
        <f t="shared" si="273"/>
        <v>1.0040030877300753E-2</v>
      </c>
      <c r="BD205" s="18">
        <f t="shared" si="280"/>
        <v>0.14536720795717126</v>
      </c>
      <c r="BE205" s="2"/>
      <c r="BF205" s="2"/>
      <c r="BG205" s="4"/>
      <c r="BH205" s="5"/>
      <c r="BI205" s="1">
        <v>96</v>
      </c>
      <c r="BJ205" s="2">
        <v>102</v>
      </c>
      <c r="BK205" s="2">
        <f t="shared" si="274"/>
        <v>10404</v>
      </c>
      <c r="BL205" s="17">
        <f t="shared" si="275"/>
        <v>4.6249728132842707</v>
      </c>
      <c r="BM205" s="27">
        <f t="shared" si="276"/>
        <v>-1.62269</v>
      </c>
      <c r="BN205" s="12">
        <f>BN$16*BJ205*$B186</f>
        <v>2.149956</v>
      </c>
      <c r="BO205" s="12">
        <f>BO$16*BK205*$B186</f>
        <v>-0.88936513200000011</v>
      </c>
      <c r="BP205" s="12">
        <f>BP$16*BL205*$B186</f>
        <v>-1.2618914572949202</v>
      </c>
      <c r="BQ205" s="18">
        <f>BK189+SUM(BM205:BP205)</f>
        <v>-4.6632224892949203</v>
      </c>
      <c r="BR205" s="13">
        <f t="shared" si="277"/>
        <v>9.4360059271477743E-3</v>
      </c>
      <c r="BS205" s="18">
        <f t="shared" si="281"/>
        <v>0.16333832310524782</v>
      </c>
      <c r="BT205" s="2"/>
      <c r="BU205" s="2"/>
      <c r="BV205" s="4"/>
      <c r="BW205" s="5"/>
    </row>
    <row r="206" spans="1:75" x14ac:dyDescent="0.3">
      <c r="A206" s="1">
        <v>108</v>
      </c>
      <c r="B206" s="2">
        <v>114</v>
      </c>
      <c r="C206" s="2">
        <f t="shared" si="257"/>
        <v>12996</v>
      </c>
      <c r="D206" s="17">
        <f t="shared" si="258"/>
        <v>4.7361984483944957</v>
      </c>
      <c r="E206" s="27">
        <f t="shared" si="259"/>
        <v>-1.942807</v>
      </c>
      <c r="F206" s="12">
        <f>F$16*B206*$AF186</f>
        <v>2.402892</v>
      </c>
      <c r="G206" s="12">
        <f>G$16*C206*$AF186</f>
        <v>-1.1109370680000001</v>
      </c>
      <c r="H206" s="12">
        <f>H$16*D206*$AF186</f>
        <v>-1.2922385932552993</v>
      </c>
      <c r="I206" s="18">
        <f>C189+SUM(E206:H206)</f>
        <v>-5.0238406612552993</v>
      </c>
      <c r="J206" s="13">
        <f t="shared" si="260"/>
        <v>6.5792096077985605E-3</v>
      </c>
      <c r="K206" s="18">
        <f t="shared" si="261"/>
        <v>0.1577622125794797</v>
      </c>
      <c r="L206" s="2"/>
      <c r="M206" s="2"/>
      <c r="N206" s="4"/>
      <c r="O206" s="5"/>
      <c r="P206" s="1">
        <v>108</v>
      </c>
      <c r="Q206" s="2">
        <v>114</v>
      </c>
      <c r="R206" s="2">
        <f t="shared" si="262"/>
        <v>12996</v>
      </c>
      <c r="S206" s="17">
        <f t="shared" si="263"/>
        <v>4.7361984483944957</v>
      </c>
      <c r="T206" s="27">
        <f t="shared" si="264"/>
        <v>-1.942807</v>
      </c>
      <c r="U206" s="12">
        <f>U$16*Q206*$B186</f>
        <v>2.402892</v>
      </c>
      <c r="V206" s="12">
        <f>V$16*R206*$B186</f>
        <v>-1.1109370680000001</v>
      </c>
      <c r="W206" s="12">
        <f>W$16*S206*$B186</f>
        <v>-1.2922385932552993</v>
      </c>
      <c r="X206" s="18">
        <f>R189+SUM(T206:W206)</f>
        <v>-5.0273587612552992</v>
      </c>
      <c r="Y206" s="13">
        <f t="shared" si="265"/>
        <v>6.556103958301712E-3</v>
      </c>
      <c r="Z206" s="18">
        <f t="shared" si="278"/>
        <v>0.15879279117709399</v>
      </c>
      <c r="AA206" s="2"/>
      <c r="AB206" s="2"/>
      <c r="AC206" s="4"/>
      <c r="AD206" s="5"/>
      <c r="AE206" s="1">
        <v>108</v>
      </c>
      <c r="AF206" s="2">
        <v>114</v>
      </c>
      <c r="AG206" s="2">
        <f t="shared" si="266"/>
        <v>12996</v>
      </c>
      <c r="AH206" s="17">
        <f t="shared" si="267"/>
        <v>4.7361984483944957</v>
      </c>
      <c r="AI206" s="27">
        <f t="shared" si="268"/>
        <v>-1.942807</v>
      </c>
      <c r="AJ206" s="12">
        <f>AJ$16*AF206*$B186</f>
        <v>2.402892</v>
      </c>
      <c r="AK206" s="12">
        <f>AK$16*AG206*$B186</f>
        <v>-1.1109370680000001</v>
      </c>
      <c r="AL206" s="12">
        <f>AL$16*AH206*$B186</f>
        <v>-1.2922385932552993</v>
      </c>
      <c r="AM206" s="18">
        <f>AG189+SUM(AI206:AL206)</f>
        <v>-4.9643984612552989</v>
      </c>
      <c r="AN206" s="13">
        <f t="shared" si="269"/>
        <v>6.9821494795452663E-3</v>
      </c>
      <c r="AO206" s="18">
        <f t="shared" si="279"/>
        <v>0.14082163750489879</v>
      </c>
      <c r="AP206" s="2"/>
      <c r="AQ206" s="2"/>
      <c r="AR206" s="4"/>
      <c r="AS206" s="5"/>
      <c r="AT206" s="1">
        <v>108</v>
      </c>
      <c r="AU206" s="2">
        <v>114</v>
      </c>
      <c r="AV206" s="2">
        <f t="shared" si="270"/>
        <v>12996</v>
      </c>
      <c r="AW206" s="17">
        <f t="shared" si="271"/>
        <v>4.7361984483944957</v>
      </c>
      <c r="AX206" s="27">
        <f t="shared" si="272"/>
        <v>-1.942807</v>
      </c>
      <c r="AY206" s="12">
        <f>AY$16*AU206*$B186</f>
        <v>2.402892</v>
      </c>
      <c r="AZ206" s="12">
        <f>AZ$16*AV206*$B186</f>
        <v>-1.1109370680000001</v>
      </c>
      <c r="BA206" s="12">
        <f>BA$16*AW206*$B186</f>
        <v>-1.2922385932552993</v>
      </c>
      <c r="BB206" s="18">
        <f>AV189+SUM(AX206:BA206)</f>
        <v>-4.9202751612553</v>
      </c>
      <c r="BC206" s="13">
        <f t="shared" si="273"/>
        <v>7.2971226850790001E-3</v>
      </c>
      <c r="BD206" s="18">
        <f t="shared" si="280"/>
        <v>0.12884840842413314</v>
      </c>
      <c r="BE206" s="2"/>
      <c r="BF206" s="2"/>
      <c r="BG206" s="4"/>
      <c r="BH206" s="5"/>
      <c r="BI206" s="1">
        <v>108</v>
      </c>
      <c r="BJ206" s="2">
        <v>114</v>
      </c>
      <c r="BK206" s="2">
        <f t="shared" si="274"/>
        <v>12996</v>
      </c>
      <c r="BL206" s="17">
        <f t="shared" si="275"/>
        <v>4.7361984483944957</v>
      </c>
      <c r="BM206" s="27">
        <f t="shared" si="276"/>
        <v>-1.942807</v>
      </c>
      <c r="BN206" s="12">
        <f>BN$16*BJ206*$B186</f>
        <v>2.402892</v>
      </c>
      <c r="BO206" s="12">
        <f>BO$16*BK206*$B186</f>
        <v>-1.1109370680000001</v>
      </c>
      <c r="BP206" s="12">
        <f>BP$16*BL206*$B186</f>
        <v>-1.2922385932552993</v>
      </c>
      <c r="BQ206" s="18">
        <f>BK189+SUM(BM206:BP206)</f>
        <v>-4.9823225612552999</v>
      </c>
      <c r="BR206" s="13">
        <f t="shared" si="277"/>
        <v>6.8581156521344902E-3</v>
      </c>
      <c r="BS206" s="18">
        <f t="shared" si="281"/>
        <v>0.14583420051300916</v>
      </c>
      <c r="BT206" s="2"/>
      <c r="BU206" s="2"/>
      <c r="BV206" s="4"/>
      <c r="BW206" s="5"/>
    </row>
    <row r="207" spans="1:75" x14ac:dyDescent="0.3">
      <c r="A207" s="1">
        <v>120</v>
      </c>
      <c r="B207" s="2">
        <v>126</v>
      </c>
      <c r="C207" s="2">
        <f t="shared" si="257"/>
        <v>15876</v>
      </c>
      <c r="D207" s="17">
        <f t="shared" si="258"/>
        <v>4.836281906951478</v>
      </c>
      <c r="E207" s="27">
        <f t="shared" si="259"/>
        <v>-1.8673029999999999</v>
      </c>
      <c r="F207" s="12">
        <f>F$16*B207*$AF186</f>
        <v>2.6558280000000001</v>
      </c>
      <c r="G207" s="12">
        <f>G$16*C207*$AF186</f>
        <v>-1.3571281080000002</v>
      </c>
      <c r="H207" s="12">
        <f>H$16*D207*$AF186</f>
        <v>-1.3195456643383621</v>
      </c>
      <c r="I207" s="18">
        <f>C189+SUM(E207:H207)</f>
        <v>-4.9688987723383615</v>
      </c>
      <c r="J207" s="13">
        <f t="shared" si="260"/>
        <v>6.9507982329526487E-3</v>
      </c>
      <c r="K207" s="18">
        <f t="shared" si="261"/>
        <v>0.14577981291640088</v>
      </c>
      <c r="L207" s="2"/>
      <c r="M207" s="2"/>
      <c r="N207" s="4"/>
      <c r="O207" s="5"/>
      <c r="P207" s="1">
        <v>120</v>
      </c>
      <c r="Q207" s="2">
        <v>126</v>
      </c>
      <c r="R207" s="2">
        <f t="shared" si="262"/>
        <v>15876</v>
      </c>
      <c r="S207" s="17">
        <f t="shared" si="263"/>
        <v>4.836281906951478</v>
      </c>
      <c r="T207" s="27">
        <f t="shared" si="264"/>
        <v>-1.8673029999999999</v>
      </c>
      <c r="U207" s="12">
        <f>U$16*Q207*$B186</f>
        <v>2.6558280000000001</v>
      </c>
      <c r="V207" s="12">
        <f>V$16*R207*$B186</f>
        <v>-1.3571281080000002</v>
      </c>
      <c r="W207" s="12">
        <f>W$16*S207*$B186</f>
        <v>-1.3195456643383621</v>
      </c>
      <c r="X207" s="18">
        <f>R189+SUM(T207:W207)</f>
        <v>-4.9724168723383624</v>
      </c>
      <c r="Y207" s="13">
        <f t="shared" si="265"/>
        <v>6.9263875944006277E-3</v>
      </c>
      <c r="Z207" s="18">
        <f t="shared" si="278"/>
        <v>0.14677286974263259</v>
      </c>
      <c r="AA207" s="2"/>
      <c r="AB207" s="2"/>
      <c r="AC207" s="4"/>
      <c r="AD207" s="5"/>
      <c r="AE207" s="1">
        <v>120</v>
      </c>
      <c r="AF207" s="2">
        <v>126</v>
      </c>
      <c r="AG207" s="2">
        <f t="shared" si="266"/>
        <v>15876</v>
      </c>
      <c r="AH207" s="17">
        <f t="shared" si="267"/>
        <v>4.836281906951478</v>
      </c>
      <c r="AI207" s="27">
        <f t="shared" si="268"/>
        <v>-1.8673029999999999</v>
      </c>
      <c r="AJ207" s="12">
        <f>AJ$16*AF207*$B186</f>
        <v>2.6558280000000001</v>
      </c>
      <c r="AK207" s="12">
        <f>AK$16*AG207*$B186</f>
        <v>-1.3571281080000002</v>
      </c>
      <c r="AL207" s="12">
        <f>AL$16*AH207*$B186</f>
        <v>-1.3195456643383621</v>
      </c>
      <c r="AM207" s="18">
        <f>AG189+SUM(AI207:AL207)</f>
        <v>-4.9094565723383621</v>
      </c>
      <c r="AN207" s="13">
        <f t="shared" si="269"/>
        <v>7.3764958342577205E-3</v>
      </c>
      <c r="AO207" s="18">
        <f t="shared" si="279"/>
        <v>0.12949719838881915</v>
      </c>
      <c r="AP207" s="2"/>
      <c r="AQ207" s="2"/>
      <c r="AR207" s="4"/>
      <c r="AS207" s="5"/>
      <c r="AT207" s="1">
        <v>120</v>
      </c>
      <c r="AU207" s="2">
        <v>126</v>
      </c>
      <c r="AV207" s="2">
        <f t="shared" si="270"/>
        <v>15876</v>
      </c>
      <c r="AW207" s="17">
        <f t="shared" si="271"/>
        <v>4.836281906951478</v>
      </c>
      <c r="AX207" s="27">
        <f t="shared" si="272"/>
        <v>-1.8673029999999999</v>
      </c>
      <c r="AY207" s="12">
        <f>AY$16*AU207*$B186</f>
        <v>2.6558280000000001</v>
      </c>
      <c r="AZ207" s="12">
        <f>AZ$16*AV207*$B186</f>
        <v>-1.3571281080000002</v>
      </c>
      <c r="BA207" s="12">
        <f>BA$16*AW207*$B186</f>
        <v>-1.3195456643383621</v>
      </c>
      <c r="BB207" s="18">
        <f>AV189+SUM(AX207:BA207)</f>
        <v>-4.8653332723383622</v>
      </c>
      <c r="BC207" s="13">
        <f t="shared" si="273"/>
        <v>7.7092584806789993E-3</v>
      </c>
      <c r="BD207" s="18">
        <f t="shared" si="280"/>
        <v>0.11803900208098911</v>
      </c>
      <c r="BE207" s="2"/>
      <c r="BF207" s="2"/>
      <c r="BG207" s="4"/>
      <c r="BH207" s="5"/>
      <c r="BI207" s="1">
        <v>120</v>
      </c>
      <c r="BJ207" s="2">
        <v>126</v>
      </c>
      <c r="BK207" s="2">
        <f t="shared" si="274"/>
        <v>15876</v>
      </c>
      <c r="BL207" s="17">
        <f t="shared" si="275"/>
        <v>4.836281906951478</v>
      </c>
      <c r="BM207" s="27">
        <f t="shared" si="276"/>
        <v>-1.8673029999999999</v>
      </c>
      <c r="BN207" s="12">
        <f>BN$16*BJ207*$B186</f>
        <v>2.6558280000000001</v>
      </c>
      <c r="BO207" s="12">
        <f>BO$16*BK207*$B186</f>
        <v>-1.3571281080000002</v>
      </c>
      <c r="BP207" s="12">
        <f>BP$16*BL207*$B186</f>
        <v>-1.3195456643383621</v>
      </c>
      <c r="BQ207" s="18">
        <f>BK189+SUM(BM207:BP207)</f>
        <v>-4.9273806723383622</v>
      </c>
      <c r="BR207" s="13">
        <f t="shared" si="277"/>
        <v>7.2454566730534298E-3</v>
      </c>
      <c r="BS207" s="18">
        <f t="shared" si="281"/>
        <v>0.13430676564416941</v>
      </c>
      <c r="BT207" s="2"/>
      <c r="BU207" s="2"/>
      <c r="BV207" s="4"/>
      <c r="BW207" s="5"/>
    </row>
    <row r="208" spans="1:75" x14ac:dyDescent="0.3">
      <c r="A208" s="6"/>
      <c r="B208" s="7"/>
      <c r="C208" s="7"/>
      <c r="D208" s="6"/>
      <c r="E208" s="7"/>
      <c r="F208" s="19"/>
      <c r="G208" s="19"/>
      <c r="H208" s="19"/>
      <c r="I208" s="7"/>
      <c r="J208" s="7"/>
      <c r="K208" s="20">
        <f ca="1">INDIRECT(ADDRESS(ROW(K192)+MATCH(0.5,K193:K207,-1),COLUMN(A192),2,1))+(INDIRECT(ADDRESS(ROW(K192)+MATCH(0.5,K193:K207,-1)+1,COLUMN(A192),2,1))-INDIRECT(ADDRESS(ROW(K192)+MATCH(0.5,K193:K207,-1),COLUMN(A192),2,1)))*(INDIRECT(ADDRESS(ROW(K192)+MATCH(0.5,K193:K207,-1),COLUMN(),2,1))-0.5)/(INDIRECT(ADDRESS(ROW(K192)+MATCH(0.5,K193:K207,-1),COLUMN(),2,1))-INDIRECT(ADDRESS(ROW(K192)+MATCH(0.5,K193:K207,-1)+1,COLUMN(),2,1)))</f>
        <v>39.894283078648456</v>
      </c>
      <c r="L208" s="7"/>
      <c r="M208" s="7"/>
      <c r="N208" s="7"/>
      <c r="O208" s="5"/>
      <c r="P208" s="6"/>
      <c r="Q208" s="7"/>
      <c r="R208" s="7"/>
      <c r="S208" s="6"/>
      <c r="T208" s="7"/>
      <c r="U208" s="19"/>
      <c r="V208" s="19"/>
      <c r="W208" s="19"/>
      <c r="X208" s="7"/>
      <c r="Y208" s="7"/>
      <c r="Z208" s="20">
        <f ca="1">INDIRECT(ADDRESS(ROW(Z192)+MATCH(0.5,Z193:Z207,-1),COLUMN(P192),2,1))+(INDIRECT(ADDRESS(ROW(Z192)+MATCH(0.5,Z193:Z207,-1)+1,COLUMN(P192),2,1))-INDIRECT(ADDRESS(ROW(Z192)+MATCH(0.5,Z193:Z207,-1),COLUMN(P192),2,1)))*(INDIRECT(ADDRESS(ROW(Z192)+MATCH(0.5,Z193:Z207,-1),COLUMN(),2,1))-0.5)/(INDIRECT(ADDRESS(ROW(Z192)+MATCH(0.5,Z193:Z207,-1),COLUMN(),2,1))-INDIRECT(ADDRESS(ROW(Z192)+MATCH(0.5,Z193:Z207,-1)+1,COLUMN(),2,1)))</f>
        <v>39.96419990787669</v>
      </c>
      <c r="AA208" s="7"/>
      <c r="AB208" s="7"/>
      <c r="AC208" s="7"/>
      <c r="AD208" s="5"/>
      <c r="AE208" s="6"/>
      <c r="AF208" s="7"/>
      <c r="AG208" s="7"/>
      <c r="AH208" s="6"/>
      <c r="AI208" s="7"/>
      <c r="AJ208" s="19"/>
      <c r="AK208" s="19"/>
      <c r="AL208" s="19"/>
      <c r="AM208" s="7"/>
      <c r="AN208" s="7"/>
      <c r="AO208" s="20">
        <f ca="1">INDIRECT(ADDRESS(ROW(AO192)+MATCH(0.5,AO193:AO207,-1),COLUMN(AE192),2,1))+(INDIRECT(ADDRESS(ROW(AO192)+MATCH(0.5,AO193:AO207,-1)+1,COLUMN(AE192),2,1))-INDIRECT(ADDRESS(ROW(AO192)+MATCH(0.5,AO193:AO207,-1),COLUMN(AE192),2,1)))*(INDIRECT(ADDRESS(ROW(AO192)+MATCH(0.5,AO193:AO207,-1),COLUMN(),2,1))-0.5)/(INDIRECT(ADDRESS(ROW(AO192)+MATCH(0.5,AO193:AO207,-1),COLUMN(),2,1))-INDIRECT(ADDRESS(ROW(AO192)+MATCH(0.5,AO193:AO207,-1)+1,COLUMN(),2,1)))</f>
        <v>38.725762123570568</v>
      </c>
      <c r="AP208" s="7"/>
      <c r="AQ208" s="7"/>
      <c r="AR208" s="7"/>
      <c r="AS208" s="5"/>
      <c r="AT208" s="6"/>
      <c r="AU208" s="7"/>
      <c r="AV208" s="7"/>
      <c r="AW208" s="6"/>
      <c r="AX208" s="7"/>
      <c r="AY208" s="19"/>
      <c r="AZ208" s="19"/>
      <c r="BA208" s="19"/>
      <c r="BB208" s="7"/>
      <c r="BC208" s="7"/>
      <c r="BD208" s="20">
        <f ca="1">INDIRECT(ADDRESS(ROW(BD192)+MATCH(0.5,BD193:BD207,-1),COLUMN(AT192),2,1))+(INDIRECT(ADDRESS(ROW(BD192)+MATCH(0.5,BD193:BD207,-1)+1,COLUMN(AT192),2,1))-INDIRECT(ADDRESS(ROW(BD192)+MATCH(0.5,BD193:BD207,-1),COLUMN(AT192),2,1)))*(INDIRECT(ADDRESS(ROW(BD192)+MATCH(0.5,BD193:BD207,-1),COLUMN(),2,1))-0.5)/(INDIRECT(ADDRESS(ROW(BD192)+MATCH(0.5,BD193:BD207,-1),COLUMN(),2,1))-INDIRECT(ADDRESS(ROW(BD192)+MATCH(0.5,BD193:BD207,-1)+1,COLUMN(),2,1)))</f>
        <v>37.871644378273572</v>
      </c>
      <c r="BE208" s="7"/>
      <c r="BF208" s="7"/>
      <c r="BG208" s="7"/>
      <c r="BH208" s="5"/>
      <c r="BI208" s="6"/>
      <c r="BJ208" s="7"/>
      <c r="BK208" s="7"/>
      <c r="BL208" s="6"/>
      <c r="BM208" s="7"/>
      <c r="BN208" s="19"/>
      <c r="BO208" s="19"/>
      <c r="BP208" s="19"/>
      <c r="BQ208" s="7"/>
      <c r="BR208" s="7"/>
      <c r="BS208" s="20">
        <f ca="1">INDIRECT(ADDRESS(ROW(BS192)+MATCH(0.5,BS193:BS207,-1),COLUMN(BI192),2,1))+(INDIRECT(ADDRESS(ROW(BS192)+MATCH(0.5,BS193:BS207,-1)+1,COLUMN(BI192),2,1))-INDIRECT(ADDRESS(ROW(BS192)+MATCH(0.5,BS193:BS207,-1),COLUMN(BI192),2,1)))*(INDIRECT(ADDRESS(ROW(BS192)+MATCH(0.5,BS193:BS207,-1),COLUMN(),2,1))-0.5)/(INDIRECT(ADDRESS(ROW(BS192)+MATCH(0.5,BS193:BS207,-1),COLUMN(),2,1))-INDIRECT(ADDRESS(ROW(BS192)+MATCH(0.5,BS193:BS207,-1)+1,COLUMN(),2,1)))</f>
        <v>39.07573094159082</v>
      </c>
      <c r="BT208" s="7"/>
      <c r="BU208" s="7"/>
      <c r="BV208" s="7"/>
      <c r="BW208" s="5"/>
    </row>
    <row r="209" spans="1:75" x14ac:dyDescent="0.3">
      <c r="A209" s="9" t="s">
        <v>9</v>
      </c>
      <c r="B209" s="4"/>
      <c r="C209" s="4"/>
      <c r="D209" s="1"/>
      <c r="E209" s="4"/>
      <c r="F209" s="21"/>
      <c r="G209" s="21"/>
      <c r="H209" s="21"/>
      <c r="I209" s="4"/>
      <c r="J209" s="4"/>
      <c r="K209" s="4"/>
      <c r="L209" s="4"/>
      <c r="M209" s="4"/>
      <c r="N209" s="4"/>
      <c r="O209" s="22"/>
      <c r="P209" s="9" t="s">
        <v>9</v>
      </c>
      <c r="Q209" s="4"/>
      <c r="R209" s="4"/>
      <c r="S209" s="1"/>
      <c r="T209" s="4"/>
      <c r="U209" s="21"/>
      <c r="V209" s="21"/>
      <c r="W209" s="21"/>
      <c r="X209" s="4"/>
      <c r="Y209" s="4"/>
      <c r="Z209" s="4"/>
      <c r="AA209" s="4"/>
      <c r="AB209" s="4"/>
      <c r="AC209" s="4"/>
      <c r="AD209" s="22"/>
      <c r="AE209" s="9" t="s">
        <v>9</v>
      </c>
      <c r="AF209" s="4"/>
      <c r="AG209" s="4"/>
      <c r="AH209" s="1"/>
      <c r="AI209" s="4"/>
      <c r="AJ209" s="21"/>
      <c r="AK209" s="21"/>
      <c r="AL209" s="21"/>
      <c r="AM209" s="4"/>
      <c r="AN209" s="4"/>
      <c r="AO209" s="4"/>
      <c r="AP209" s="4"/>
      <c r="AQ209" s="4"/>
      <c r="AR209" s="4"/>
      <c r="AS209" s="22"/>
      <c r="AT209" s="9" t="s">
        <v>9</v>
      </c>
      <c r="AU209" s="4"/>
      <c r="AV209" s="4"/>
      <c r="AW209" s="1"/>
      <c r="AX209" s="4"/>
      <c r="AY209" s="21"/>
      <c r="AZ209" s="21"/>
      <c r="BA209" s="21"/>
      <c r="BB209" s="4"/>
      <c r="BC209" s="4"/>
      <c r="BD209" s="4"/>
      <c r="BE209" s="4"/>
      <c r="BF209" s="4"/>
      <c r="BG209" s="4"/>
      <c r="BH209" s="22"/>
      <c r="BI209" s="9" t="s">
        <v>9</v>
      </c>
      <c r="BJ209" s="4"/>
      <c r="BK209" s="4"/>
      <c r="BL209" s="1"/>
      <c r="BM209" s="4"/>
      <c r="BN209" s="21"/>
      <c r="BO209" s="21"/>
      <c r="BP209" s="21"/>
      <c r="BQ209" s="4"/>
      <c r="BR209" s="4"/>
      <c r="BS209" s="4"/>
      <c r="BT209" s="4"/>
      <c r="BU209" s="4"/>
      <c r="BV209" s="4"/>
      <c r="BW209" s="22"/>
    </row>
    <row r="210" spans="1:75" x14ac:dyDescent="0.3">
      <c r="A210" s="1" t="s">
        <v>10</v>
      </c>
      <c r="B210" s="2">
        <f>B185+60</f>
        <v>1201</v>
      </c>
      <c r="C210" s="12">
        <f>HLOOKUP(B210,E210:O211,2)</f>
        <v>0.83778969999999997</v>
      </c>
      <c r="D210" s="1"/>
      <c r="E210" s="2">
        <v>721</v>
      </c>
      <c r="F210" s="2">
        <f>E210+60</f>
        <v>781</v>
      </c>
      <c r="G210" s="2">
        <f t="shared" ref="G210:M210" si="282">F210+60</f>
        <v>841</v>
      </c>
      <c r="H210" s="2">
        <f t="shared" si="282"/>
        <v>901</v>
      </c>
      <c r="I210" s="2">
        <f t="shared" si="282"/>
        <v>961</v>
      </c>
      <c r="J210" s="2">
        <f t="shared" si="282"/>
        <v>1021</v>
      </c>
      <c r="K210" s="2">
        <f t="shared" si="282"/>
        <v>1081</v>
      </c>
      <c r="L210" s="2">
        <f t="shared" si="282"/>
        <v>1141</v>
      </c>
      <c r="M210" s="2">
        <f t="shared" si="282"/>
        <v>1201</v>
      </c>
      <c r="N210" s="4">
        <f>M210+60</f>
        <v>1261</v>
      </c>
      <c r="O210" s="1">
        <f>N210+60</f>
        <v>1321</v>
      </c>
      <c r="P210" s="1" t="s">
        <v>10</v>
      </c>
      <c r="Q210" s="2">
        <f>Q185+60</f>
        <v>1201</v>
      </c>
      <c r="R210" s="12">
        <f>HLOOKUP(Q210,T210:AD211,2)</f>
        <v>0.83778969999999997</v>
      </c>
      <c r="S210" s="1"/>
      <c r="T210" s="2">
        <v>721</v>
      </c>
      <c r="U210" s="2">
        <f>T210+60</f>
        <v>781</v>
      </c>
      <c r="V210" s="2">
        <f t="shared" ref="V210:AB210" si="283">U210+60</f>
        <v>841</v>
      </c>
      <c r="W210" s="2">
        <f t="shared" si="283"/>
        <v>901</v>
      </c>
      <c r="X210" s="2">
        <f t="shared" si="283"/>
        <v>961</v>
      </c>
      <c r="Y210" s="2">
        <f t="shared" si="283"/>
        <v>1021</v>
      </c>
      <c r="Z210" s="2">
        <f t="shared" si="283"/>
        <v>1081</v>
      </c>
      <c r="AA210" s="2">
        <f t="shared" si="283"/>
        <v>1141</v>
      </c>
      <c r="AB210" s="2">
        <f t="shared" si="283"/>
        <v>1201</v>
      </c>
      <c r="AC210" s="4">
        <f>AB210+60</f>
        <v>1261</v>
      </c>
      <c r="AD210" s="1">
        <f>AC210+60</f>
        <v>1321</v>
      </c>
      <c r="AE210" s="1" t="s">
        <v>10</v>
      </c>
      <c r="AF210" s="2">
        <f>AF185+60</f>
        <v>1201</v>
      </c>
      <c r="AG210" s="12">
        <f>HLOOKUP(AF210,AI210:AS211,2)</f>
        <v>0.83778969999999997</v>
      </c>
      <c r="AH210" s="1"/>
      <c r="AI210" s="2">
        <v>721</v>
      </c>
      <c r="AJ210" s="2">
        <f>AI210+60</f>
        <v>781</v>
      </c>
      <c r="AK210" s="2">
        <f t="shared" ref="AK210:AQ210" si="284">AJ210+60</f>
        <v>841</v>
      </c>
      <c r="AL210" s="2">
        <f t="shared" si="284"/>
        <v>901</v>
      </c>
      <c r="AM210" s="2">
        <f t="shared" si="284"/>
        <v>961</v>
      </c>
      <c r="AN210" s="2">
        <f t="shared" si="284"/>
        <v>1021</v>
      </c>
      <c r="AO210" s="2">
        <f t="shared" si="284"/>
        <v>1081</v>
      </c>
      <c r="AP210" s="2">
        <f t="shared" si="284"/>
        <v>1141</v>
      </c>
      <c r="AQ210" s="2">
        <f t="shared" si="284"/>
        <v>1201</v>
      </c>
      <c r="AR210" s="4">
        <f>AQ210+60</f>
        <v>1261</v>
      </c>
      <c r="AS210" s="1">
        <f>AR210+60</f>
        <v>1321</v>
      </c>
      <c r="AT210" s="1" t="s">
        <v>10</v>
      </c>
      <c r="AU210" s="2">
        <f>AU185+60</f>
        <v>1201</v>
      </c>
      <c r="AV210" s="12">
        <f>HLOOKUP(AU210,AX210:BH211,2)</f>
        <v>0.83778969999999997</v>
      </c>
      <c r="AW210" s="1"/>
      <c r="AX210" s="2">
        <v>721</v>
      </c>
      <c r="AY210" s="2">
        <f>AX210+60</f>
        <v>781</v>
      </c>
      <c r="AZ210" s="2">
        <f t="shared" ref="AZ210:BF210" si="285">AY210+60</f>
        <v>841</v>
      </c>
      <c r="BA210" s="2">
        <f t="shared" si="285"/>
        <v>901</v>
      </c>
      <c r="BB210" s="2">
        <f t="shared" si="285"/>
        <v>961</v>
      </c>
      <c r="BC210" s="2">
        <f t="shared" si="285"/>
        <v>1021</v>
      </c>
      <c r="BD210" s="2">
        <f t="shared" si="285"/>
        <v>1081</v>
      </c>
      <c r="BE210" s="2">
        <f t="shared" si="285"/>
        <v>1141</v>
      </c>
      <c r="BF210" s="2">
        <f t="shared" si="285"/>
        <v>1201</v>
      </c>
      <c r="BG210" s="4">
        <f>BF210+60</f>
        <v>1261</v>
      </c>
      <c r="BH210" s="1">
        <f>BG210+60</f>
        <v>1321</v>
      </c>
      <c r="BI210" s="1" t="s">
        <v>10</v>
      </c>
      <c r="BJ210" s="2">
        <f>BJ185+60</f>
        <v>1201</v>
      </c>
      <c r="BK210" s="12">
        <f>HLOOKUP(BJ210,BM210:BW211,2)</f>
        <v>0.83778969999999997</v>
      </c>
      <c r="BL210" s="1"/>
      <c r="BM210" s="2">
        <v>721</v>
      </c>
      <c r="BN210" s="2">
        <f>BM210+60</f>
        <v>781</v>
      </c>
      <c r="BO210" s="2">
        <f t="shared" ref="BO210:BU210" si="286">BN210+60</f>
        <v>841</v>
      </c>
      <c r="BP210" s="2">
        <f t="shared" si="286"/>
        <v>901</v>
      </c>
      <c r="BQ210" s="2">
        <f t="shared" si="286"/>
        <v>961</v>
      </c>
      <c r="BR210" s="2">
        <f t="shared" si="286"/>
        <v>1021</v>
      </c>
      <c r="BS210" s="2">
        <f t="shared" si="286"/>
        <v>1081</v>
      </c>
      <c r="BT210" s="2">
        <f t="shared" si="286"/>
        <v>1141</v>
      </c>
      <c r="BU210" s="2">
        <f t="shared" si="286"/>
        <v>1201</v>
      </c>
      <c r="BV210" s="4">
        <f>BU210+60</f>
        <v>1261</v>
      </c>
      <c r="BW210" s="1">
        <f>BV210+60</f>
        <v>1321</v>
      </c>
    </row>
    <row r="211" spans="1:75" x14ac:dyDescent="0.3">
      <c r="A211" s="1" t="s">
        <v>11</v>
      </c>
      <c r="B211" s="2">
        <f>B210+30</f>
        <v>1231</v>
      </c>
      <c r="C211" s="2"/>
      <c r="D211" s="1"/>
      <c r="E211" s="12">
        <f t="shared" ref="E211:O211" si="287">E186</f>
        <v>-1.236542</v>
      </c>
      <c r="F211" s="12">
        <f t="shared" si="287"/>
        <v>-0.9981177</v>
      </c>
      <c r="G211" s="12">
        <f t="shared" si="287"/>
        <v>-0.8879688</v>
      </c>
      <c r="H211" s="12">
        <f t="shared" si="287"/>
        <v>-0.57089120000000004</v>
      </c>
      <c r="I211" s="12">
        <f t="shared" si="287"/>
        <v>-0.3188203</v>
      </c>
      <c r="J211" s="15">
        <f t="shared" si="287"/>
        <v>0</v>
      </c>
      <c r="K211" s="12">
        <f t="shared" si="287"/>
        <v>0.33834160000000002</v>
      </c>
      <c r="L211" s="12">
        <f t="shared" si="287"/>
        <v>0.58889599999999998</v>
      </c>
      <c r="M211" s="12">
        <f t="shared" si="287"/>
        <v>0.83778969999999997</v>
      </c>
      <c r="N211" s="23">
        <f t="shared" si="287"/>
        <v>1.093097</v>
      </c>
      <c r="O211" s="24">
        <f t="shared" si="287"/>
        <v>1.2253499999999999</v>
      </c>
      <c r="P211" s="1" t="s">
        <v>11</v>
      </c>
      <c r="Q211" s="2">
        <f>Q210+30</f>
        <v>1231</v>
      </c>
      <c r="R211" s="2"/>
      <c r="S211" s="1"/>
      <c r="T211" s="12">
        <f t="shared" ref="T211:AD211" si="288">T186</f>
        <v>-1.236542</v>
      </c>
      <c r="U211" s="12">
        <f t="shared" si="288"/>
        <v>-0.9981177</v>
      </c>
      <c r="V211" s="12">
        <f t="shared" si="288"/>
        <v>-0.8879688</v>
      </c>
      <c r="W211" s="12">
        <f t="shared" si="288"/>
        <v>-0.57089120000000004</v>
      </c>
      <c r="X211" s="12">
        <f t="shared" si="288"/>
        <v>-0.3188203</v>
      </c>
      <c r="Y211" s="15">
        <f t="shared" si="288"/>
        <v>0</v>
      </c>
      <c r="Z211" s="12">
        <f t="shared" si="288"/>
        <v>0.33834160000000002</v>
      </c>
      <c r="AA211" s="12">
        <f t="shared" si="288"/>
        <v>0.58889599999999998</v>
      </c>
      <c r="AB211" s="12">
        <f t="shared" si="288"/>
        <v>0.83778969999999997</v>
      </c>
      <c r="AC211" s="23">
        <f t="shared" si="288"/>
        <v>1.093097</v>
      </c>
      <c r="AD211" s="24">
        <f t="shared" si="288"/>
        <v>1.2253499999999999</v>
      </c>
      <c r="AE211" s="1" t="s">
        <v>11</v>
      </c>
      <c r="AF211" s="2">
        <f>AF210+30</f>
        <v>1231</v>
      </c>
      <c r="AG211" s="2"/>
      <c r="AH211" s="1"/>
      <c r="AI211" s="12">
        <f t="shared" ref="AI211:AS211" si="289">AI186</f>
        <v>-1.236542</v>
      </c>
      <c r="AJ211" s="12">
        <f t="shared" si="289"/>
        <v>-0.9981177</v>
      </c>
      <c r="AK211" s="12">
        <f t="shared" si="289"/>
        <v>-0.8879688</v>
      </c>
      <c r="AL211" s="12">
        <f t="shared" si="289"/>
        <v>-0.57089120000000004</v>
      </c>
      <c r="AM211" s="12">
        <f t="shared" si="289"/>
        <v>-0.3188203</v>
      </c>
      <c r="AN211" s="15">
        <f t="shared" si="289"/>
        <v>0</v>
      </c>
      <c r="AO211" s="12">
        <f t="shared" si="289"/>
        <v>0.33834160000000002</v>
      </c>
      <c r="AP211" s="12">
        <f t="shared" si="289"/>
        <v>0.58889599999999998</v>
      </c>
      <c r="AQ211" s="12">
        <f t="shared" si="289"/>
        <v>0.83778969999999997</v>
      </c>
      <c r="AR211" s="23">
        <f t="shared" si="289"/>
        <v>1.093097</v>
      </c>
      <c r="AS211" s="24">
        <f t="shared" si="289"/>
        <v>1.2253499999999999</v>
      </c>
      <c r="AT211" s="1" t="s">
        <v>11</v>
      </c>
      <c r="AU211" s="2">
        <f>AU210+30</f>
        <v>1231</v>
      </c>
      <c r="AV211" s="2"/>
      <c r="AW211" s="1"/>
      <c r="AX211" s="12">
        <f t="shared" ref="AX211:BH211" si="290">AX186</f>
        <v>-1.236542</v>
      </c>
      <c r="AY211" s="12">
        <f t="shared" si="290"/>
        <v>-0.9981177</v>
      </c>
      <c r="AZ211" s="12">
        <f t="shared" si="290"/>
        <v>-0.8879688</v>
      </c>
      <c r="BA211" s="12">
        <f t="shared" si="290"/>
        <v>-0.57089120000000004</v>
      </c>
      <c r="BB211" s="12">
        <f t="shared" si="290"/>
        <v>-0.3188203</v>
      </c>
      <c r="BC211" s="15">
        <f t="shared" si="290"/>
        <v>0</v>
      </c>
      <c r="BD211" s="12">
        <f t="shared" si="290"/>
        <v>0.33834160000000002</v>
      </c>
      <c r="BE211" s="12">
        <f t="shared" si="290"/>
        <v>0.58889599999999998</v>
      </c>
      <c r="BF211" s="12">
        <f t="shared" si="290"/>
        <v>0.83778969999999997</v>
      </c>
      <c r="BG211" s="23">
        <f t="shared" si="290"/>
        <v>1.093097</v>
      </c>
      <c r="BH211" s="24">
        <f t="shared" si="290"/>
        <v>1.2253499999999999</v>
      </c>
      <c r="BI211" s="1" t="s">
        <v>11</v>
      </c>
      <c r="BJ211" s="2">
        <f>BJ210+30</f>
        <v>1231</v>
      </c>
      <c r="BK211" s="2"/>
      <c r="BL211" s="1"/>
      <c r="BM211" s="12">
        <f t="shared" ref="BM211:BW211" si="291">BM186</f>
        <v>-1.236542</v>
      </c>
      <c r="BN211" s="12">
        <f t="shared" si="291"/>
        <v>-0.9981177</v>
      </c>
      <c r="BO211" s="12">
        <f t="shared" si="291"/>
        <v>-0.8879688</v>
      </c>
      <c r="BP211" s="12">
        <f t="shared" si="291"/>
        <v>-0.57089120000000004</v>
      </c>
      <c r="BQ211" s="12">
        <f t="shared" si="291"/>
        <v>-0.3188203</v>
      </c>
      <c r="BR211" s="15">
        <f t="shared" si="291"/>
        <v>0</v>
      </c>
      <c r="BS211" s="12">
        <f t="shared" si="291"/>
        <v>0.33834160000000002</v>
      </c>
      <c r="BT211" s="12">
        <f t="shared" si="291"/>
        <v>0.58889599999999998</v>
      </c>
      <c r="BU211" s="12">
        <f t="shared" si="291"/>
        <v>0.83778969999999997</v>
      </c>
      <c r="BV211" s="23">
        <f t="shared" si="291"/>
        <v>1.093097</v>
      </c>
      <c r="BW211" s="24">
        <f t="shared" si="291"/>
        <v>1.2253499999999999</v>
      </c>
    </row>
    <row r="212" spans="1:75" x14ac:dyDescent="0.3">
      <c r="A212" s="1" t="s">
        <v>12</v>
      </c>
      <c r="B212" s="12">
        <f>B187</f>
        <v>-4.7732E-3</v>
      </c>
      <c r="C212" s="13">
        <f>B211*B212</f>
        <v>-5.8758092</v>
      </c>
      <c r="D212" s="1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5"/>
      <c r="P212" s="1" t="s">
        <v>12</v>
      </c>
      <c r="Q212" s="12">
        <f>Q187</f>
        <v>-5.0495999999999996E-3</v>
      </c>
      <c r="R212" s="13">
        <f>Q211*Q212</f>
        <v>-6.2160575999999992</v>
      </c>
      <c r="S212" s="1"/>
      <c r="T212" s="2"/>
      <c r="U212" s="2"/>
      <c r="V212" s="2"/>
      <c r="W212" s="2"/>
      <c r="X212" s="2"/>
      <c r="Y212" s="2"/>
      <c r="Z212" s="2"/>
      <c r="AA212" s="2"/>
      <c r="AB212" s="2"/>
      <c r="AC212" s="4"/>
      <c r="AD212" s="5"/>
      <c r="AE212" s="1" t="s">
        <v>12</v>
      </c>
      <c r="AF212" s="12">
        <f>AF187</f>
        <v>-4.9677999999999996E-3</v>
      </c>
      <c r="AG212" s="13">
        <f>AF211*AF212</f>
        <v>-6.1153617999999996</v>
      </c>
      <c r="AH212" s="1"/>
      <c r="AI212" s="2"/>
      <c r="AJ212" s="2"/>
      <c r="AK212" s="2"/>
      <c r="AL212" s="2"/>
      <c r="AM212" s="2"/>
      <c r="AN212" s="2"/>
      <c r="AO212" s="2"/>
      <c r="AP212" s="2"/>
      <c r="AQ212" s="2"/>
      <c r="AR212" s="4"/>
      <c r="AS212" s="5"/>
      <c r="AT212" s="1" t="s">
        <v>12</v>
      </c>
      <c r="AU212" s="12">
        <f>AU187</f>
        <v>-5.0350000000000004E-3</v>
      </c>
      <c r="AV212" s="13">
        <f>AU211*AU212</f>
        <v>-6.1980850000000007</v>
      </c>
      <c r="AW212" s="1"/>
      <c r="AX212" s="2"/>
      <c r="AY212" s="2"/>
      <c r="AZ212" s="2"/>
      <c r="BA212" s="2"/>
      <c r="BB212" s="2"/>
      <c r="BC212" s="2"/>
      <c r="BD212" s="2"/>
      <c r="BE212" s="2"/>
      <c r="BF212" s="2"/>
      <c r="BG212" s="4"/>
      <c r="BH212" s="5"/>
      <c r="BI212" s="1" t="s">
        <v>12</v>
      </c>
      <c r="BJ212" s="12">
        <f>BJ187</f>
        <v>-5.372E-3</v>
      </c>
      <c r="BK212" s="13">
        <f>BJ211*BJ212</f>
        <v>-6.6129319999999998</v>
      </c>
      <c r="BL212" s="1"/>
      <c r="BM212" s="2"/>
      <c r="BN212" s="2"/>
      <c r="BO212" s="2"/>
      <c r="BP212" s="2"/>
      <c r="BQ212" s="2"/>
      <c r="BR212" s="2"/>
      <c r="BS212" s="2"/>
      <c r="BT212" s="2"/>
      <c r="BU212" s="2"/>
      <c r="BV212" s="4"/>
      <c r="BW212" s="5"/>
    </row>
    <row r="213" spans="1:75" x14ac:dyDescent="0.3">
      <c r="A213" s="1"/>
      <c r="B213" s="12">
        <f>B188</f>
        <v>-7.316E-4</v>
      </c>
      <c r="C213" s="13">
        <f>(1-B$7)*B211*B213</f>
        <v>0</v>
      </c>
      <c r="D213" s="1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5"/>
      <c r="P213" s="1"/>
      <c r="Q213" s="12">
        <f>Q188</f>
        <v>-7.316E-4</v>
      </c>
      <c r="R213" s="13">
        <f>(1-Q$7)*Q211*Q213</f>
        <v>0</v>
      </c>
      <c r="S213" s="1"/>
      <c r="T213" s="2"/>
      <c r="U213" s="2"/>
      <c r="V213" s="2"/>
      <c r="W213" s="2"/>
      <c r="X213" s="2"/>
      <c r="Y213" s="2"/>
      <c r="Z213" s="2"/>
      <c r="AA213" s="2"/>
      <c r="AB213" s="2"/>
      <c r="AC213" s="4"/>
      <c r="AD213" s="5"/>
      <c r="AE213" s="1"/>
      <c r="AF213" s="12">
        <f>AF188</f>
        <v>-7.316E-4</v>
      </c>
      <c r="AG213" s="13">
        <f>(1-AF$7)*AF211*AF213</f>
        <v>0</v>
      </c>
      <c r="AH213" s="1"/>
      <c r="AI213" s="2"/>
      <c r="AJ213" s="2"/>
      <c r="AK213" s="2"/>
      <c r="AL213" s="2"/>
      <c r="AM213" s="2"/>
      <c r="AN213" s="2"/>
      <c r="AO213" s="2"/>
      <c r="AP213" s="2"/>
      <c r="AQ213" s="2"/>
      <c r="AR213" s="4"/>
      <c r="AS213" s="5"/>
      <c r="AT213" s="1"/>
      <c r="AU213" s="12">
        <f>AU188</f>
        <v>-7.316E-4</v>
      </c>
      <c r="AV213" s="13">
        <f>(1-AU$7)*AU211*AU213</f>
        <v>0</v>
      </c>
      <c r="AW213" s="1"/>
      <c r="AX213" s="2"/>
      <c r="AY213" s="2"/>
      <c r="AZ213" s="2"/>
      <c r="BA213" s="2"/>
      <c r="BB213" s="2"/>
      <c r="BC213" s="2"/>
      <c r="BD213" s="2"/>
      <c r="BE213" s="2"/>
      <c r="BF213" s="2"/>
      <c r="BG213" s="4"/>
      <c r="BH213" s="5"/>
      <c r="BI213" s="1"/>
      <c r="BJ213" s="12">
        <f>BJ188</f>
        <v>-7.316E-4</v>
      </c>
      <c r="BK213" s="13">
        <f>(1-BJ$7)*BJ211*BJ213</f>
        <v>0</v>
      </c>
      <c r="BL213" s="1"/>
      <c r="BM213" s="2"/>
      <c r="BN213" s="2"/>
      <c r="BO213" s="2"/>
      <c r="BP213" s="2"/>
      <c r="BQ213" s="2"/>
      <c r="BR213" s="2"/>
      <c r="BS213" s="2"/>
      <c r="BT213" s="2"/>
      <c r="BU213" s="2"/>
      <c r="BV213" s="4"/>
      <c r="BW213" s="5"/>
    </row>
    <row r="214" spans="1:75" x14ac:dyDescent="0.3">
      <c r="A214" s="14" t="s">
        <v>14</v>
      </c>
      <c r="B214" s="15"/>
      <c r="C214" s="13">
        <f>C$8+C210+C212+C213</f>
        <v>-3.1182482999999999</v>
      </c>
      <c r="D214" s="1"/>
      <c r="E214" s="2"/>
      <c r="F214" s="15" t="s">
        <v>15</v>
      </c>
      <c r="G214" s="15" t="s">
        <v>16</v>
      </c>
      <c r="H214" s="15" t="s">
        <v>17</v>
      </c>
      <c r="I214" s="2"/>
      <c r="J214" s="2"/>
      <c r="K214" s="2"/>
      <c r="L214" s="2"/>
      <c r="M214" s="2"/>
      <c r="N214" s="4"/>
      <c r="O214" s="5"/>
      <c r="P214" s="14" t="s">
        <v>14</v>
      </c>
      <c r="Q214" s="15"/>
      <c r="R214" s="13">
        <f>R$8+R210+R212+R213</f>
        <v>-3.1383503999999993</v>
      </c>
      <c r="S214" s="1"/>
      <c r="T214" s="2"/>
      <c r="U214" s="15" t="s">
        <v>15</v>
      </c>
      <c r="V214" s="15" t="s">
        <v>16</v>
      </c>
      <c r="W214" s="15" t="s">
        <v>17</v>
      </c>
      <c r="X214" s="2"/>
      <c r="Y214" s="2"/>
      <c r="Z214" s="2"/>
      <c r="AA214" s="2"/>
      <c r="AB214" s="2"/>
      <c r="AC214" s="4"/>
      <c r="AD214" s="5"/>
      <c r="AE214" s="14" t="s">
        <v>14</v>
      </c>
      <c r="AF214" s="15"/>
      <c r="AG214" s="13">
        <f>AG$8+AG210+AG212+AG213</f>
        <v>-3.0704820999999995</v>
      </c>
      <c r="AH214" s="1"/>
      <c r="AI214" s="2"/>
      <c r="AJ214" s="15" t="s">
        <v>15</v>
      </c>
      <c r="AK214" s="15" t="s">
        <v>16</v>
      </c>
      <c r="AL214" s="15" t="s">
        <v>17</v>
      </c>
      <c r="AM214" s="2"/>
      <c r="AN214" s="2"/>
      <c r="AO214" s="2"/>
      <c r="AP214" s="2"/>
      <c r="AQ214" s="2"/>
      <c r="AR214" s="4"/>
      <c r="AS214" s="5"/>
      <c r="AT214" s="14" t="s">
        <v>14</v>
      </c>
      <c r="AU214" s="15"/>
      <c r="AV214" s="13">
        <f>AV$8+AV210+AV212+AV213</f>
        <v>-3.0303908000000006</v>
      </c>
      <c r="AW214" s="1"/>
      <c r="AX214" s="2"/>
      <c r="AY214" s="15" t="s">
        <v>15</v>
      </c>
      <c r="AZ214" s="15" t="s">
        <v>16</v>
      </c>
      <c r="BA214" s="15" t="s">
        <v>17</v>
      </c>
      <c r="BB214" s="2"/>
      <c r="BC214" s="2"/>
      <c r="BD214" s="2"/>
      <c r="BE214" s="2"/>
      <c r="BF214" s="2"/>
      <c r="BG214" s="4"/>
      <c r="BH214" s="5"/>
      <c r="BI214" s="14" t="s">
        <v>14</v>
      </c>
      <c r="BJ214" s="15"/>
      <c r="BK214" s="13">
        <f>BK$8+BK210+BK212+BK213</f>
        <v>-3.1126581999999998</v>
      </c>
      <c r="BL214" s="1"/>
      <c r="BM214" s="2"/>
      <c r="BN214" s="15" t="s">
        <v>15</v>
      </c>
      <c r="BO214" s="15" t="s">
        <v>16</v>
      </c>
      <c r="BP214" s="15" t="s">
        <v>17</v>
      </c>
      <c r="BQ214" s="2"/>
      <c r="BR214" s="2"/>
      <c r="BS214" s="2"/>
      <c r="BT214" s="2"/>
      <c r="BU214" s="2"/>
      <c r="BV214" s="4"/>
      <c r="BW214" s="5"/>
    </row>
    <row r="215" spans="1:75" x14ac:dyDescent="0.3">
      <c r="A215" s="9" t="s">
        <v>18</v>
      </c>
      <c r="B215" s="2" t="s">
        <v>19</v>
      </c>
      <c r="C215" s="2" t="s">
        <v>20</v>
      </c>
      <c r="D215" s="1" t="s">
        <v>21</v>
      </c>
      <c r="E215" s="2" t="s">
        <v>22</v>
      </c>
      <c r="F215" s="15" t="s">
        <v>23</v>
      </c>
      <c r="G215" s="15" t="s">
        <v>23</v>
      </c>
      <c r="H215" s="15" t="s">
        <v>23</v>
      </c>
      <c r="I215" s="2" t="s">
        <v>24</v>
      </c>
      <c r="J215" s="16" t="s">
        <v>25</v>
      </c>
      <c r="K215" s="16" t="s">
        <v>26</v>
      </c>
      <c r="L215" s="2"/>
      <c r="M215" s="2"/>
      <c r="N215" s="4"/>
      <c r="O215" s="5"/>
      <c r="P215" s="9" t="s">
        <v>18</v>
      </c>
      <c r="Q215" s="2" t="s">
        <v>19</v>
      </c>
      <c r="R215" s="2" t="s">
        <v>20</v>
      </c>
      <c r="S215" s="1" t="s">
        <v>21</v>
      </c>
      <c r="T215" s="2" t="s">
        <v>22</v>
      </c>
      <c r="U215" s="15" t="s">
        <v>23</v>
      </c>
      <c r="V215" s="15" t="s">
        <v>23</v>
      </c>
      <c r="W215" s="15" t="s">
        <v>23</v>
      </c>
      <c r="X215" s="2" t="s">
        <v>24</v>
      </c>
      <c r="Y215" s="16" t="s">
        <v>25</v>
      </c>
      <c r="Z215" s="16" t="s">
        <v>26</v>
      </c>
      <c r="AA215" s="2"/>
      <c r="AB215" s="2"/>
      <c r="AC215" s="4"/>
      <c r="AD215" s="5"/>
      <c r="AE215" s="9" t="s">
        <v>18</v>
      </c>
      <c r="AF215" s="2" t="s">
        <v>19</v>
      </c>
      <c r="AG215" s="2" t="s">
        <v>20</v>
      </c>
      <c r="AH215" s="1" t="s">
        <v>21</v>
      </c>
      <c r="AI215" s="2" t="s">
        <v>22</v>
      </c>
      <c r="AJ215" s="15" t="s">
        <v>23</v>
      </c>
      <c r="AK215" s="15" t="s">
        <v>23</v>
      </c>
      <c r="AL215" s="15" t="s">
        <v>23</v>
      </c>
      <c r="AM215" s="2" t="s">
        <v>24</v>
      </c>
      <c r="AN215" s="16" t="s">
        <v>25</v>
      </c>
      <c r="AO215" s="16" t="s">
        <v>26</v>
      </c>
      <c r="AP215" s="2"/>
      <c r="AQ215" s="2"/>
      <c r="AR215" s="4"/>
      <c r="AS215" s="5"/>
      <c r="AT215" s="9" t="s">
        <v>18</v>
      </c>
      <c r="AU215" s="2" t="s">
        <v>19</v>
      </c>
      <c r="AV215" s="2" t="s">
        <v>20</v>
      </c>
      <c r="AW215" s="1" t="s">
        <v>21</v>
      </c>
      <c r="AX215" s="2" t="s">
        <v>22</v>
      </c>
      <c r="AY215" s="15" t="s">
        <v>23</v>
      </c>
      <c r="AZ215" s="15" t="s">
        <v>23</v>
      </c>
      <c r="BA215" s="15" t="s">
        <v>23</v>
      </c>
      <c r="BB215" s="2" t="s">
        <v>24</v>
      </c>
      <c r="BC215" s="16" t="s">
        <v>25</v>
      </c>
      <c r="BD215" s="16" t="s">
        <v>26</v>
      </c>
      <c r="BE215" s="2"/>
      <c r="BF215" s="2"/>
      <c r="BG215" s="4"/>
      <c r="BH215" s="5"/>
      <c r="BI215" s="9" t="s">
        <v>18</v>
      </c>
      <c r="BJ215" s="2" t="s">
        <v>19</v>
      </c>
      <c r="BK215" s="2" t="s">
        <v>20</v>
      </c>
      <c r="BL215" s="1" t="s">
        <v>21</v>
      </c>
      <c r="BM215" s="2" t="s">
        <v>22</v>
      </c>
      <c r="BN215" s="15" t="s">
        <v>23</v>
      </c>
      <c r="BO215" s="15" t="s">
        <v>23</v>
      </c>
      <c r="BP215" s="15" t="s">
        <v>23</v>
      </c>
      <c r="BQ215" s="2" t="s">
        <v>24</v>
      </c>
      <c r="BR215" s="16" t="s">
        <v>25</v>
      </c>
      <c r="BS215" s="16" t="s">
        <v>26</v>
      </c>
      <c r="BT215" s="2"/>
      <c r="BU215" s="2"/>
      <c r="BV215" s="4"/>
      <c r="BW215" s="5"/>
    </row>
    <row r="216" spans="1:75" x14ac:dyDescent="0.3">
      <c r="A216" s="1"/>
      <c r="B216" s="2"/>
      <c r="C216" s="2"/>
      <c r="D216" s="1"/>
      <c r="E216" s="2"/>
      <c r="F216" s="25">
        <f>F191</f>
        <v>1.8E-5</v>
      </c>
      <c r="G216" s="26">
        <f>G191</f>
        <v>-7.3000000000000005E-8</v>
      </c>
      <c r="H216" s="25">
        <f>H191</f>
        <v>-2.33E-4</v>
      </c>
      <c r="I216" s="2"/>
      <c r="J216" s="2"/>
      <c r="K216" s="2"/>
      <c r="L216" s="2"/>
      <c r="M216" s="2"/>
      <c r="N216" s="4"/>
      <c r="O216" s="5"/>
      <c r="P216" s="1"/>
      <c r="Q216" s="2"/>
      <c r="R216" s="2"/>
      <c r="S216" s="1"/>
      <c r="T216" s="2"/>
      <c r="U216" s="25">
        <f>U191</f>
        <v>1.8E-5</v>
      </c>
      <c r="V216" s="26">
        <f>V191</f>
        <v>-7.3000000000000005E-8</v>
      </c>
      <c r="W216" s="25">
        <f>W191</f>
        <v>-2.33E-4</v>
      </c>
      <c r="X216" s="2"/>
      <c r="Y216" s="2"/>
      <c r="Z216" s="2"/>
      <c r="AA216" s="2"/>
      <c r="AB216" s="2"/>
      <c r="AC216" s="4"/>
      <c r="AD216" s="5"/>
      <c r="AE216" s="1"/>
      <c r="AF216" s="2"/>
      <c r="AG216" s="2"/>
      <c r="AH216" s="1"/>
      <c r="AI216" s="2"/>
      <c r="AJ216" s="25">
        <f>AJ191</f>
        <v>1.8E-5</v>
      </c>
      <c r="AK216" s="26">
        <f>AK191</f>
        <v>-7.3000000000000005E-8</v>
      </c>
      <c r="AL216" s="25">
        <f>AL191</f>
        <v>-2.33E-4</v>
      </c>
      <c r="AM216" s="2"/>
      <c r="AN216" s="2"/>
      <c r="AO216" s="2"/>
      <c r="AP216" s="2"/>
      <c r="AQ216" s="2"/>
      <c r="AR216" s="4"/>
      <c r="AS216" s="5"/>
      <c r="AT216" s="1"/>
      <c r="AU216" s="2"/>
      <c r="AV216" s="2"/>
      <c r="AW216" s="1"/>
      <c r="AX216" s="2"/>
      <c r="AY216" s="25">
        <f>AY191</f>
        <v>1.8E-5</v>
      </c>
      <c r="AZ216" s="26">
        <f>AZ191</f>
        <v>-7.3000000000000005E-8</v>
      </c>
      <c r="BA216" s="25">
        <f>BA191</f>
        <v>-2.33E-4</v>
      </c>
      <c r="BB216" s="2"/>
      <c r="BC216" s="2"/>
      <c r="BD216" s="2"/>
      <c r="BE216" s="2"/>
      <c r="BF216" s="2"/>
      <c r="BG216" s="4"/>
      <c r="BH216" s="5"/>
      <c r="BI216" s="1"/>
      <c r="BJ216" s="2"/>
      <c r="BK216" s="2"/>
      <c r="BL216" s="1"/>
      <c r="BM216" s="2"/>
      <c r="BN216" s="25">
        <f>BN191</f>
        <v>1.8E-5</v>
      </c>
      <c r="BO216" s="26">
        <f>BO191</f>
        <v>-7.3000000000000005E-8</v>
      </c>
      <c r="BP216" s="25">
        <f>BP191</f>
        <v>-2.33E-4</v>
      </c>
      <c r="BQ216" s="2"/>
      <c r="BR216" s="2"/>
      <c r="BS216" s="2"/>
      <c r="BT216" s="2"/>
      <c r="BU216" s="2"/>
      <c r="BV216" s="4"/>
      <c r="BW216" s="5"/>
    </row>
    <row r="217" spans="1:75" x14ac:dyDescent="0.3">
      <c r="A217" s="1">
        <v>0</v>
      </c>
      <c r="B217" s="2">
        <v>4.5</v>
      </c>
      <c r="C217" s="2">
        <f>B217*B217</f>
        <v>20.25</v>
      </c>
      <c r="D217" s="17">
        <f>LN(B217)</f>
        <v>1.5040773967762742</v>
      </c>
      <c r="E217" s="27">
        <f>E192</f>
        <v>-4.3472770000000001</v>
      </c>
      <c r="F217" s="12">
        <f>F$16*B217*$AF211</f>
        <v>9.9711000000000008E-2</v>
      </c>
      <c r="G217" s="12">
        <f>G$16*C217*$AF211</f>
        <v>-1.8197257500000002E-3</v>
      </c>
      <c r="H217" s="12">
        <f>H$16*D217*$AF211</f>
        <v>-0.43140399117556127</v>
      </c>
      <c r="I217" s="18">
        <f>C214+SUM(E217:H217)</f>
        <v>-7.7990380169255609</v>
      </c>
      <c r="J217" s="13">
        <f>EXP(I217)</f>
        <v>4.1012932674209618E-4</v>
      </c>
      <c r="K217" s="2">
        <v>1</v>
      </c>
      <c r="L217" s="2"/>
      <c r="M217" s="2"/>
      <c r="N217" s="4"/>
      <c r="O217" s="5"/>
      <c r="P217" s="1">
        <v>0</v>
      </c>
      <c r="Q217" s="2">
        <v>4.5</v>
      </c>
      <c r="R217" s="2">
        <f>Q217*Q217</f>
        <v>20.25</v>
      </c>
      <c r="S217" s="17">
        <f>LN(Q217)</f>
        <v>1.5040773967762742</v>
      </c>
      <c r="T217" s="27">
        <f>T192</f>
        <v>-4.3472770000000001</v>
      </c>
      <c r="U217" s="12">
        <f>U$16*Q217*$B211</f>
        <v>9.9711000000000008E-2</v>
      </c>
      <c r="V217" s="12">
        <f>V$16*R217*$B211</f>
        <v>-1.8197257500000002E-3</v>
      </c>
      <c r="W217" s="12">
        <f>W$16*S217*$B211</f>
        <v>-0.43140399117556127</v>
      </c>
      <c r="X217" s="18">
        <f>R214+SUM(T217:W217)</f>
        <v>-7.8191401169255608</v>
      </c>
      <c r="Y217" s="13">
        <f>EXP(X217)</f>
        <v>4.0196717901261163E-4</v>
      </c>
      <c r="Z217" s="2">
        <v>1</v>
      </c>
      <c r="AA217" s="2"/>
      <c r="AB217" s="2"/>
      <c r="AC217" s="4"/>
      <c r="AD217" s="5"/>
      <c r="AE217" s="1">
        <v>0</v>
      </c>
      <c r="AF217" s="2">
        <v>4.5</v>
      </c>
      <c r="AG217" s="2">
        <f>AF217*AF217</f>
        <v>20.25</v>
      </c>
      <c r="AH217" s="17">
        <f>LN(AF217)</f>
        <v>1.5040773967762742</v>
      </c>
      <c r="AI217" s="27">
        <f>AI192</f>
        <v>-4.3472770000000001</v>
      </c>
      <c r="AJ217" s="12">
        <f>AJ$16*AF217*$B211</f>
        <v>9.9711000000000008E-2</v>
      </c>
      <c r="AK217" s="12">
        <f>AK$16*AG217*$B211</f>
        <v>-1.8197257500000002E-3</v>
      </c>
      <c r="AL217" s="12">
        <f>AL$16*AH217*$B211</f>
        <v>-0.43140399117556127</v>
      </c>
      <c r="AM217" s="18">
        <f>AG214+SUM(AI217:AL217)</f>
        <v>-7.751271816925561</v>
      </c>
      <c r="AN217" s="13">
        <f>EXP(AM217)</f>
        <v>4.3019506314135415E-4</v>
      </c>
      <c r="AO217" s="2">
        <v>1</v>
      </c>
      <c r="AP217" s="2"/>
      <c r="AQ217" s="2"/>
      <c r="AR217" s="4"/>
      <c r="AS217" s="5"/>
      <c r="AT217" s="1">
        <v>0</v>
      </c>
      <c r="AU217" s="2">
        <v>4.5</v>
      </c>
      <c r="AV217" s="2">
        <f>AU217*AU217</f>
        <v>20.25</v>
      </c>
      <c r="AW217" s="17">
        <f>LN(AU217)</f>
        <v>1.5040773967762742</v>
      </c>
      <c r="AX217" s="27">
        <f>AX192</f>
        <v>-4.3472770000000001</v>
      </c>
      <c r="AY217" s="12">
        <f>AY$16*AU217*$B211</f>
        <v>9.9711000000000008E-2</v>
      </c>
      <c r="AZ217" s="12">
        <f>AZ$16*AV217*$B211</f>
        <v>-1.8197257500000002E-3</v>
      </c>
      <c r="BA217" s="12">
        <f>BA$16*AW217*$B211</f>
        <v>-0.43140399117556127</v>
      </c>
      <c r="BB217" s="18">
        <f>AV214+SUM(AX217:BA217)</f>
        <v>-7.7111805169255625</v>
      </c>
      <c r="BC217" s="13">
        <f>EXP(BB217)</f>
        <v>4.4779253831437048E-4</v>
      </c>
      <c r="BD217" s="2">
        <v>1</v>
      </c>
      <c r="BE217" s="2"/>
      <c r="BF217" s="2"/>
      <c r="BG217" s="4"/>
      <c r="BH217" s="5"/>
      <c r="BI217" s="1">
        <v>0</v>
      </c>
      <c r="BJ217" s="2">
        <v>4.5</v>
      </c>
      <c r="BK217" s="2">
        <f>BJ217*BJ217</f>
        <v>20.25</v>
      </c>
      <c r="BL217" s="17">
        <f>LN(BJ217)</f>
        <v>1.5040773967762742</v>
      </c>
      <c r="BM217" s="27">
        <f>BM192</f>
        <v>-4.3472770000000001</v>
      </c>
      <c r="BN217" s="12">
        <f>BN$16*BJ217*$B211</f>
        <v>9.9711000000000008E-2</v>
      </c>
      <c r="BO217" s="12">
        <f>BO$16*BK217*$B211</f>
        <v>-1.8197257500000002E-3</v>
      </c>
      <c r="BP217" s="12">
        <f>BP$16*BL217*$B211</f>
        <v>-0.43140399117556127</v>
      </c>
      <c r="BQ217" s="18">
        <f>BK214+SUM(BM217:BP217)</f>
        <v>-7.7934479169255617</v>
      </c>
      <c r="BR217" s="13">
        <f>EXP(BQ217)</f>
        <v>4.1242841075925392E-4</v>
      </c>
      <c r="BS217" s="2">
        <v>1</v>
      </c>
      <c r="BT217" s="2"/>
      <c r="BU217" s="2"/>
      <c r="BV217" s="4"/>
      <c r="BW217" s="5"/>
    </row>
    <row r="218" spans="1:75" x14ac:dyDescent="0.3">
      <c r="A218" s="1">
        <v>9</v>
      </c>
      <c r="B218" s="2">
        <v>13.5</v>
      </c>
      <c r="C218" s="2">
        <f t="shared" ref="C218:C232" si="292">B218*B218</f>
        <v>182.25</v>
      </c>
      <c r="D218" s="17">
        <f t="shared" ref="D218:D232" si="293">LN(B218)</f>
        <v>2.6026896854443837</v>
      </c>
      <c r="E218" s="27">
        <f t="shared" ref="E218:E232" si="294">E193</f>
        <v>-1.180917</v>
      </c>
      <c r="F218" s="12">
        <f>F$16*B218*$AF211</f>
        <v>0.29913299999999998</v>
      </c>
      <c r="G218" s="12">
        <f>G$16*C218*$AF211</f>
        <v>-1.637753175E-2</v>
      </c>
      <c r="H218" s="12">
        <f>H$16*D218*$AF211</f>
        <v>-0.74651126364821452</v>
      </c>
      <c r="I218" s="18">
        <f>C214+SUM(E218:H218)</f>
        <v>-4.7629210953982142</v>
      </c>
      <c r="J218" s="13">
        <f t="shared" ref="J218:J232" si="295">EXP(I218)</f>
        <v>8.5406249440557209E-3</v>
      </c>
      <c r="K218" s="18">
        <f t="shared" ref="K218:K232" si="296">K217*(1-(J217*($AE218-$AE217)/(1+J217*($AE218-$AE217)/2)))</f>
        <v>0.99631563585535865</v>
      </c>
      <c r="L218" s="2"/>
      <c r="M218" s="2"/>
      <c r="N218" s="4"/>
      <c r="O218" s="5"/>
      <c r="P218" s="1">
        <v>9</v>
      </c>
      <c r="Q218" s="2">
        <v>13.5</v>
      </c>
      <c r="R218" s="2">
        <f t="shared" ref="R218:R232" si="297">Q218*Q218</f>
        <v>182.25</v>
      </c>
      <c r="S218" s="17">
        <f t="shared" ref="S218:S232" si="298">LN(Q218)</f>
        <v>2.6026896854443837</v>
      </c>
      <c r="T218" s="27">
        <f t="shared" ref="T218:T232" si="299">T193</f>
        <v>-1.180917</v>
      </c>
      <c r="U218" s="12">
        <f>U$16*Q218*$B211</f>
        <v>0.29913299999999998</v>
      </c>
      <c r="V218" s="12">
        <f>V$16*R218*$B211</f>
        <v>-1.637753175E-2</v>
      </c>
      <c r="W218" s="12">
        <f>W$16*S218*$B211</f>
        <v>-0.74651126364821452</v>
      </c>
      <c r="X218" s="18">
        <f>R214+SUM(T218:W218)</f>
        <v>-4.7830231953982141</v>
      </c>
      <c r="Y218" s="13">
        <f t="shared" ref="Y218:Y232" si="300">EXP(X218)</f>
        <v>8.3706545519131974E-3</v>
      </c>
      <c r="Z218" s="18">
        <f>Z217*(1-(Y217*($A218-$A217)/(1+Y217*($A218-$A217)/2)))</f>
        <v>0.99638882746664925</v>
      </c>
      <c r="AA218" s="2"/>
      <c r="AB218" s="2"/>
      <c r="AC218" s="4"/>
      <c r="AD218" s="5"/>
      <c r="AE218" s="1">
        <v>9</v>
      </c>
      <c r="AF218" s="2">
        <v>13.5</v>
      </c>
      <c r="AG218" s="2">
        <f t="shared" ref="AG218:AG232" si="301">AF218*AF218</f>
        <v>182.25</v>
      </c>
      <c r="AH218" s="17">
        <f t="shared" ref="AH218:AH232" si="302">LN(AF218)</f>
        <v>2.6026896854443837</v>
      </c>
      <c r="AI218" s="27">
        <f t="shared" ref="AI218:AI232" si="303">AI193</f>
        <v>-1.180917</v>
      </c>
      <c r="AJ218" s="12">
        <f>AJ$16*AF218*$B211</f>
        <v>0.29913299999999998</v>
      </c>
      <c r="AK218" s="12">
        <f>AK$16*AG218*$B211</f>
        <v>-1.637753175E-2</v>
      </c>
      <c r="AL218" s="12">
        <f>AL$16*AH218*$B211</f>
        <v>-0.74651126364821452</v>
      </c>
      <c r="AM218" s="18">
        <f>AG214+SUM(AI218:AL218)</f>
        <v>-4.7151548953982143</v>
      </c>
      <c r="AN218" s="13">
        <f t="shared" ref="AN218:AN232" si="304">EXP(AM218)</f>
        <v>8.9584783323361349E-3</v>
      </c>
      <c r="AO218" s="18">
        <f>AO217*(1-(AN217*($A218-$A217)/(1+AN217*($A218-$A217)/2)))</f>
        <v>0.99613572519547366</v>
      </c>
      <c r="AP218" s="2"/>
      <c r="AQ218" s="2"/>
      <c r="AR218" s="4"/>
      <c r="AS218" s="5"/>
      <c r="AT218" s="1">
        <v>9</v>
      </c>
      <c r="AU218" s="2">
        <v>13.5</v>
      </c>
      <c r="AV218" s="2">
        <f t="shared" ref="AV218:AV232" si="305">AU218*AU218</f>
        <v>182.25</v>
      </c>
      <c r="AW218" s="17">
        <f t="shared" ref="AW218:AW232" si="306">LN(AU218)</f>
        <v>2.6026896854443837</v>
      </c>
      <c r="AX218" s="27">
        <f t="shared" ref="AX218:AX232" si="307">AX193</f>
        <v>-1.180917</v>
      </c>
      <c r="AY218" s="12">
        <f>AY$16*AU218*$B211</f>
        <v>0.29913299999999998</v>
      </c>
      <c r="AZ218" s="12">
        <f>AZ$16*AV218*$B211</f>
        <v>-1.637753175E-2</v>
      </c>
      <c r="BA218" s="12">
        <f>BA$16*AW218*$B211</f>
        <v>-0.74651126364821452</v>
      </c>
      <c r="BB218" s="18">
        <f>AV214+SUM(AX218:BA218)</f>
        <v>-4.6750635953982149</v>
      </c>
      <c r="BC218" s="13">
        <f t="shared" ref="BC218:BC232" si="308">EXP(BB218)</f>
        <v>9.3249320961011871E-3</v>
      </c>
      <c r="BD218" s="18">
        <f>BD217*(1-(BC217*($A218-$A217)/(1+BC217*($A218-$A217)/2)))</f>
        <v>0.99597797180912806</v>
      </c>
      <c r="BE218" s="2"/>
      <c r="BF218" s="2"/>
      <c r="BG218" s="4"/>
      <c r="BH218" s="5"/>
      <c r="BI218" s="1">
        <v>9</v>
      </c>
      <c r="BJ218" s="2">
        <v>13.5</v>
      </c>
      <c r="BK218" s="2">
        <f t="shared" ref="BK218:BK232" si="309">BJ218*BJ218</f>
        <v>182.25</v>
      </c>
      <c r="BL218" s="17">
        <f t="shared" ref="BL218:BL232" si="310">LN(BJ218)</f>
        <v>2.6026896854443837</v>
      </c>
      <c r="BM218" s="27">
        <f t="shared" ref="BM218:BM232" si="311">BM193</f>
        <v>-1.180917</v>
      </c>
      <c r="BN218" s="12">
        <f>BN$16*BJ218*$B211</f>
        <v>0.29913299999999998</v>
      </c>
      <c r="BO218" s="12">
        <f>BO$16*BK218*$B211</f>
        <v>-1.637753175E-2</v>
      </c>
      <c r="BP218" s="12">
        <f>BP$16*BL218*$B211</f>
        <v>-0.74651126364821452</v>
      </c>
      <c r="BQ218" s="18">
        <f>BK214+SUM(BM218:BP218)</f>
        <v>-4.7573309953982141</v>
      </c>
      <c r="BR218" s="13">
        <f t="shared" ref="BR218:BR232" si="312">EXP(BQ218)</f>
        <v>8.5885015844837497E-3</v>
      </c>
      <c r="BS218" s="18">
        <f>BS217*(1-(BR217*($A218-$A217)/(1+BR217*($A218-$A217)/2)))</f>
        <v>0.99629502047783969</v>
      </c>
      <c r="BT218" s="2"/>
      <c r="BU218" s="2"/>
      <c r="BV218" s="4"/>
      <c r="BW218" s="5"/>
    </row>
    <row r="219" spans="1:75" x14ac:dyDescent="0.3">
      <c r="A219" s="1">
        <v>18</v>
      </c>
      <c r="B219" s="2">
        <v>21</v>
      </c>
      <c r="C219" s="2">
        <f t="shared" si="292"/>
        <v>441</v>
      </c>
      <c r="D219" s="17">
        <f t="shared" si="293"/>
        <v>3.044522437723423</v>
      </c>
      <c r="E219" s="27">
        <f t="shared" si="294"/>
        <v>-0.43470710000000001</v>
      </c>
      <c r="F219" s="12">
        <f>F$16*B219*$AF211</f>
        <v>0.46531800000000001</v>
      </c>
      <c r="G219" s="12">
        <f>G$16*C219*$AF211</f>
        <v>-3.9629583000000003E-2</v>
      </c>
      <c r="H219" s="12">
        <f>H$16*D219*$AF211</f>
        <v>-0.87323905915514533</v>
      </c>
      <c r="I219" s="18">
        <f>C214+SUM(E219:H219)</f>
        <v>-4.0005060421551448</v>
      </c>
      <c r="J219" s="13">
        <f t="shared" si="295"/>
        <v>1.83063727480847E-2</v>
      </c>
      <c r="K219" s="18">
        <f t="shared" si="296"/>
        <v>0.92256755832702353</v>
      </c>
      <c r="L219" s="2"/>
      <c r="M219" s="2"/>
      <c r="N219" s="4"/>
      <c r="O219" s="5"/>
      <c r="P219" s="1">
        <v>18</v>
      </c>
      <c r="Q219" s="2">
        <v>21</v>
      </c>
      <c r="R219" s="2">
        <f t="shared" si="297"/>
        <v>441</v>
      </c>
      <c r="S219" s="17">
        <f t="shared" si="298"/>
        <v>3.044522437723423</v>
      </c>
      <c r="T219" s="27">
        <f t="shared" si="299"/>
        <v>-0.43470710000000001</v>
      </c>
      <c r="U219" s="12">
        <f>U$16*Q219*$B211</f>
        <v>0.46531800000000001</v>
      </c>
      <c r="V219" s="12">
        <f>V$16*R219*$B211</f>
        <v>-3.9629583000000003E-2</v>
      </c>
      <c r="W219" s="12">
        <f>W$16*S219*$B211</f>
        <v>-0.87323905915514533</v>
      </c>
      <c r="X219" s="18">
        <f>R214+SUM(T219:W219)</f>
        <v>-4.0206081421551447</v>
      </c>
      <c r="Y219" s="13">
        <f t="shared" si="300"/>
        <v>1.7942050303874715E-2</v>
      </c>
      <c r="Z219" s="18">
        <f t="shared" ref="Z219:Z232" si="313">Z218*(1-(Y218*($A219-$A218)/(1+Y218*($A219-$A218)/2)))</f>
        <v>0.92404984812967195</v>
      </c>
      <c r="AA219" s="2"/>
      <c r="AB219" s="2"/>
      <c r="AC219" s="4"/>
      <c r="AD219" s="5"/>
      <c r="AE219" s="1">
        <v>18</v>
      </c>
      <c r="AF219" s="2">
        <v>21</v>
      </c>
      <c r="AG219" s="2">
        <f t="shared" si="301"/>
        <v>441</v>
      </c>
      <c r="AH219" s="17">
        <f t="shared" si="302"/>
        <v>3.044522437723423</v>
      </c>
      <c r="AI219" s="27">
        <f t="shared" si="303"/>
        <v>-0.43470710000000001</v>
      </c>
      <c r="AJ219" s="12">
        <f>AJ$16*AF219*$B211</f>
        <v>0.46531800000000001</v>
      </c>
      <c r="AK219" s="12">
        <f>AK$16*AG219*$B211</f>
        <v>-3.9629583000000003E-2</v>
      </c>
      <c r="AL219" s="12">
        <f>AL$16*AH219*$B211</f>
        <v>-0.87323905915514533</v>
      </c>
      <c r="AM219" s="18">
        <f>AG214+SUM(AI219:AL219)</f>
        <v>-3.952739842155145</v>
      </c>
      <c r="AN219" s="13">
        <f t="shared" si="304"/>
        <v>1.920201913579259E-2</v>
      </c>
      <c r="AO219" s="18">
        <f t="shared" ref="AO219:AO232" si="314">AO218*(1-(AN218*($A219-$A218)/(1+AN218*($A219-$A218)/2)))</f>
        <v>0.91893325726607511</v>
      </c>
      <c r="AP219" s="2"/>
      <c r="AQ219" s="2"/>
      <c r="AR219" s="4"/>
      <c r="AS219" s="5"/>
      <c r="AT219" s="1">
        <v>18</v>
      </c>
      <c r="AU219" s="2">
        <v>21</v>
      </c>
      <c r="AV219" s="2">
        <f t="shared" si="305"/>
        <v>441</v>
      </c>
      <c r="AW219" s="17">
        <f t="shared" si="306"/>
        <v>3.044522437723423</v>
      </c>
      <c r="AX219" s="27">
        <f t="shared" si="307"/>
        <v>-0.43470710000000001</v>
      </c>
      <c r="AY219" s="12">
        <f>AY$16*AU219*$B211</f>
        <v>0.46531800000000001</v>
      </c>
      <c r="AZ219" s="12">
        <f>AZ$16*AV219*$B211</f>
        <v>-3.9629583000000003E-2</v>
      </c>
      <c r="BA219" s="12">
        <f>BA$16*AW219*$B211</f>
        <v>-0.87323905915514533</v>
      </c>
      <c r="BB219" s="18">
        <f>AV214+SUM(AX219:BA219)</f>
        <v>-3.912648542155146</v>
      </c>
      <c r="BC219" s="13">
        <f t="shared" si="308"/>
        <v>1.9987493177606196E-2</v>
      </c>
      <c r="BD219" s="18">
        <f t="shared" ref="BD219:BD232" si="315">BD218*(1-(BC218*($A219-$A218)/(1+BC218*($A219-$A218)/2)))</f>
        <v>0.91575736202728941</v>
      </c>
      <c r="BE219" s="2"/>
      <c r="BF219" s="2"/>
      <c r="BG219" s="4"/>
      <c r="BH219" s="5"/>
      <c r="BI219" s="1">
        <v>18</v>
      </c>
      <c r="BJ219" s="2">
        <v>21</v>
      </c>
      <c r="BK219" s="2">
        <f t="shared" si="309"/>
        <v>441</v>
      </c>
      <c r="BL219" s="17">
        <f t="shared" si="310"/>
        <v>3.044522437723423</v>
      </c>
      <c r="BM219" s="27">
        <f t="shared" si="311"/>
        <v>-0.43470710000000001</v>
      </c>
      <c r="BN219" s="12">
        <f>BN$16*BJ219*$B211</f>
        <v>0.46531800000000001</v>
      </c>
      <c r="BO219" s="12">
        <f>BO$16*BK219*$B211</f>
        <v>-3.9629583000000003E-2</v>
      </c>
      <c r="BP219" s="12">
        <f>BP$16*BL219*$B211</f>
        <v>-0.87323905915514533</v>
      </c>
      <c r="BQ219" s="18">
        <f>BK214+SUM(BM219:BP219)</f>
        <v>-3.9949159421551452</v>
      </c>
      <c r="BR219" s="13">
        <f t="shared" si="312"/>
        <v>1.8408993766024548E-2</v>
      </c>
      <c r="BS219" s="18">
        <f t="shared" ref="BS219:BS232" si="316">BS218*(1-(BR218*($A219-$A218)/(1+BR218*($A219-$A218)/2)))</f>
        <v>0.92215044676944435</v>
      </c>
      <c r="BT219" s="2"/>
      <c r="BU219" s="2"/>
      <c r="BV219" s="4"/>
      <c r="BW219" s="5"/>
    </row>
    <row r="220" spans="1:75" x14ac:dyDescent="0.3">
      <c r="A220" s="1">
        <v>24</v>
      </c>
      <c r="B220" s="2">
        <v>27</v>
      </c>
      <c r="C220" s="2">
        <f t="shared" si="292"/>
        <v>729</v>
      </c>
      <c r="D220" s="17">
        <f t="shared" si="293"/>
        <v>3.2958368660043291</v>
      </c>
      <c r="E220" s="27">
        <f t="shared" si="294"/>
        <v>-6.1226099999999999E-2</v>
      </c>
      <c r="F220" s="12">
        <f>F$16*B220*$AF211</f>
        <v>0.59826599999999996</v>
      </c>
      <c r="G220" s="12">
        <f>G$16*C220*$AF211</f>
        <v>-6.5510127000000001E-2</v>
      </c>
      <c r="H220" s="12">
        <f>H$16*D220*$AF211</f>
        <v>-0.94532181741795962</v>
      </c>
      <c r="I220" s="18">
        <f>C214+SUM(E220:H220)</f>
        <v>-3.5920403444179594</v>
      </c>
      <c r="J220" s="13">
        <f t="shared" si="295"/>
        <v>2.7542077730773773E-2</v>
      </c>
      <c r="K220" s="18">
        <f t="shared" si="296"/>
        <v>0.8265097735209217</v>
      </c>
      <c r="L220" s="2"/>
      <c r="M220" s="2"/>
      <c r="N220" s="4"/>
      <c r="O220" s="5"/>
      <c r="P220" s="1">
        <v>24</v>
      </c>
      <c r="Q220" s="2">
        <v>27</v>
      </c>
      <c r="R220" s="2">
        <f t="shared" si="297"/>
        <v>729</v>
      </c>
      <c r="S220" s="17">
        <f t="shared" si="298"/>
        <v>3.2958368660043291</v>
      </c>
      <c r="T220" s="27">
        <f t="shared" si="299"/>
        <v>-6.1226099999999999E-2</v>
      </c>
      <c r="U220" s="12">
        <f>U$16*Q220*$B211</f>
        <v>0.59826599999999996</v>
      </c>
      <c r="V220" s="12">
        <f>V$16*R220*$B211</f>
        <v>-6.5510127000000001E-2</v>
      </c>
      <c r="W220" s="12">
        <f>W$16*S220*$B211</f>
        <v>-0.94532181741795962</v>
      </c>
      <c r="X220" s="18">
        <f>R214+SUM(T220:W220)</f>
        <v>-3.6121424444179588</v>
      </c>
      <c r="Y220" s="13">
        <f t="shared" si="300"/>
        <v>2.6993951828631495E-2</v>
      </c>
      <c r="Z220" s="18">
        <f t="shared" si="313"/>
        <v>0.82965468336314063</v>
      </c>
      <c r="AA220" s="2"/>
      <c r="AB220" s="2"/>
      <c r="AC220" s="4"/>
      <c r="AD220" s="5"/>
      <c r="AE220" s="1">
        <v>24</v>
      </c>
      <c r="AF220" s="2">
        <v>27</v>
      </c>
      <c r="AG220" s="2">
        <f t="shared" si="301"/>
        <v>729</v>
      </c>
      <c r="AH220" s="17">
        <f t="shared" si="302"/>
        <v>3.2958368660043291</v>
      </c>
      <c r="AI220" s="27">
        <f t="shared" si="303"/>
        <v>-6.1226099999999999E-2</v>
      </c>
      <c r="AJ220" s="12">
        <f>AJ$16*AF220*$B211</f>
        <v>0.59826599999999996</v>
      </c>
      <c r="AK220" s="12">
        <f>AK$16*AG220*$B211</f>
        <v>-6.5510127000000001E-2</v>
      </c>
      <c r="AL220" s="12">
        <f>AL$16*AH220*$B211</f>
        <v>-0.94532181741795962</v>
      </c>
      <c r="AM220" s="18">
        <f>AG214+SUM(AI220:AL220)</f>
        <v>-3.5442741444179591</v>
      </c>
      <c r="AN220" s="13">
        <f t="shared" si="304"/>
        <v>2.8889584567272475E-2</v>
      </c>
      <c r="AO220" s="18">
        <f t="shared" si="314"/>
        <v>0.81882769981231751</v>
      </c>
      <c r="AP220" s="2"/>
      <c r="AQ220" s="2"/>
      <c r="AR220" s="4"/>
      <c r="AS220" s="5"/>
      <c r="AT220" s="1">
        <v>24</v>
      </c>
      <c r="AU220" s="2">
        <v>27</v>
      </c>
      <c r="AV220" s="2">
        <f t="shared" si="305"/>
        <v>729</v>
      </c>
      <c r="AW220" s="17">
        <f t="shared" si="306"/>
        <v>3.2958368660043291</v>
      </c>
      <c r="AX220" s="27">
        <f t="shared" si="307"/>
        <v>-6.1226099999999999E-2</v>
      </c>
      <c r="AY220" s="12">
        <f>AY$16*AU220*$B211</f>
        <v>0.59826599999999996</v>
      </c>
      <c r="AZ220" s="12">
        <f>AZ$16*AV220*$B211</f>
        <v>-6.5510127000000001E-2</v>
      </c>
      <c r="BA220" s="12">
        <f>BA$16*AW220*$B211</f>
        <v>-0.94532181741795962</v>
      </c>
      <c r="BB220" s="18">
        <f>AV214+SUM(AX220:BA220)</f>
        <v>-3.5041828444179601</v>
      </c>
      <c r="BC220" s="13">
        <f t="shared" si="308"/>
        <v>3.0071336267231647E-2</v>
      </c>
      <c r="BD220" s="18">
        <f t="shared" si="315"/>
        <v>0.81214787935618304</v>
      </c>
      <c r="BE220" s="2"/>
      <c r="BF220" s="2"/>
      <c r="BG220" s="4"/>
      <c r="BH220" s="5"/>
      <c r="BI220" s="1">
        <v>24</v>
      </c>
      <c r="BJ220" s="2">
        <v>27</v>
      </c>
      <c r="BK220" s="2">
        <f t="shared" si="309"/>
        <v>729</v>
      </c>
      <c r="BL220" s="17">
        <f t="shared" si="310"/>
        <v>3.2958368660043291</v>
      </c>
      <c r="BM220" s="27">
        <f t="shared" si="311"/>
        <v>-6.1226099999999999E-2</v>
      </c>
      <c r="BN220" s="12">
        <f>BN$16*BJ220*$B211</f>
        <v>0.59826599999999996</v>
      </c>
      <c r="BO220" s="12">
        <f>BO$16*BK220*$B211</f>
        <v>-6.5510127000000001E-2</v>
      </c>
      <c r="BP220" s="12">
        <f>BP$16*BL220*$B211</f>
        <v>-0.94532181741795962</v>
      </c>
      <c r="BQ220" s="18">
        <f>BK214+SUM(BM220:BP220)</f>
        <v>-3.5864502444179593</v>
      </c>
      <c r="BR220" s="13">
        <f t="shared" si="312"/>
        <v>2.7696471836684586E-2</v>
      </c>
      <c r="BS220" s="18">
        <f t="shared" si="316"/>
        <v>0.82562602807973562</v>
      </c>
      <c r="BT220" s="2"/>
      <c r="BU220" s="2"/>
      <c r="BV220" s="4"/>
      <c r="BW220" s="5"/>
    </row>
    <row r="221" spans="1:75" x14ac:dyDescent="0.3">
      <c r="A221" s="1">
        <v>30</v>
      </c>
      <c r="B221" s="2">
        <v>33</v>
      </c>
      <c r="C221" s="2">
        <f t="shared" si="292"/>
        <v>1089</v>
      </c>
      <c r="D221" s="17">
        <f t="shared" si="293"/>
        <v>3.4965075614664802</v>
      </c>
      <c r="E221" s="27">
        <f t="shared" si="294"/>
        <v>-3.24476E-2</v>
      </c>
      <c r="F221" s="12">
        <f>F$16*B221*$AF211</f>
        <v>0.73121400000000003</v>
      </c>
      <c r="G221" s="12">
        <f>G$16*C221*$AF211</f>
        <v>-9.7860807000000008E-2</v>
      </c>
      <c r="H221" s="12">
        <f>H$16*D221*$AF211</f>
        <v>-1.0028787883025003</v>
      </c>
      <c r="I221" s="18">
        <f>C214+SUM(E221:H221)</f>
        <v>-3.5202214953025002</v>
      </c>
      <c r="J221" s="13">
        <f t="shared" si="295"/>
        <v>2.9592879758068697E-2</v>
      </c>
      <c r="K221" s="18">
        <f t="shared" si="296"/>
        <v>0.70035101773074893</v>
      </c>
      <c r="L221" s="2"/>
      <c r="M221" s="2"/>
      <c r="N221" s="4"/>
      <c r="O221" s="5"/>
      <c r="P221" s="1">
        <v>30</v>
      </c>
      <c r="Q221" s="2">
        <v>33</v>
      </c>
      <c r="R221" s="2">
        <f t="shared" si="297"/>
        <v>1089</v>
      </c>
      <c r="S221" s="17">
        <f t="shared" si="298"/>
        <v>3.4965075614664802</v>
      </c>
      <c r="T221" s="27">
        <f t="shared" si="299"/>
        <v>-3.24476E-2</v>
      </c>
      <c r="U221" s="12">
        <f>U$16*Q221*$B211</f>
        <v>0.73121400000000003</v>
      </c>
      <c r="V221" s="12">
        <f>V$16*R221*$B211</f>
        <v>-9.7860807000000008E-2</v>
      </c>
      <c r="W221" s="12">
        <f>W$16*S221*$B211</f>
        <v>-1.0028787883025003</v>
      </c>
      <c r="X221" s="18">
        <f>R214+SUM(T221:W221)</f>
        <v>-3.5403235953024996</v>
      </c>
      <c r="Y221" s="13">
        <f t="shared" si="300"/>
        <v>2.9003940024729134E-2</v>
      </c>
      <c r="Z221" s="18">
        <f t="shared" si="313"/>
        <v>0.70534736898900752</v>
      </c>
      <c r="AA221" s="2"/>
      <c r="AB221" s="2"/>
      <c r="AC221" s="4"/>
      <c r="AD221" s="5"/>
      <c r="AE221" s="1">
        <v>30</v>
      </c>
      <c r="AF221" s="2">
        <v>33</v>
      </c>
      <c r="AG221" s="2">
        <f t="shared" si="301"/>
        <v>1089</v>
      </c>
      <c r="AH221" s="17">
        <f t="shared" si="302"/>
        <v>3.4965075614664802</v>
      </c>
      <c r="AI221" s="27">
        <f t="shared" si="303"/>
        <v>-3.24476E-2</v>
      </c>
      <c r="AJ221" s="12">
        <f>AJ$16*AF221*$B211</f>
        <v>0.73121400000000003</v>
      </c>
      <c r="AK221" s="12">
        <f>AK$16*AG221*$B211</f>
        <v>-9.7860807000000008E-2</v>
      </c>
      <c r="AL221" s="12">
        <f>AL$16*AH221*$B211</f>
        <v>-1.0028787883025003</v>
      </c>
      <c r="AM221" s="18">
        <f>AG214+SUM(AI221:AL221)</f>
        <v>-3.4724552953024999</v>
      </c>
      <c r="AN221" s="13">
        <f t="shared" si="304"/>
        <v>3.1040722879255085E-2</v>
      </c>
      <c r="AO221" s="18">
        <f t="shared" si="314"/>
        <v>0.68821425206661613</v>
      </c>
      <c r="AP221" s="2"/>
      <c r="AQ221" s="2"/>
      <c r="AR221" s="4"/>
      <c r="AS221" s="5"/>
      <c r="AT221" s="1">
        <v>30</v>
      </c>
      <c r="AU221" s="2">
        <v>33</v>
      </c>
      <c r="AV221" s="2">
        <f t="shared" si="305"/>
        <v>1089</v>
      </c>
      <c r="AW221" s="17">
        <f t="shared" si="306"/>
        <v>3.4965075614664802</v>
      </c>
      <c r="AX221" s="27">
        <f t="shared" si="307"/>
        <v>-3.24476E-2</v>
      </c>
      <c r="AY221" s="12">
        <f>AY$16*AU221*$B211</f>
        <v>0.73121400000000003</v>
      </c>
      <c r="AZ221" s="12">
        <f>AZ$16*AV221*$B211</f>
        <v>-9.7860807000000008E-2</v>
      </c>
      <c r="BA221" s="12">
        <f>BA$16*AW221*$B211</f>
        <v>-1.0028787883025003</v>
      </c>
      <c r="BB221" s="18">
        <f>AV214+SUM(AX221:BA221)</f>
        <v>-3.4323639953025009</v>
      </c>
      <c r="BC221" s="13">
        <f t="shared" si="308"/>
        <v>3.2310468622573141E-2</v>
      </c>
      <c r="BD221" s="18">
        <f t="shared" si="315"/>
        <v>0.67773919382287584</v>
      </c>
      <c r="BE221" s="2"/>
      <c r="BF221" s="2"/>
      <c r="BG221" s="4"/>
      <c r="BH221" s="5"/>
      <c r="BI221" s="1">
        <v>30</v>
      </c>
      <c r="BJ221" s="2">
        <v>33</v>
      </c>
      <c r="BK221" s="2">
        <f t="shared" si="309"/>
        <v>1089</v>
      </c>
      <c r="BL221" s="17">
        <f t="shared" si="310"/>
        <v>3.4965075614664802</v>
      </c>
      <c r="BM221" s="27">
        <f t="shared" si="311"/>
        <v>-3.24476E-2</v>
      </c>
      <c r="BN221" s="12">
        <f>BN$16*BJ221*$B211</f>
        <v>0.73121400000000003</v>
      </c>
      <c r="BO221" s="12">
        <f>BO$16*BK221*$B211</f>
        <v>-9.7860807000000008E-2</v>
      </c>
      <c r="BP221" s="12">
        <f>BP$16*BL221*$B211</f>
        <v>-1.0028787883025003</v>
      </c>
      <c r="BQ221" s="18">
        <f>BK214+SUM(BM221:BP221)</f>
        <v>-3.5146313953025001</v>
      </c>
      <c r="BR221" s="13">
        <f t="shared" si="312"/>
        <v>2.9758770155163469E-2</v>
      </c>
      <c r="BS221" s="18">
        <f t="shared" si="316"/>
        <v>0.69894990490715958</v>
      </c>
      <c r="BT221" s="2"/>
      <c r="BU221" s="2"/>
      <c r="BV221" s="4"/>
      <c r="BW221" s="5"/>
    </row>
    <row r="222" spans="1:75" x14ac:dyDescent="0.3">
      <c r="A222" s="1">
        <v>36</v>
      </c>
      <c r="B222" s="2">
        <v>39</v>
      </c>
      <c r="C222" s="2">
        <f t="shared" si="292"/>
        <v>1521</v>
      </c>
      <c r="D222" s="17">
        <f t="shared" si="293"/>
        <v>3.6635616461296463</v>
      </c>
      <c r="E222" s="28">
        <f t="shared" si="294"/>
        <v>0</v>
      </c>
      <c r="F222" s="12">
        <f>F$16*B222*$AF211</f>
        <v>0.8641620000000001</v>
      </c>
      <c r="G222" s="12">
        <f>G$16*C222*$AF211</f>
        <v>-0.136681623</v>
      </c>
      <c r="H222" s="12">
        <f>H$16*D222*$AF211</f>
        <v>-1.0507937420278435</v>
      </c>
      <c r="I222" s="18">
        <f>C214+SUM(E222:H222)</f>
        <v>-3.4415616650278431</v>
      </c>
      <c r="J222" s="13">
        <f t="shared" si="295"/>
        <v>3.2014650109449649E-2</v>
      </c>
      <c r="K222" s="18">
        <f t="shared" si="296"/>
        <v>0.58613825101098893</v>
      </c>
      <c r="L222" s="2"/>
      <c r="M222" s="2"/>
      <c r="N222" s="4"/>
      <c r="O222" s="5"/>
      <c r="P222" s="1">
        <v>36</v>
      </c>
      <c r="Q222" s="2">
        <v>39</v>
      </c>
      <c r="R222" s="2">
        <f t="shared" si="297"/>
        <v>1521</v>
      </c>
      <c r="S222" s="17">
        <f t="shared" si="298"/>
        <v>3.6635616461296463</v>
      </c>
      <c r="T222" s="28">
        <f t="shared" si="299"/>
        <v>0</v>
      </c>
      <c r="U222" s="12">
        <f>U$16*Q222*$B211</f>
        <v>0.8641620000000001</v>
      </c>
      <c r="V222" s="12">
        <f>V$16*R222*$B211</f>
        <v>-0.136681623</v>
      </c>
      <c r="W222" s="12">
        <f>W$16*S222*$B211</f>
        <v>-1.0507937420278435</v>
      </c>
      <c r="X222" s="18">
        <f>R214+SUM(T222:W222)</f>
        <v>-3.4616637650278426</v>
      </c>
      <c r="Y222" s="13">
        <f t="shared" si="300"/>
        <v>3.1377513755956446E-2</v>
      </c>
      <c r="Z222" s="18">
        <f t="shared" si="313"/>
        <v>0.59242576643258948</v>
      </c>
      <c r="AA222" s="2"/>
      <c r="AB222" s="2"/>
      <c r="AC222" s="4"/>
      <c r="AD222" s="5"/>
      <c r="AE222" s="1">
        <v>36</v>
      </c>
      <c r="AF222" s="2">
        <v>39</v>
      </c>
      <c r="AG222" s="2">
        <f t="shared" si="301"/>
        <v>1521</v>
      </c>
      <c r="AH222" s="17">
        <f t="shared" si="302"/>
        <v>3.6635616461296463</v>
      </c>
      <c r="AI222" s="28">
        <f t="shared" si="303"/>
        <v>0</v>
      </c>
      <c r="AJ222" s="12">
        <f>AJ$16*AF222*$B211</f>
        <v>0.8641620000000001</v>
      </c>
      <c r="AK222" s="12">
        <f>AK$16*AG222*$B211</f>
        <v>-0.136681623</v>
      </c>
      <c r="AL222" s="12">
        <f>AL$16*AH222*$B211</f>
        <v>-1.0507937420278435</v>
      </c>
      <c r="AM222" s="18">
        <f>AG214+SUM(AI222:AL222)</f>
        <v>-3.3937954650278428</v>
      </c>
      <c r="AN222" s="13">
        <f t="shared" si="304"/>
        <v>3.358097928447755E-2</v>
      </c>
      <c r="AO222" s="18">
        <f t="shared" si="314"/>
        <v>0.57095745227135342</v>
      </c>
      <c r="AP222" s="2"/>
      <c r="AQ222" s="2"/>
      <c r="AR222" s="4"/>
      <c r="AS222" s="5"/>
      <c r="AT222" s="1">
        <v>36</v>
      </c>
      <c r="AU222" s="2">
        <v>39</v>
      </c>
      <c r="AV222" s="2">
        <f t="shared" si="305"/>
        <v>1521</v>
      </c>
      <c r="AW222" s="17">
        <f t="shared" si="306"/>
        <v>3.6635616461296463</v>
      </c>
      <c r="AX222" s="28">
        <f t="shared" si="307"/>
        <v>0</v>
      </c>
      <c r="AY222" s="12">
        <f>AY$16*AU222*$B211</f>
        <v>0.8641620000000001</v>
      </c>
      <c r="AZ222" s="12">
        <f>AZ$16*AV222*$B211</f>
        <v>-0.136681623</v>
      </c>
      <c r="BA222" s="12">
        <f>BA$16*AW222*$B211</f>
        <v>-1.0507937420278435</v>
      </c>
      <c r="BB222" s="18">
        <f>AV214+SUM(AX222:BA222)</f>
        <v>-3.3537041650278439</v>
      </c>
      <c r="BC222" s="13">
        <f t="shared" si="308"/>
        <v>3.4954636259825048E-2</v>
      </c>
      <c r="BD222" s="18">
        <f t="shared" si="315"/>
        <v>0.55796103355233606</v>
      </c>
      <c r="BE222" s="2"/>
      <c r="BF222" s="2"/>
      <c r="BG222" s="4"/>
      <c r="BH222" s="5"/>
      <c r="BI222" s="1">
        <v>36</v>
      </c>
      <c r="BJ222" s="2">
        <v>39</v>
      </c>
      <c r="BK222" s="2">
        <f t="shared" si="309"/>
        <v>1521</v>
      </c>
      <c r="BL222" s="17">
        <f t="shared" si="310"/>
        <v>3.6635616461296463</v>
      </c>
      <c r="BM222" s="28">
        <f t="shared" si="311"/>
        <v>0</v>
      </c>
      <c r="BN222" s="12">
        <f>BN$16*BJ222*$B211</f>
        <v>0.8641620000000001</v>
      </c>
      <c r="BO222" s="12">
        <f>BO$16*BK222*$B211</f>
        <v>-0.136681623</v>
      </c>
      <c r="BP222" s="12">
        <f>BP$16*BL222*$B211</f>
        <v>-1.0507937420278435</v>
      </c>
      <c r="BQ222" s="18">
        <f>BK214+SUM(BM222:BP222)</f>
        <v>-3.4359715650278431</v>
      </c>
      <c r="BR222" s="13">
        <f t="shared" si="312"/>
        <v>3.2194116354807491E-2</v>
      </c>
      <c r="BS222" s="18">
        <f t="shared" si="316"/>
        <v>0.58437903228136867</v>
      </c>
      <c r="BT222" s="2"/>
      <c r="BU222" s="2"/>
      <c r="BV222" s="4"/>
      <c r="BW222" s="5"/>
    </row>
    <row r="223" spans="1:75" x14ac:dyDescent="0.3">
      <c r="A223" s="1">
        <v>42</v>
      </c>
      <c r="B223" s="2">
        <v>45</v>
      </c>
      <c r="C223" s="2">
        <f t="shared" si="292"/>
        <v>2025</v>
      </c>
      <c r="D223" s="17">
        <f t="shared" si="293"/>
        <v>3.8066624897703196</v>
      </c>
      <c r="E223" s="27">
        <f t="shared" si="294"/>
        <v>-0.18529119999999999</v>
      </c>
      <c r="F223" s="12">
        <f>F$16*B223*$AF211</f>
        <v>0.99711000000000005</v>
      </c>
      <c r="G223" s="12">
        <f>G$16*C223*$AF211</f>
        <v>-0.181972575</v>
      </c>
      <c r="H223" s="12">
        <f>H$16*D223*$AF211</f>
        <v>-1.0918383553033923</v>
      </c>
      <c r="I223" s="18">
        <f>C214+SUM(E223:H223)</f>
        <v>-3.5802404303033919</v>
      </c>
      <c r="J223" s="13">
        <f t="shared" si="295"/>
        <v>2.7868996898295174E-2</v>
      </c>
      <c r="K223" s="18">
        <f t="shared" si="296"/>
        <v>0.4834142077848389</v>
      </c>
      <c r="L223" s="2"/>
      <c r="M223" s="2"/>
      <c r="N223" s="4"/>
      <c r="O223" s="5"/>
      <c r="P223" s="1">
        <v>42</v>
      </c>
      <c r="Q223" s="2">
        <v>45</v>
      </c>
      <c r="R223" s="2">
        <f t="shared" si="297"/>
        <v>2025</v>
      </c>
      <c r="S223" s="17">
        <f t="shared" si="298"/>
        <v>3.8066624897703196</v>
      </c>
      <c r="T223" s="27">
        <f t="shared" si="299"/>
        <v>-0.18529119999999999</v>
      </c>
      <c r="U223" s="12">
        <f>U$16*Q223*$B211</f>
        <v>0.99711000000000005</v>
      </c>
      <c r="V223" s="12">
        <f>V$16*R223*$B211</f>
        <v>-0.181972575</v>
      </c>
      <c r="W223" s="12">
        <f>W$16*S223*$B211</f>
        <v>-1.0918383553033923</v>
      </c>
      <c r="X223" s="18">
        <f>R214+SUM(T223:W223)</f>
        <v>-3.6003425303033918</v>
      </c>
      <c r="Y223" s="13">
        <f t="shared" si="300"/>
        <v>2.7314364847075209E-2</v>
      </c>
      <c r="Z223" s="18">
        <f t="shared" si="313"/>
        <v>0.49048831223304035</v>
      </c>
      <c r="AA223" s="2"/>
      <c r="AB223" s="2"/>
      <c r="AC223" s="4"/>
      <c r="AD223" s="5"/>
      <c r="AE223" s="1">
        <v>42</v>
      </c>
      <c r="AF223" s="2">
        <v>45</v>
      </c>
      <c r="AG223" s="2">
        <f t="shared" si="301"/>
        <v>2025</v>
      </c>
      <c r="AH223" s="17">
        <f t="shared" si="302"/>
        <v>3.8066624897703196</v>
      </c>
      <c r="AI223" s="27">
        <f t="shared" si="303"/>
        <v>-0.18529119999999999</v>
      </c>
      <c r="AJ223" s="12">
        <f>AJ$16*AF223*$B211</f>
        <v>0.99711000000000005</v>
      </c>
      <c r="AK223" s="12">
        <f>AK$16*AG223*$B211</f>
        <v>-0.181972575</v>
      </c>
      <c r="AL223" s="12">
        <f>AL$16*AH223*$B211</f>
        <v>-1.0918383553033923</v>
      </c>
      <c r="AM223" s="18">
        <f>AG214+SUM(AI223:AL223)</f>
        <v>-3.532474230303392</v>
      </c>
      <c r="AN223" s="13">
        <f t="shared" si="304"/>
        <v>2.9232498381876183E-2</v>
      </c>
      <c r="AO223" s="18">
        <f t="shared" si="314"/>
        <v>0.4664463459029633</v>
      </c>
      <c r="AP223" s="2"/>
      <c r="AQ223" s="2"/>
      <c r="AR223" s="4"/>
      <c r="AS223" s="5"/>
      <c r="AT223" s="1">
        <v>42</v>
      </c>
      <c r="AU223" s="2">
        <v>45</v>
      </c>
      <c r="AV223" s="2">
        <f t="shared" si="305"/>
        <v>2025</v>
      </c>
      <c r="AW223" s="17">
        <f t="shared" si="306"/>
        <v>3.8066624897703196</v>
      </c>
      <c r="AX223" s="27">
        <f t="shared" si="307"/>
        <v>-0.18529119999999999</v>
      </c>
      <c r="AY223" s="12">
        <f>AY$16*AU223*$B211</f>
        <v>0.99711000000000005</v>
      </c>
      <c r="AZ223" s="12">
        <f>AZ$16*AV223*$B211</f>
        <v>-0.181972575</v>
      </c>
      <c r="BA223" s="12">
        <f>BA$16*AW223*$B211</f>
        <v>-1.0918383553033923</v>
      </c>
      <c r="BB223" s="18">
        <f>AV214+SUM(AX223:BA223)</f>
        <v>-3.4923829303033926</v>
      </c>
      <c r="BC223" s="13">
        <f t="shared" si="308"/>
        <v>3.0428277247314464E-2</v>
      </c>
      <c r="BD223" s="18">
        <f t="shared" si="315"/>
        <v>0.45204758220325758</v>
      </c>
      <c r="BE223" s="2"/>
      <c r="BF223" s="2"/>
      <c r="BG223" s="4"/>
      <c r="BH223" s="5"/>
      <c r="BI223" s="1">
        <v>42</v>
      </c>
      <c r="BJ223" s="2">
        <v>45</v>
      </c>
      <c r="BK223" s="2">
        <f t="shared" si="309"/>
        <v>2025</v>
      </c>
      <c r="BL223" s="17">
        <f t="shared" si="310"/>
        <v>3.8066624897703196</v>
      </c>
      <c r="BM223" s="27">
        <f t="shared" si="311"/>
        <v>-0.18529119999999999</v>
      </c>
      <c r="BN223" s="12">
        <f>BN$16*BJ223*$B211</f>
        <v>0.99711000000000005</v>
      </c>
      <c r="BO223" s="12">
        <f>BO$16*BK223*$B211</f>
        <v>-0.181972575</v>
      </c>
      <c r="BP223" s="12">
        <f>BP$16*BL223*$B211</f>
        <v>-1.0918383553033923</v>
      </c>
      <c r="BQ223" s="18">
        <f>BK214+SUM(BM223:BP223)</f>
        <v>-3.5746503303033919</v>
      </c>
      <c r="BR223" s="13">
        <f t="shared" si="312"/>
        <v>2.8025223632559878E-2</v>
      </c>
      <c r="BS223" s="18">
        <f t="shared" si="316"/>
        <v>0.48143975055778016</v>
      </c>
      <c r="BT223" s="2"/>
      <c r="BU223" s="2"/>
      <c r="BV223" s="4"/>
      <c r="BW223" s="5"/>
    </row>
    <row r="224" spans="1:75" x14ac:dyDescent="0.3">
      <c r="A224" s="1">
        <v>48</v>
      </c>
      <c r="B224" s="2">
        <v>51</v>
      </c>
      <c r="C224" s="2">
        <f t="shared" si="292"/>
        <v>2601</v>
      </c>
      <c r="D224" s="17">
        <f t="shared" si="293"/>
        <v>3.9318256327243257</v>
      </c>
      <c r="E224" s="27">
        <f t="shared" si="294"/>
        <v>-0.35415150000000001</v>
      </c>
      <c r="F224" s="12">
        <f>F$16*B224*$AF211</f>
        <v>1.130058</v>
      </c>
      <c r="G224" s="12">
        <f>G$16*C224*$AF211</f>
        <v>-0.23373366300000001</v>
      </c>
      <c r="H224" s="12">
        <f>H$16*D224*$AF211</f>
        <v>-1.1277380234548893</v>
      </c>
      <c r="I224" s="18">
        <f>C214+SUM(E224:H224)</f>
        <v>-3.7038134864548891</v>
      </c>
      <c r="J224" s="13">
        <f t="shared" si="295"/>
        <v>2.4629423181878413E-2</v>
      </c>
      <c r="K224" s="18">
        <f t="shared" si="296"/>
        <v>0.40881740743358908</v>
      </c>
      <c r="L224" s="2"/>
      <c r="M224" s="2"/>
      <c r="N224" s="4"/>
      <c r="O224" s="5"/>
      <c r="P224" s="1">
        <v>48</v>
      </c>
      <c r="Q224" s="2">
        <v>51</v>
      </c>
      <c r="R224" s="2">
        <f t="shared" si="297"/>
        <v>2601</v>
      </c>
      <c r="S224" s="17">
        <f t="shared" si="298"/>
        <v>3.9318256327243257</v>
      </c>
      <c r="T224" s="27">
        <f t="shared" si="299"/>
        <v>-0.35415150000000001</v>
      </c>
      <c r="U224" s="12">
        <f>U$16*Q224*$B211</f>
        <v>1.130058</v>
      </c>
      <c r="V224" s="12">
        <f>V$16*R224*$B211</f>
        <v>-0.23373366300000001</v>
      </c>
      <c r="W224" s="12">
        <f>W$16*S224*$B211</f>
        <v>-1.1277380234548893</v>
      </c>
      <c r="X224" s="18">
        <f>R214+SUM(T224:W224)</f>
        <v>-3.7239155864548885</v>
      </c>
      <c r="Y224" s="13">
        <f t="shared" si="300"/>
        <v>2.4139263182593865E-2</v>
      </c>
      <c r="Z224" s="18">
        <f t="shared" si="313"/>
        <v>0.41619211247269927</v>
      </c>
      <c r="AA224" s="2"/>
      <c r="AB224" s="2"/>
      <c r="AC224" s="4"/>
      <c r="AD224" s="5"/>
      <c r="AE224" s="1">
        <v>48</v>
      </c>
      <c r="AF224" s="2">
        <v>51</v>
      </c>
      <c r="AG224" s="2">
        <f t="shared" si="301"/>
        <v>2601</v>
      </c>
      <c r="AH224" s="17">
        <f t="shared" si="302"/>
        <v>3.9318256327243257</v>
      </c>
      <c r="AI224" s="27">
        <f t="shared" si="303"/>
        <v>-0.35415150000000001</v>
      </c>
      <c r="AJ224" s="12">
        <f>AJ$16*AF224*$B211</f>
        <v>1.130058</v>
      </c>
      <c r="AK224" s="12">
        <f>AK$16*AG224*$B211</f>
        <v>-0.23373366300000001</v>
      </c>
      <c r="AL224" s="12">
        <f>AL$16*AH224*$B211</f>
        <v>-1.1277380234548893</v>
      </c>
      <c r="AM224" s="18">
        <f>AG214+SUM(AI224:AL224)</f>
        <v>-3.6560472864548887</v>
      </c>
      <c r="AN224" s="13">
        <f t="shared" si="304"/>
        <v>2.5834427264759142E-2</v>
      </c>
      <c r="AO224" s="18">
        <f t="shared" si="314"/>
        <v>0.39123025624920438</v>
      </c>
      <c r="AP224" s="2"/>
      <c r="AQ224" s="2"/>
      <c r="AR224" s="4"/>
      <c r="AS224" s="5"/>
      <c r="AT224" s="1">
        <v>48</v>
      </c>
      <c r="AU224" s="2">
        <v>51</v>
      </c>
      <c r="AV224" s="2">
        <f t="shared" si="305"/>
        <v>2601</v>
      </c>
      <c r="AW224" s="17">
        <f t="shared" si="306"/>
        <v>3.9318256327243257</v>
      </c>
      <c r="AX224" s="27">
        <f t="shared" si="307"/>
        <v>-0.35415150000000001</v>
      </c>
      <c r="AY224" s="12">
        <f>AY$16*AU224*$B211</f>
        <v>1.130058</v>
      </c>
      <c r="AZ224" s="12">
        <f>AZ$16*AV224*$B211</f>
        <v>-0.23373366300000001</v>
      </c>
      <c r="BA224" s="12">
        <f>BA$16*AW224*$B211</f>
        <v>-1.1277380234548893</v>
      </c>
      <c r="BB224" s="18">
        <f>AV214+SUM(AX224:BA224)</f>
        <v>-3.6159559864548898</v>
      </c>
      <c r="BC224" s="13">
        <f t="shared" si="308"/>
        <v>2.6891205297219545E-2</v>
      </c>
      <c r="BD224" s="18">
        <f t="shared" si="315"/>
        <v>0.37642096982762679</v>
      </c>
      <c r="BE224" s="2"/>
      <c r="BF224" s="2"/>
      <c r="BG224" s="4"/>
      <c r="BH224" s="5"/>
      <c r="BI224" s="1">
        <v>48</v>
      </c>
      <c r="BJ224" s="2">
        <v>51</v>
      </c>
      <c r="BK224" s="2">
        <f t="shared" si="309"/>
        <v>2601</v>
      </c>
      <c r="BL224" s="17">
        <f t="shared" si="310"/>
        <v>3.9318256327243257</v>
      </c>
      <c r="BM224" s="27">
        <f t="shared" si="311"/>
        <v>-0.35415150000000001</v>
      </c>
      <c r="BN224" s="12">
        <f>BN$16*BJ224*$B211</f>
        <v>1.130058</v>
      </c>
      <c r="BO224" s="12">
        <f>BO$16*BK224*$B211</f>
        <v>-0.23373366300000001</v>
      </c>
      <c r="BP224" s="12">
        <f>BP$16*BL224*$B211</f>
        <v>-1.1277380234548893</v>
      </c>
      <c r="BQ224" s="18">
        <f>BK214+SUM(BM224:BP224)</f>
        <v>-3.698223386454889</v>
      </c>
      <c r="BR224" s="13">
        <f t="shared" si="312"/>
        <v>2.4767489663588192E-2</v>
      </c>
      <c r="BS224" s="18">
        <f t="shared" si="316"/>
        <v>0.40676346898153332</v>
      </c>
      <c r="BT224" s="2"/>
      <c r="BU224" s="2"/>
      <c r="BV224" s="4"/>
      <c r="BW224" s="5"/>
    </row>
    <row r="225" spans="1:75" x14ac:dyDescent="0.3">
      <c r="A225" s="1">
        <v>54</v>
      </c>
      <c r="B225" s="2">
        <v>57</v>
      </c>
      <c r="C225" s="2">
        <f t="shared" si="292"/>
        <v>3249</v>
      </c>
      <c r="D225" s="17">
        <f t="shared" si="293"/>
        <v>4.0430512678345503</v>
      </c>
      <c r="E225" s="27">
        <f t="shared" si="294"/>
        <v>-0.56881119999999996</v>
      </c>
      <c r="F225" s="12">
        <f>F$16*B225*$AF211</f>
        <v>1.2630060000000001</v>
      </c>
      <c r="G225" s="12">
        <f>G$16*C225*$AF211</f>
        <v>-0.29196488700000001</v>
      </c>
      <c r="H225" s="12">
        <f>H$16*D225*$AF211</f>
        <v>-1.1596400937941092</v>
      </c>
      <c r="I225" s="18">
        <f>C214+SUM(E225:H225)</f>
        <v>-3.875658480794109</v>
      </c>
      <c r="J225" s="13">
        <f t="shared" si="295"/>
        <v>2.0740676039336877E-2</v>
      </c>
      <c r="K225" s="18">
        <f t="shared" si="296"/>
        <v>0.35256051059984045</v>
      </c>
      <c r="L225" s="2"/>
      <c r="M225" s="2"/>
      <c r="N225" s="4"/>
      <c r="O225" s="5"/>
      <c r="P225" s="1">
        <v>54</v>
      </c>
      <c r="Q225" s="2">
        <v>57</v>
      </c>
      <c r="R225" s="2">
        <f t="shared" si="297"/>
        <v>3249</v>
      </c>
      <c r="S225" s="17">
        <f t="shared" si="298"/>
        <v>4.0430512678345503</v>
      </c>
      <c r="T225" s="27">
        <f t="shared" si="299"/>
        <v>-0.56881119999999996</v>
      </c>
      <c r="U225" s="12">
        <f>U$16*Q225*$B211</f>
        <v>1.2630060000000001</v>
      </c>
      <c r="V225" s="12">
        <f>V$16*R225*$B211</f>
        <v>-0.29196488700000001</v>
      </c>
      <c r="W225" s="12">
        <f>W$16*S225*$B211</f>
        <v>-1.1596400937941092</v>
      </c>
      <c r="X225" s="18">
        <f>R214+SUM(T225:W225)</f>
        <v>-3.8957605807941085</v>
      </c>
      <c r="Y225" s="13">
        <f t="shared" si="300"/>
        <v>2.0327907551925345E-2</v>
      </c>
      <c r="Z225" s="18">
        <f t="shared" si="313"/>
        <v>0.35998321122870941</v>
      </c>
      <c r="AA225" s="2"/>
      <c r="AB225" s="2"/>
      <c r="AC225" s="4"/>
      <c r="AD225" s="5"/>
      <c r="AE225" s="1">
        <v>54</v>
      </c>
      <c r="AF225" s="2">
        <v>57</v>
      </c>
      <c r="AG225" s="2">
        <f t="shared" si="301"/>
        <v>3249</v>
      </c>
      <c r="AH225" s="17">
        <f t="shared" si="302"/>
        <v>4.0430512678345503</v>
      </c>
      <c r="AI225" s="27">
        <f t="shared" si="303"/>
        <v>-0.56881119999999996</v>
      </c>
      <c r="AJ225" s="12">
        <f>AJ$16*AF225*$B211</f>
        <v>1.2630060000000001</v>
      </c>
      <c r="AK225" s="12">
        <f>AK$16*AG225*$B211</f>
        <v>-0.29196488700000001</v>
      </c>
      <c r="AL225" s="12">
        <f>AL$16*AH225*$B211</f>
        <v>-1.1596400937941092</v>
      </c>
      <c r="AM225" s="18">
        <f>AG214+SUM(AI225:AL225)</f>
        <v>-3.8278922807941087</v>
      </c>
      <c r="AN225" s="13">
        <f t="shared" si="304"/>
        <v>2.1755421659830996E-2</v>
      </c>
      <c r="AO225" s="18">
        <f t="shared" si="314"/>
        <v>0.33494898210582108</v>
      </c>
      <c r="AP225" s="2"/>
      <c r="AQ225" s="2"/>
      <c r="AR225" s="4"/>
      <c r="AS225" s="5"/>
      <c r="AT225" s="1">
        <v>54</v>
      </c>
      <c r="AU225" s="2">
        <v>57</v>
      </c>
      <c r="AV225" s="2">
        <f t="shared" si="305"/>
        <v>3249</v>
      </c>
      <c r="AW225" s="17">
        <f t="shared" si="306"/>
        <v>4.0430512678345503</v>
      </c>
      <c r="AX225" s="27">
        <f t="shared" si="307"/>
        <v>-0.56881119999999996</v>
      </c>
      <c r="AY225" s="12">
        <f>AY$16*AU225*$B211</f>
        <v>1.2630060000000001</v>
      </c>
      <c r="AZ225" s="12">
        <f>AZ$16*AV225*$B211</f>
        <v>-0.29196488700000001</v>
      </c>
      <c r="BA225" s="12">
        <f>BA$16*AW225*$B211</f>
        <v>-1.1596400937941092</v>
      </c>
      <c r="BB225" s="18">
        <f>AV214+SUM(AX225:BA225)</f>
        <v>-3.7878009807941098</v>
      </c>
      <c r="BC225" s="13">
        <f t="shared" si="308"/>
        <v>2.2645344686240965E-2</v>
      </c>
      <c r="BD225" s="18">
        <f t="shared" si="315"/>
        <v>0.32022039217517112</v>
      </c>
      <c r="BE225" s="2"/>
      <c r="BF225" s="2"/>
      <c r="BG225" s="4"/>
      <c r="BH225" s="5"/>
      <c r="BI225" s="1">
        <v>54</v>
      </c>
      <c r="BJ225" s="2">
        <v>57</v>
      </c>
      <c r="BK225" s="2">
        <f t="shared" si="309"/>
        <v>3249</v>
      </c>
      <c r="BL225" s="17">
        <f t="shared" si="310"/>
        <v>4.0430512678345503</v>
      </c>
      <c r="BM225" s="27">
        <f t="shared" si="311"/>
        <v>-0.56881119999999996</v>
      </c>
      <c r="BN225" s="12">
        <f>BN$16*BJ225*$B211</f>
        <v>1.2630060000000001</v>
      </c>
      <c r="BO225" s="12">
        <f>BO$16*BK225*$B211</f>
        <v>-0.29196488700000001</v>
      </c>
      <c r="BP225" s="12">
        <f>BP$16*BL225*$B211</f>
        <v>-1.1596400937941092</v>
      </c>
      <c r="BQ225" s="18">
        <f>BK214+SUM(BM225:BP225)</f>
        <v>-3.870068380794109</v>
      </c>
      <c r="BR225" s="13">
        <f t="shared" si="312"/>
        <v>2.0856943162114661E-2</v>
      </c>
      <c r="BS225" s="18">
        <f t="shared" si="316"/>
        <v>0.35049713633693053</v>
      </c>
      <c r="BT225" s="2"/>
      <c r="BU225" s="2"/>
      <c r="BV225" s="4"/>
      <c r="BW225" s="5"/>
    </row>
    <row r="226" spans="1:75" x14ac:dyDescent="0.3">
      <c r="A226" s="1">
        <v>60</v>
      </c>
      <c r="B226" s="2">
        <v>63</v>
      </c>
      <c r="C226" s="2">
        <f t="shared" si="292"/>
        <v>3969</v>
      </c>
      <c r="D226" s="17">
        <f t="shared" si="293"/>
        <v>4.1431347263915326</v>
      </c>
      <c r="E226" s="27">
        <f t="shared" si="294"/>
        <v>-0.75107740000000001</v>
      </c>
      <c r="F226" s="12">
        <f>F$16*B226*$AF211</f>
        <v>1.3959540000000001</v>
      </c>
      <c r="G226" s="12">
        <f>G$16*C226*$AF211</f>
        <v>-0.35666624700000005</v>
      </c>
      <c r="H226" s="12">
        <f>H$16*D226*$AF211</f>
        <v>-1.1883463316277985</v>
      </c>
      <c r="I226" s="18">
        <f>C214+SUM(E226:H226)</f>
        <v>-4.0183842786277983</v>
      </c>
      <c r="J226" s="13">
        <f t="shared" si="295"/>
        <v>1.798199537488198E-2</v>
      </c>
      <c r="K226" s="18">
        <f t="shared" si="296"/>
        <v>0.31125647166419468</v>
      </c>
      <c r="L226" s="2"/>
      <c r="M226" s="2"/>
      <c r="N226" s="4"/>
      <c r="O226" s="5"/>
      <c r="P226" s="1">
        <v>60</v>
      </c>
      <c r="Q226" s="2">
        <v>63</v>
      </c>
      <c r="R226" s="2">
        <f t="shared" si="297"/>
        <v>3969</v>
      </c>
      <c r="S226" s="17">
        <f t="shared" si="298"/>
        <v>4.1431347263915326</v>
      </c>
      <c r="T226" s="27">
        <f t="shared" si="299"/>
        <v>-0.75107740000000001</v>
      </c>
      <c r="U226" s="12">
        <f>U$16*Q226*$B211</f>
        <v>1.3959540000000001</v>
      </c>
      <c r="V226" s="12">
        <f>V$16*R226*$B211</f>
        <v>-0.35666624700000005</v>
      </c>
      <c r="W226" s="12">
        <f>W$16*S226*$B211</f>
        <v>-1.1883463316277985</v>
      </c>
      <c r="X226" s="18">
        <f>R214+SUM(T226:W226)</f>
        <v>-4.0384863786277974</v>
      </c>
      <c r="Y226" s="13">
        <f t="shared" si="300"/>
        <v>1.762412849448456E-2</v>
      </c>
      <c r="Z226" s="18">
        <f t="shared" si="313"/>
        <v>0.31860064174054453</v>
      </c>
      <c r="AA226" s="2"/>
      <c r="AB226" s="2"/>
      <c r="AC226" s="4"/>
      <c r="AD226" s="5"/>
      <c r="AE226" s="1">
        <v>60</v>
      </c>
      <c r="AF226" s="2">
        <v>63</v>
      </c>
      <c r="AG226" s="2">
        <f t="shared" si="301"/>
        <v>3969</v>
      </c>
      <c r="AH226" s="17">
        <f t="shared" si="302"/>
        <v>4.1431347263915326</v>
      </c>
      <c r="AI226" s="27">
        <f t="shared" si="303"/>
        <v>-0.75107740000000001</v>
      </c>
      <c r="AJ226" s="12">
        <f>AJ$16*AF226*$B211</f>
        <v>1.3959540000000001</v>
      </c>
      <c r="AK226" s="12">
        <f>AK$16*AG226*$B211</f>
        <v>-0.35666624700000005</v>
      </c>
      <c r="AL226" s="12">
        <f>AL$16*AH226*$B211</f>
        <v>-1.1883463316277985</v>
      </c>
      <c r="AM226" s="18">
        <f>AG214+SUM(AI226:AL226)</f>
        <v>-3.970618078627798</v>
      </c>
      <c r="AN226" s="13">
        <f t="shared" si="304"/>
        <v>1.8861771473780556E-2</v>
      </c>
      <c r="AO226" s="18">
        <f t="shared" si="314"/>
        <v>0.29390596828025739</v>
      </c>
      <c r="AP226" s="2"/>
      <c r="AQ226" s="2"/>
      <c r="AR226" s="4"/>
      <c r="AS226" s="5"/>
      <c r="AT226" s="1">
        <v>60</v>
      </c>
      <c r="AU226" s="2">
        <v>63</v>
      </c>
      <c r="AV226" s="2">
        <f t="shared" si="305"/>
        <v>3969</v>
      </c>
      <c r="AW226" s="17">
        <f t="shared" si="306"/>
        <v>4.1431347263915326</v>
      </c>
      <c r="AX226" s="27">
        <f t="shared" si="307"/>
        <v>-0.75107740000000001</v>
      </c>
      <c r="AY226" s="12">
        <f>AY$16*AU226*$B211</f>
        <v>1.3959540000000001</v>
      </c>
      <c r="AZ226" s="12">
        <f>AZ$16*AV226*$B211</f>
        <v>-0.35666624700000005</v>
      </c>
      <c r="BA226" s="12">
        <f>BA$16*AW226*$B211</f>
        <v>-1.1883463316277985</v>
      </c>
      <c r="BB226" s="18">
        <f>AV214+SUM(AX226:BA226)</f>
        <v>-3.9305267786277991</v>
      </c>
      <c r="BC226" s="13">
        <f t="shared" si="308"/>
        <v>1.9633327411231895E-2</v>
      </c>
      <c r="BD226" s="18">
        <f t="shared" si="315"/>
        <v>0.27947918151214785</v>
      </c>
      <c r="BE226" s="2"/>
      <c r="BF226" s="2"/>
      <c r="BG226" s="4"/>
      <c r="BH226" s="5"/>
      <c r="BI226" s="1">
        <v>60</v>
      </c>
      <c r="BJ226" s="2">
        <v>63</v>
      </c>
      <c r="BK226" s="2">
        <f t="shared" si="309"/>
        <v>3969</v>
      </c>
      <c r="BL226" s="17">
        <f t="shared" si="310"/>
        <v>4.1431347263915326</v>
      </c>
      <c r="BM226" s="27">
        <f t="shared" si="311"/>
        <v>-0.75107740000000001</v>
      </c>
      <c r="BN226" s="12">
        <f>BN$16*BJ226*$B211</f>
        <v>1.3959540000000001</v>
      </c>
      <c r="BO226" s="12">
        <f>BO$16*BK226*$B211</f>
        <v>-0.35666624700000005</v>
      </c>
      <c r="BP226" s="12">
        <f>BP$16*BL226*$B211</f>
        <v>-1.1883463316277985</v>
      </c>
      <c r="BQ226" s="18">
        <f>BK214+SUM(BM226:BP226)</f>
        <v>-4.0127941786277983</v>
      </c>
      <c r="BR226" s="13">
        <f t="shared" si="312"/>
        <v>1.808279801314101E-2</v>
      </c>
      <c r="BS226" s="18">
        <f t="shared" si="316"/>
        <v>0.30921820048699472</v>
      </c>
      <c r="BT226" s="2"/>
      <c r="BU226" s="2"/>
      <c r="BV226" s="4"/>
      <c r="BW226" s="5"/>
    </row>
    <row r="227" spans="1:75" x14ac:dyDescent="0.3">
      <c r="A227" s="1">
        <v>66</v>
      </c>
      <c r="B227" s="2">
        <v>69</v>
      </c>
      <c r="C227" s="2">
        <f t="shared" si="292"/>
        <v>4761</v>
      </c>
      <c r="D227" s="17">
        <f t="shared" si="293"/>
        <v>4.2341065045972597</v>
      </c>
      <c r="E227" s="27">
        <f t="shared" si="294"/>
        <v>-0.93510890000000002</v>
      </c>
      <c r="F227" s="12">
        <f>F$16*B227*$AF211</f>
        <v>1.528902</v>
      </c>
      <c r="G227" s="12">
        <f>G$16*C227*$AF211</f>
        <v>-0.42783774299999999</v>
      </c>
      <c r="H227" s="12">
        <f>H$16*D227*$AF211</f>
        <v>-1.2144391299680997</v>
      </c>
      <c r="I227" s="18">
        <f>C214+SUM(E227:H227)</f>
        <v>-4.1667320729680997</v>
      </c>
      <c r="J227" s="13">
        <f t="shared" si="295"/>
        <v>1.5502839582449347E-2</v>
      </c>
      <c r="K227" s="18">
        <f t="shared" si="296"/>
        <v>0.27939328792867241</v>
      </c>
      <c r="L227" s="2"/>
      <c r="M227" s="2"/>
      <c r="N227" s="4"/>
      <c r="O227" s="5"/>
      <c r="P227" s="1">
        <v>66</v>
      </c>
      <c r="Q227" s="2">
        <v>69</v>
      </c>
      <c r="R227" s="2">
        <f t="shared" si="297"/>
        <v>4761</v>
      </c>
      <c r="S227" s="17">
        <f t="shared" si="298"/>
        <v>4.2341065045972597</v>
      </c>
      <c r="T227" s="27">
        <f t="shared" si="299"/>
        <v>-0.93510890000000002</v>
      </c>
      <c r="U227" s="12">
        <f>U$16*Q227*$B211</f>
        <v>1.528902</v>
      </c>
      <c r="V227" s="12">
        <f>V$16*R227*$B211</f>
        <v>-0.42783774299999999</v>
      </c>
      <c r="W227" s="12">
        <f>W$16*S227*$B211</f>
        <v>-1.2144391299680997</v>
      </c>
      <c r="X227" s="18">
        <f>R214+SUM(T227:W227)</f>
        <v>-4.1868341729680996</v>
      </c>
      <c r="Y227" s="13">
        <f t="shared" si="300"/>
        <v>1.5194311372814578E-2</v>
      </c>
      <c r="Z227" s="18">
        <f t="shared" si="313"/>
        <v>0.28660212762309639</v>
      </c>
      <c r="AA227" s="2"/>
      <c r="AB227" s="2"/>
      <c r="AC227" s="4"/>
      <c r="AD227" s="5"/>
      <c r="AE227" s="1">
        <v>66</v>
      </c>
      <c r="AF227" s="2">
        <v>69</v>
      </c>
      <c r="AG227" s="2">
        <f t="shared" si="301"/>
        <v>4761</v>
      </c>
      <c r="AH227" s="17">
        <f t="shared" si="302"/>
        <v>4.2341065045972597</v>
      </c>
      <c r="AI227" s="27">
        <f t="shared" si="303"/>
        <v>-0.93510890000000002</v>
      </c>
      <c r="AJ227" s="12">
        <f>AJ$16*AF227*$B211</f>
        <v>1.528902</v>
      </c>
      <c r="AK227" s="12">
        <f>AK$16*AG227*$B211</f>
        <v>-0.42783774299999999</v>
      </c>
      <c r="AL227" s="12">
        <f>AL$16*AH227*$B211</f>
        <v>-1.2144391299680997</v>
      </c>
      <c r="AM227" s="18">
        <f>AG214+SUM(AI227:AL227)</f>
        <v>-4.1189658729680989</v>
      </c>
      <c r="AN227" s="13">
        <f t="shared" si="304"/>
        <v>1.6261322022543254E-2</v>
      </c>
      <c r="AO227" s="18">
        <f t="shared" si="314"/>
        <v>0.26242576237836979</v>
      </c>
      <c r="AP227" s="2"/>
      <c r="AQ227" s="2"/>
      <c r="AR227" s="4"/>
      <c r="AS227" s="5"/>
      <c r="AT227" s="1">
        <v>66</v>
      </c>
      <c r="AU227" s="2">
        <v>69</v>
      </c>
      <c r="AV227" s="2">
        <f t="shared" si="305"/>
        <v>4761</v>
      </c>
      <c r="AW227" s="17">
        <f t="shared" si="306"/>
        <v>4.2341065045972597</v>
      </c>
      <c r="AX227" s="27">
        <f t="shared" si="307"/>
        <v>-0.93510890000000002</v>
      </c>
      <c r="AY227" s="12">
        <f>AY$16*AU227*$B211</f>
        <v>1.528902</v>
      </c>
      <c r="AZ227" s="12">
        <f>AZ$16*AV227*$B211</f>
        <v>-0.42783774299999999</v>
      </c>
      <c r="BA227" s="12">
        <f>BA$16*AW227*$B211</f>
        <v>-1.2144391299680997</v>
      </c>
      <c r="BB227" s="18">
        <f>AV214+SUM(AX227:BA227)</f>
        <v>-4.0788745729681004</v>
      </c>
      <c r="BC227" s="13">
        <f t="shared" si="308"/>
        <v>1.6926504482989348E-2</v>
      </c>
      <c r="BD227" s="18">
        <f t="shared" si="315"/>
        <v>0.24838782425094741</v>
      </c>
      <c r="BE227" s="2"/>
      <c r="BF227" s="2"/>
      <c r="BG227" s="4"/>
      <c r="BH227" s="5"/>
      <c r="BI227" s="1">
        <v>66</v>
      </c>
      <c r="BJ227" s="2">
        <v>69</v>
      </c>
      <c r="BK227" s="2">
        <f t="shared" si="309"/>
        <v>4761</v>
      </c>
      <c r="BL227" s="17">
        <f t="shared" si="310"/>
        <v>4.2341065045972597</v>
      </c>
      <c r="BM227" s="27">
        <f t="shared" si="311"/>
        <v>-0.93510890000000002</v>
      </c>
      <c r="BN227" s="12">
        <f>BN$16*BJ227*$B211</f>
        <v>1.528902</v>
      </c>
      <c r="BO227" s="12">
        <f>BO$16*BK227*$B211</f>
        <v>-0.42783774299999999</v>
      </c>
      <c r="BP227" s="12">
        <f>BP$16*BL227*$B211</f>
        <v>-1.2144391299680997</v>
      </c>
      <c r="BQ227" s="18">
        <f>BK214+SUM(BM227:BP227)</f>
        <v>-4.1611419729680996</v>
      </c>
      <c r="BR227" s="13">
        <f t="shared" si="312"/>
        <v>1.5589744683793122E-2</v>
      </c>
      <c r="BS227" s="18">
        <f t="shared" si="316"/>
        <v>0.27739535706788959</v>
      </c>
      <c r="BT227" s="2"/>
      <c r="BU227" s="2"/>
      <c r="BV227" s="4"/>
      <c r="BW227" s="5"/>
    </row>
    <row r="228" spans="1:75" x14ac:dyDescent="0.3">
      <c r="A228" s="1">
        <v>72</v>
      </c>
      <c r="B228" s="2">
        <v>78</v>
      </c>
      <c r="C228" s="2">
        <f t="shared" si="292"/>
        <v>6084</v>
      </c>
      <c r="D228" s="17">
        <f t="shared" si="293"/>
        <v>4.3567088266895917</v>
      </c>
      <c r="E228" s="27">
        <f t="shared" si="294"/>
        <v>-1.156946</v>
      </c>
      <c r="F228" s="12">
        <f>F$16*B228*$AF211</f>
        <v>1.7283240000000002</v>
      </c>
      <c r="G228" s="12">
        <f>G$16*C228*$AF211</f>
        <v>-0.54672649200000001</v>
      </c>
      <c r="H228" s="12">
        <f>H$16*D228*$AF211</f>
        <v>-1.2496042957975888</v>
      </c>
      <c r="I228" s="18">
        <f>C214+SUM(E228:H228)</f>
        <v>-4.3432010877975884</v>
      </c>
      <c r="J228" s="13">
        <f t="shared" si="295"/>
        <v>1.299486385328198E-2</v>
      </c>
      <c r="K228" s="18">
        <f t="shared" si="296"/>
        <v>0.25455991536316736</v>
      </c>
      <c r="L228" s="2"/>
      <c r="M228" s="2"/>
      <c r="N228" s="4"/>
      <c r="O228" s="5"/>
      <c r="P228" s="1">
        <v>72</v>
      </c>
      <c r="Q228" s="2">
        <v>78</v>
      </c>
      <c r="R228" s="2">
        <f t="shared" si="297"/>
        <v>6084</v>
      </c>
      <c r="S228" s="17">
        <f t="shared" si="298"/>
        <v>4.3567088266895917</v>
      </c>
      <c r="T228" s="27">
        <f t="shared" si="299"/>
        <v>-1.156946</v>
      </c>
      <c r="U228" s="12">
        <f>U$16*Q228*$B211</f>
        <v>1.7283240000000002</v>
      </c>
      <c r="V228" s="12">
        <f>V$16*R228*$B211</f>
        <v>-0.54672649200000001</v>
      </c>
      <c r="W228" s="12">
        <f>W$16*S228*$B211</f>
        <v>-1.2496042957975888</v>
      </c>
      <c r="X228" s="18">
        <f>R214+SUM(T228:W228)</f>
        <v>-4.3633031877975874</v>
      </c>
      <c r="Y228" s="13">
        <f t="shared" si="300"/>
        <v>1.2736247871495045E-2</v>
      </c>
      <c r="Z228" s="18">
        <f t="shared" si="313"/>
        <v>0.26161287908937941</v>
      </c>
      <c r="AA228" s="2"/>
      <c r="AB228" s="2"/>
      <c r="AC228" s="4"/>
      <c r="AD228" s="5"/>
      <c r="AE228" s="1">
        <v>72</v>
      </c>
      <c r="AF228" s="2">
        <v>78</v>
      </c>
      <c r="AG228" s="2">
        <f t="shared" si="301"/>
        <v>6084</v>
      </c>
      <c r="AH228" s="17">
        <f t="shared" si="302"/>
        <v>4.3567088266895917</v>
      </c>
      <c r="AI228" s="27">
        <f t="shared" si="303"/>
        <v>-1.156946</v>
      </c>
      <c r="AJ228" s="12">
        <f>AJ$16*AF228*$B211</f>
        <v>1.7283240000000002</v>
      </c>
      <c r="AK228" s="12">
        <f>AK$16*AG228*$B211</f>
        <v>-0.54672649200000001</v>
      </c>
      <c r="AL228" s="12">
        <f>AL$16*AH228*$B211</f>
        <v>-1.2496042957975888</v>
      </c>
      <c r="AM228" s="18">
        <f>AG214+SUM(AI228:AL228)</f>
        <v>-4.2954348877975885</v>
      </c>
      <c r="AN228" s="13">
        <f t="shared" si="304"/>
        <v>1.3630642607987253E-2</v>
      </c>
      <c r="AO228" s="18">
        <f t="shared" si="314"/>
        <v>0.2380124038577596</v>
      </c>
      <c r="AP228" s="2"/>
      <c r="AQ228" s="2"/>
      <c r="AR228" s="4"/>
      <c r="AS228" s="5"/>
      <c r="AT228" s="1">
        <v>72</v>
      </c>
      <c r="AU228" s="2">
        <v>78</v>
      </c>
      <c r="AV228" s="2">
        <f t="shared" si="305"/>
        <v>6084</v>
      </c>
      <c r="AW228" s="17">
        <f t="shared" si="306"/>
        <v>4.3567088266895917</v>
      </c>
      <c r="AX228" s="27">
        <f t="shared" si="307"/>
        <v>-1.156946</v>
      </c>
      <c r="AY228" s="12">
        <f>AY$16*AU228*$B211</f>
        <v>1.7283240000000002</v>
      </c>
      <c r="AZ228" s="12">
        <f>AZ$16*AV228*$B211</f>
        <v>-0.54672649200000001</v>
      </c>
      <c r="BA228" s="12">
        <f>BA$16*AW228*$B211</f>
        <v>-1.2496042957975888</v>
      </c>
      <c r="BB228" s="18">
        <f>AV214+SUM(AX228:BA228)</f>
        <v>-4.2553435877975891</v>
      </c>
      <c r="BC228" s="13">
        <f t="shared" si="308"/>
        <v>1.4188215010456931E-2</v>
      </c>
      <c r="BD228" s="18">
        <f t="shared" si="315"/>
        <v>0.22438086046705849</v>
      </c>
      <c r="BE228" s="2"/>
      <c r="BF228" s="2"/>
      <c r="BG228" s="4"/>
      <c r="BH228" s="5"/>
      <c r="BI228" s="1">
        <v>72</v>
      </c>
      <c r="BJ228" s="2">
        <v>78</v>
      </c>
      <c r="BK228" s="2">
        <f t="shared" si="309"/>
        <v>6084</v>
      </c>
      <c r="BL228" s="17">
        <f t="shared" si="310"/>
        <v>4.3567088266895917</v>
      </c>
      <c r="BM228" s="27">
        <f t="shared" si="311"/>
        <v>-1.156946</v>
      </c>
      <c r="BN228" s="12">
        <f>BN$16*BJ228*$B211</f>
        <v>1.7283240000000002</v>
      </c>
      <c r="BO228" s="12">
        <f>BO$16*BK228*$B211</f>
        <v>-0.54672649200000001</v>
      </c>
      <c r="BP228" s="12">
        <f>BP$16*BL228*$B211</f>
        <v>-1.2496042957975888</v>
      </c>
      <c r="BQ228" s="18">
        <f>BK214+SUM(BM228:BP228)</f>
        <v>-4.3376109877975884</v>
      </c>
      <c r="BR228" s="13">
        <f t="shared" si="312"/>
        <v>1.3067709860241668E-2</v>
      </c>
      <c r="BS228" s="18">
        <f t="shared" si="316"/>
        <v>0.25260752808430048</v>
      </c>
      <c r="BT228" s="2"/>
      <c r="BU228" s="2"/>
      <c r="BV228" s="4"/>
      <c r="BW228" s="5"/>
    </row>
    <row r="229" spans="1:75" x14ac:dyDescent="0.3">
      <c r="A229" s="1">
        <v>84</v>
      </c>
      <c r="B229" s="2">
        <v>90</v>
      </c>
      <c r="C229" s="2">
        <f t="shared" si="292"/>
        <v>8100</v>
      </c>
      <c r="D229" s="17">
        <f t="shared" si="293"/>
        <v>4.499809670330265</v>
      </c>
      <c r="E229" s="27">
        <f t="shared" si="294"/>
        <v>-1.398056</v>
      </c>
      <c r="F229" s="12">
        <f>F$16*B229*$AF211</f>
        <v>1.9942200000000001</v>
      </c>
      <c r="G229" s="12">
        <f>G$16*C229*$AF211</f>
        <v>-0.72789029999999999</v>
      </c>
      <c r="H229" s="12">
        <f>H$16*D229*$AF211</f>
        <v>-1.2906489090731377</v>
      </c>
      <c r="I229" s="18">
        <f>C214+SUM(E229:H229)</f>
        <v>-4.5406235090731375</v>
      </c>
      <c r="J229" s="13">
        <f t="shared" si="295"/>
        <v>1.0666753661980171E-2</v>
      </c>
      <c r="K229" s="18">
        <f t="shared" si="296"/>
        <v>0.21773543287018263</v>
      </c>
      <c r="L229" s="2"/>
      <c r="M229" s="2"/>
      <c r="N229" s="4"/>
      <c r="O229" s="5"/>
      <c r="P229" s="1">
        <v>84</v>
      </c>
      <c r="Q229" s="2">
        <v>90</v>
      </c>
      <c r="R229" s="2">
        <f t="shared" si="297"/>
        <v>8100</v>
      </c>
      <c r="S229" s="17">
        <f t="shared" si="298"/>
        <v>4.499809670330265</v>
      </c>
      <c r="T229" s="27">
        <f t="shared" si="299"/>
        <v>-1.398056</v>
      </c>
      <c r="U229" s="12">
        <f>U$16*Q229*$B211</f>
        <v>1.9942200000000001</v>
      </c>
      <c r="V229" s="12">
        <f>V$16*R229*$B211</f>
        <v>-0.72789029999999999</v>
      </c>
      <c r="W229" s="12">
        <f>W$16*S229*$B211</f>
        <v>-1.2906489090731377</v>
      </c>
      <c r="X229" s="18">
        <f>R214+SUM(T229:W229)</f>
        <v>-4.5607256090731365</v>
      </c>
      <c r="Y229" s="13">
        <f t="shared" si="300"/>
        <v>1.045447033204935E-2</v>
      </c>
      <c r="Z229" s="18">
        <f t="shared" si="313"/>
        <v>0.22446781393773119</v>
      </c>
      <c r="AA229" s="2"/>
      <c r="AB229" s="2"/>
      <c r="AC229" s="4"/>
      <c r="AD229" s="5"/>
      <c r="AE229" s="1">
        <v>84</v>
      </c>
      <c r="AF229" s="2">
        <v>90</v>
      </c>
      <c r="AG229" s="2">
        <f t="shared" si="301"/>
        <v>8100</v>
      </c>
      <c r="AH229" s="17">
        <f t="shared" si="302"/>
        <v>4.499809670330265</v>
      </c>
      <c r="AI229" s="27">
        <f t="shared" si="303"/>
        <v>-1.398056</v>
      </c>
      <c r="AJ229" s="12">
        <f>AJ$16*AF229*$B211</f>
        <v>1.9942200000000001</v>
      </c>
      <c r="AK229" s="12">
        <f>AK$16*AG229*$B211</f>
        <v>-0.72789029999999999</v>
      </c>
      <c r="AL229" s="12">
        <f>AL$16*AH229*$B211</f>
        <v>-1.2906489090731377</v>
      </c>
      <c r="AM229" s="18">
        <f>AG214+SUM(AI229:AL229)</f>
        <v>-4.4928573090731376</v>
      </c>
      <c r="AN229" s="13">
        <f t="shared" si="304"/>
        <v>1.1188628722506403E-2</v>
      </c>
      <c r="AO229" s="18">
        <f t="shared" si="314"/>
        <v>0.20202449004690026</v>
      </c>
      <c r="AP229" s="2"/>
      <c r="AQ229" s="2"/>
      <c r="AR229" s="4"/>
      <c r="AS229" s="5"/>
      <c r="AT229" s="1">
        <v>84</v>
      </c>
      <c r="AU229" s="2">
        <v>90</v>
      </c>
      <c r="AV229" s="2">
        <f t="shared" si="305"/>
        <v>8100</v>
      </c>
      <c r="AW229" s="17">
        <f t="shared" si="306"/>
        <v>4.499809670330265</v>
      </c>
      <c r="AX229" s="27">
        <f t="shared" si="307"/>
        <v>-1.398056</v>
      </c>
      <c r="AY229" s="12">
        <f>AY$16*AU229*$B211</f>
        <v>1.9942200000000001</v>
      </c>
      <c r="AZ229" s="12">
        <f>AZ$16*AV229*$B211</f>
        <v>-0.72789029999999999</v>
      </c>
      <c r="BA229" s="12">
        <f>BA$16*AW229*$B211</f>
        <v>-1.2906489090731377</v>
      </c>
      <c r="BB229" s="18">
        <f>AV214+SUM(AX229:BA229)</f>
        <v>-4.4527660090731382</v>
      </c>
      <c r="BC229" s="13">
        <f t="shared" si="308"/>
        <v>1.1646308582258102E-2</v>
      </c>
      <c r="BD229" s="18">
        <f t="shared" si="315"/>
        <v>0.1891751323936354</v>
      </c>
      <c r="BE229" s="2"/>
      <c r="BF229" s="2"/>
      <c r="BG229" s="4"/>
      <c r="BH229" s="5"/>
      <c r="BI229" s="1">
        <v>84</v>
      </c>
      <c r="BJ229" s="2">
        <v>90</v>
      </c>
      <c r="BK229" s="2">
        <f t="shared" si="309"/>
        <v>8100</v>
      </c>
      <c r="BL229" s="17">
        <f t="shared" si="310"/>
        <v>4.499809670330265</v>
      </c>
      <c r="BM229" s="27">
        <f t="shared" si="311"/>
        <v>-1.398056</v>
      </c>
      <c r="BN229" s="12">
        <f>BN$16*BJ229*$B211</f>
        <v>1.9942200000000001</v>
      </c>
      <c r="BO229" s="12">
        <f>BO$16*BK229*$B211</f>
        <v>-0.72789029999999999</v>
      </c>
      <c r="BP229" s="12">
        <f>BP$16*BL229*$B211</f>
        <v>-1.2906489090731377</v>
      </c>
      <c r="BQ229" s="18">
        <f>BK214+SUM(BM229:BP229)</f>
        <v>-4.5350334090731375</v>
      </c>
      <c r="BR229" s="13">
        <f t="shared" si="312"/>
        <v>1.0726548856471696E-2</v>
      </c>
      <c r="BS229" s="18">
        <f t="shared" si="316"/>
        <v>0.21587552445421818</v>
      </c>
      <c r="BT229" s="2"/>
      <c r="BU229" s="2"/>
      <c r="BV229" s="4"/>
      <c r="BW229" s="5"/>
    </row>
    <row r="230" spans="1:75" x14ac:dyDescent="0.3">
      <c r="A230" s="1">
        <v>96</v>
      </c>
      <c r="B230" s="2">
        <v>102</v>
      </c>
      <c r="C230" s="2">
        <f t="shared" si="292"/>
        <v>10404</v>
      </c>
      <c r="D230" s="17">
        <f t="shared" si="293"/>
        <v>4.6249728132842707</v>
      </c>
      <c r="E230" s="27">
        <f t="shared" si="294"/>
        <v>-1.62269</v>
      </c>
      <c r="F230" s="12">
        <f>F$16*B230*$AF211</f>
        <v>2.260116</v>
      </c>
      <c r="G230" s="12">
        <f>G$16*C230*$AF211</f>
        <v>-0.93493465200000003</v>
      </c>
      <c r="H230" s="12">
        <f>H$16*D230*$AF211</f>
        <v>-1.3265485772246344</v>
      </c>
      <c r="I230" s="18">
        <f>C214+SUM(E230:H230)</f>
        <v>-4.7423055292246339</v>
      </c>
      <c r="J230" s="13">
        <f t="shared" si="295"/>
        <v>8.718522188454602E-3</v>
      </c>
      <c r="K230" s="18">
        <f t="shared" si="296"/>
        <v>0.19154149580398744</v>
      </c>
      <c r="L230" s="2"/>
      <c r="M230" s="2"/>
      <c r="N230" s="4"/>
      <c r="O230" s="5"/>
      <c r="P230" s="1">
        <v>96</v>
      </c>
      <c r="Q230" s="2">
        <v>102</v>
      </c>
      <c r="R230" s="2">
        <f t="shared" si="297"/>
        <v>10404</v>
      </c>
      <c r="S230" s="17">
        <f t="shared" si="298"/>
        <v>4.6249728132842707</v>
      </c>
      <c r="T230" s="27">
        <f t="shared" si="299"/>
        <v>-1.62269</v>
      </c>
      <c r="U230" s="12">
        <f>U$16*Q230*$B211</f>
        <v>2.260116</v>
      </c>
      <c r="V230" s="12">
        <f>V$16*R230*$B211</f>
        <v>-0.93493465200000003</v>
      </c>
      <c r="W230" s="12">
        <f>W$16*S230*$B211</f>
        <v>-1.3265485772246344</v>
      </c>
      <c r="X230" s="18">
        <f>R214+SUM(T230:W230)</f>
        <v>-4.7624076292246338</v>
      </c>
      <c r="Y230" s="13">
        <f t="shared" si="300"/>
        <v>8.5450113921157079E-3</v>
      </c>
      <c r="Z230" s="18">
        <f t="shared" si="313"/>
        <v>0.19796965407859482</v>
      </c>
      <c r="AA230" s="2"/>
      <c r="AB230" s="2"/>
      <c r="AC230" s="4"/>
      <c r="AD230" s="5"/>
      <c r="AE230" s="1">
        <v>96</v>
      </c>
      <c r="AF230" s="2">
        <v>102</v>
      </c>
      <c r="AG230" s="2">
        <f t="shared" si="301"/>
        <v>10404</v>
      </c>
      <c r="AH230" s="17">
        <f t="shared" si="302"/>
        <v>4.6249728132842707</v>
      </c>
      <c r="AI230" s="27">
        <f t="shared" si="303"/>
        <v>-1.62269</v>
      </c>
      <c r="AJ230" s="12">
        <f>AJ$16*AF230*$B211</f>
        <v>2.260116</v>
      </c>
      <c r="AK230" s="12">
        <f>AK$16*AG230*$B211</f>
        <v>-0.93493465200000003</v>
      </c>
      <c r="AL230" s="12">
        <f>AL$16*AH230*$B211</f>
        <v>-1.3265485772246344</v>
      </c>
      <c r="AM230" s="18">
        <f>AG214+SUM(AI230:AL230)</f>
        <v>-4.694539329224634</v>
      </c>
      <c r="AN230" s="13">
        <f t="shared" si="304"/>
        <v>9.1450792684232389E-3</v>
      </c>
      <c r="AO230" s="18">
        <f t="shared" si="314"/>
        <v>0.17660633190837055</v>
      </c>
      <c r="AP230" s="2"/>
      <c r="AQ230" s="2"/>
      <c r="AR230" s="4"/>
      <c r="AS230" s="5"/>
      <c r="AT230" s="1">
        <v>96</v>
      </c>
      <c r="AU230" s="2">
        <v>102</v>
      </c>
      <c r="AV230" s="2">
        <f t="shared" si="305"/>
        <v>10404</v>
      </c>
      <c r="AW230" s="17">
        <f t="shared" si="306"/>
        <v>4.6249728132842707</v>
      </c>
      <c r="AX230" s="27">
        <f t="shared" si="307"/>
        <v>-1.62269</v>
      </c>
      <c r="AY230" s="12">
        <f>AY$16*AU230*$B211</f>
        <v>2.260116</v>
      </c>
      <c r="AZ230" s="12">
        <f>AZ$16*AV230*$B211</f>
        <v>-0.93493465200000003</v>
      </c>
      <c r="BA230" s="12">
        <f>BA$16*AW230*$B211</f>
        <v>-1.3265485772246344</v>
      </c>
      <c r="BB230" s="18">
        <f>AV214+SUM(AX230:BA230)</f>
        <v>-4.6544480292246355</v>
      </c>
      <c r="BC230" s="13">
        <f t="shared" si="308"/>
        <v>9.5191660936094821E-3</v>
      </c>
      <c r="BD230" s="18">
        <f t="shared" si="315"/>
        <v>0.16446361642156263</v>
      </c>
      <c r="BE230" s="2"/>
      <c r="BF230" s="2"/>
      <c r="BG230" s="4"/>
      <c r="BH230" s="5"/>
      <c r="BI230" s="1">
        <v>96</v>
      </c>
      <c r="BJ230" s="2">
        <v>102</v>
      </c>
      <c r="BK230" s="2">
        <f t="shared" si="309"/>
        <v>10404</v>
      </c>
      <c r="BL230" s="17">
        <f t="shared" si="310"/>
        <v>4.6249728132842707</v>
      </c>
      <c r="BM230" s="27">
        <f t="shared" si="311"/>
        <v>-1.62269</v>
      </c>
      <c r="BN230" s="12">
        <f>BN$16*BJ230*$B211</f>
        <v>2.260116</v>
      </c>
      <c r="BO230" s="12">
        <f>BO$16*BK230*$B211</f>
        <v>-0.93493465200000003</v>
      </c>
      <c r="BP230" s="12">
        <f>BP$16*BL230*$B211</f>
        <v>-1.3265485772246344</v>
      </c>
      <c r="BQ230" s="18">
        <f>BK214+SUM(BM230:BP230)</f>
        <v>-4.7367154292246347</v>
      </c>
      <c r="BR230" s="13">
        <f t="shared" si="312"/>
        <v>8.7673960770300371E-3</v>
      </c>
      <c r="BS230" s="18">
        <f t="shared" si="316"/>
        <v>0.18976855803900503</v>
      </c>
      <c r="BT230" s="2"/>
      <c r="BU230" s="2"/>
      <c r="BV230" s="4"/>
      <c r="BW230" s="5"/>
    </row>
    <row r="231" spans="1:75" x14ac:dyDescent="0.3">
      <c r="A231" s="1">
        <v>108</v>
      </c>
      <c r="B231" s="2">
        <v>114</v>
      </c>
      <c r="C231" s="2">
        <f t="shared" si="292"/>
        <v>12996</v>
      </c>
      <c r="D231" s="17">
        <f t="shared" si="293"/>
        <v>4.7361984483944957</v>
      </c>
      <c r="E231" s="27">
        <f t="shared" si="294"/>
        <v>-1.942807</v>
      </c>
      <c r="F231" s="12">
        <f>F$16*B231*$AF211</f>
        <v>2.5260120000000001</v>
      </c>
      <c r="G231" s="12">
        <f>G$16*C231*$AF211</f>
        <v>-1.167859548</v>
      </c>
      <c r="H231" s="12">
        <f>H$16*D231*$AF211</f>
        <v>-1.3584506475638543</v>
      </c>
      <c r="I231" s="18">
        <f>C214+SUM(E231:H231)</f>
        <v>-5.0613534955638535</v>
      </c>
      <c r="J231" s="13">
        <f t="shared" si="295"/>
        <v>6.3369766360114087E-3</v>
      </c>
      <c r="K231" s="18">
        <f t="shared" si="296"/>
        <v>0.1724981684617187</v>
      </c>
      <c r="L231" s="2"/>
      <c r="M231" s="2"/>
      <c r="N231" s="4"/>
      <c r="O231" s="5"/>
      <c r="P231" s="1">
        <v>108</v>
      </c>
      <c r="Q231" s="2">
        <v>114</v>
      </c>
      <c r="R231" s="2">
        <f t="shared" si="297"/>
        <v>12996</v>
      </c>
      <c r="S231" s="17">
        <f t="shared" si="298"/>
        <v>4.7361984483944957</v>
      </c>
      <c r="T231" s="27">
        <f t="shared" si="299"/>
        <v>-1.942807</v>
      </c>
      <c r="U231" s="12">
        <f>U$16*Q231*$B211</f>
        <v>2.5260120000000001</v>
      </c>
      <c r="V231" s="12">
        <f>V$16*R231*$B211</f>
        <v>-1.167859548</v>
      </c>
      <c r="W231" s="12">
        <f>W$16*S231*$B211</f>
        <v>-1.3584506475638543</v>
      </c>
      <c r="X231" s="18">
        <f>R214+SUM(T231:W231)</f>
        <v>-5.0814555955638534</v>
      </c>
      <c r="Y231" s="13">
        <f t="shared" si="300"/>
        <v>6.2108619300178464E-3</v>
      </c>
      <c r="Z231" s="18">
        <f t="shared" si="313"/>
        <v>0.17865983445769876</v>
      </c>
      <c r="AA231" s="2"/>
      <c r="AB231" s="2"/>
      <c r="AC231" s="4"/>
      <c r="AD231" s="5"/>
      <c r="AE231" s="1">
        <v>108</v>
      </c>
      <c r="AF231" s="2">
        <v>114</v>
      </c>
      <c r="AG231" s="2">
        <f t="shared" si="301"/>
        <v>12996</v>
      </c>
      <c r="AH231" s="17">
        <f t="shared" si="302"/>
        <v>4.7361984483944957</v>
      </c>
      <c r="AI231" s="27">
        <f t="shared" si="303"/>
        <v>-1.942807</v>
      </c>
      <c r="AJ231" s="12">
        <f>AJ$16*AF231*$B211</f>
        <v>2.5260120000000001</v>
      </c>
      <c r="AK231" s="12">
        <f>AK$16*AG231*$B211</f>
        <v>-1.167859548</v>
      </c>
      <c r="AL231" s="12">
        <f>AL$16*AH231*$B211</f>
        <v>-1.3584506475638543</v>
      </c>
      <c r="AM231" s="18">
        <f>AG214+SUM(AI231:AL231)</f>
        <v>-5.0135872955638536</v>
      </c>
      <c r="AN231" s="13">
        <f t="shared" si="304"/>
        <v>6.6470156760296854E-3</v>
      </c>
      <c r="AO231" s="18">
        <f t="shared" si="314"/>
        <v>0.15823351050195777</v>
      </c>
      <c r="AP231" s="2"/>
      <c r="AQ231" s="2"/>
      <c r="AR231" s="4"/>
      <c r="AS231" s="5"/>
      <c r="AT231" s="1">
        <v>108</v>
      </c>
      <c r="AU231" s="2">
        <v>114</v>
      </c>
      <c r="AV231" s="2">
        <f t="shared" si="305"/>
        <v>12996</v>
      </c>
      <c r="AW231" s="17">
        <f t="shared" si="306"/>
        <v>4.7361984483944957</v>
      </c>
      <c r="AX231" s="27">
        <f t="shared" si="307"/>
        <v>-1.942807</v>
      </c>
      <c r="AY231" s="12">
        <f>AY$16*AU231*$B211</f>
        <v>2.5260120000000001</v>
      </c>
      <c r="AZ231" s="12">
        <f>AZ$16*AV231*$B211</f>
        <v>-1.167859548</v>
      </c>
      <c r="BA231" s="12">
        <f>BA$16*AW231*$B211</f>
        <v>-1.3584506475638543</v>
      </c>
      <c r="BB231" s="18">
        <f>AV214+SUM(AX231:BA231)</f>
        <v>-4.9734959955638551</v>
      </c>
      <c r="BC231" s="13">
        <f t="shared" si="308"/>
        <v>6.9189172001416629E-3</v>
      </c>
      <c r="BD231" s="18">
        <f t="shared" si="315"/>
        <v>0.14669196637972665</v>
      </c>
      <c r="BE231" s="2"/>
      <c r="BF231" s="2"/>
      <c r="BG231" s="4"/>
      <c r="BH231" s="5"/>
      <c r="BI231" s="1">
        <v>108</v>
      </c>
      <c r="BJ231" s="2">
        <v>114</v>
      </c>
      <c r="BK231" s="2">
        <f t="shared" si="309"/>
        <v>12996</v>
      </c>
      <c r="BL231" s="17">
        <f t="shared" si="310"/>
        <v>4.7361984483944957</v>
      </c>
      <c r="BM231" s="27">
        <f t="shared" si="311"/>
        <v>-1.942807</v>
      </c>
      <c r="BN231" s="12">
        <f>BN$16*BJ231*$B211</f>
        <v>2.5260120000000001</v>
      </c>
      <c r="BO231" s="12">
        <f>BO$16*BK231*$B211</f>
        <v>-1.167859548</v>
      </c>
      <c r="BP231" s="12">
        <f>BP$16*BL231*$B211</f>
        <v>-1.3584506475638543</v>
      </c>
      <c r="BQ231" s="18">
        <f>BK214+SUM(BM231:BP231)</f>
        <v>-5.0557633955638543</v>
      </c>
      <c r="BR231" s="13">
        <f t="shared" si="312"/>
        <v>6.3725001666418285E-3</v>
      </c>
      <c r="BS231" s="18">
        <f t="shared" si="316"/>
        <v>0.17080102020428545</v>
      </c>
      <c r="BT231" s="2"/>
      <c r="BU231" s="2"/>
      <c r="BV231" s="4"/>
      <c r="BW231" s="5"/>
    </row>
    <row r="232" spans="1:75" x14ac:dyDescent="0.3">
      <c r="A232" s="1">
        <v>120</v>
      </c>
      <c r="B232" s="2">
        <v>126</v>
      </c>
      <c r="C232" s="2">
        <f t="shared" si="292"/>
        <v>15876</v>
      </c>
      <c r="D232" s="17">
        <f t="shared" si="293"/>
        <v>4.836281906951478</v>
      </c>
      <c r="E232" s="27">
        <f t="shared" si="294"/>
        <v>-1.8673029999999999</v>
      </c>
      <c r="F232" s="12">
        <f>F$16*B232*$AF211</f>
        <v>2.7919080000000003</v>
      </c>
      <c r="G232" s="12">
        <f>G$16*C232*$AF211</f>
        <v>-1.4266649880000002</v>
      </c>
      <c r="H232" s="12">
        <f>H$16*D232*$AF211</f>
        <v>-1.3871568853975438</v>
      </c>
      <c r="I232" s="18">
        <f>C214+SUM(E232:H232)</f>
        <v>-5.0074651733975433</v>
      </c>
      <c r="J232" s="13">
        <f t="shared" si="295"/>
        <v>6.6878343389688054E-3</v>
      </c>
      <c r="K232" s="18">
        <f t="shared" si="296"/>
        <v>0.15986124541861016</v>
      </c>
      <c r="L232" s="2"/>
      <c r="M232" s="2"/>
      <c r="N232" s="4"/>
      <c r="O232" s="5"/>
      <c r="P232" s="1">
        <v>120</v>
      </c>
      <c r="Q232" s="2">
        <v>126</v>
      </c>
      <c r="R232" s="2">
        <f t="shared" si="297"/>
        <v>15876</v>
      </c>
      <c r="S232" s="17">
        <f t="shared" si="298"/>
        <v>4.836281906951478</v>
      </c>
      <c r="T232" s="27">
        <f t="shared" si="299"/>
        <v>-1.8673029999999999</v>
      </c>
      <c r="U232" s="12">
        <f>U$16*Q232*$B211</f>
        <v>2.7919080000000003</v>
      </c>
      <c r="V232" s="12">
        <f>V$16*R232*$B211</f>
        <v>-1.4266649880000002</v>
      </c>
      <c r="W232" s="12">
        <f>W$16*S232*$B211</f>
        <v>-1.3871568853975438</v>
      </c>
      <c r="X232" s="18">
        <f>R214+SUM(T232:W232)</f>
        <v>-5.0275672733975432</v>
      </c>
      <c r="Y232" s="13">
        <f t="shared" si="300"/>
        <v>6.5547370735315807E-3</v>
      </c>
      <c r="Z232" s="18">
        <f t="shared" si="313"/>
        <v>0.16582263608652895</v>
      </c>
      <c r="AA232" s="2"/>
      <c r="AB232" s="2"/>
      <c r="AC232" s="4"/>
      <c r="AD232" s="5"/>
      <c r="AE232" s="1">
        <v>120</v>
      </c>
      <c r="AF232" s="2">
        <v>126</v>
      </c>
      <c r="AG232" s="2">
        <f t="shared" si="301"/>
        <v>15876</v>
      </c>
      <c r="AH232" s="17">
        <f t="shared" si="302"/>
        <v>4.836281906951478</v>
      </c>
      <c r="AI232" s="27">
        <f t="shared" si="303"/>
        <v>-1.8673029999999999</v>
      </c>
      <c r="AJ232" s="12">
        <f>AJ$16*AF232*$B211</f>
        <v>2.7919080000000003</v>
      </c>
      <c r="AK232" s="12">
        <f>AK$16*AG232*$B211</f>
        <v>-1.4266649880000002</v>
      </c>
      <c r="AL232" s="12">
        <f>AL$16*AH232*$B211</f>
        <v>-1.3871568853975438</v>
      </c>
      <c r="AM232" s="18">
        <f>AG214+SUM(AI232:AL232)</f>
        <v>-4.9596989733975434</v>
      </c>
      <c r="AN232" s="13">
        <f t="shared" si="304"/>
        <v>7.0150392282013205E-3</v>
      </c>
      <c r="AO232" s="18">
        <f t="shared" si="314"/>
        <v>0.14609620419627309</v>
      </c>
      <c r="AP232" s="2"/>
      <c r="AQ232" s="2"/>
      <c r="AR232" s="4"/>
      <c r="AS232" s="5"/>
      <c r="AT232" s="1">
        <v>120</v>
      </c>
      <c r="AU232" s="2">
        <v>126</v>
      </c>
      <c r="AV232" s="2">
        <f t="shared" si="305"/>
        <v>15876</v>
      </c>
      <c r="AW232" s="17">
        <f t="shared" si="306"/>
        <v>4.836281906951478</v>
      </c>
      <c r="AX232" s="27">
        <f t="shared" si="307"/>
        <v>-1.8673029999999999</v>
      </c>
      <c r="AY232" s="12">
        <f>AY$16*AU232*$B211</f>
        <v>2.7919080000000003</v>
      </c>
      <c r="AZ232" s="12">
        <f>AZ$16*AV232*$B211</f>
        <v>-1.4266649880000002</v>
      </c>
      <c r="BA232" s="12">
        <f>BA$16*AW232*$B211</f>
        <v>-1.3871568853975438</v>
      </c>
      <c r="BB232" s="18">
        <f>AV214+SUM(AX232:BA232)</f>
        <v>-4.919607673397544</v>
      </c>
      <c r="BC232" s="13">
        <f t="shared" si="308"/>
        <v>7.3019950518097582E-3</v>
      </c>
      <c r="BD232" s="18">
        <f t="shared" si="315"/>
        <v>0.13499802790052595</v>
      </c>
      <c r="BE232" s="2"/>
      <c r="BF232" s="2"/>
      <c r="BG232" s="4"/>
      <c r="BH232" s="5"/>
      <c r="BI232" s="1">
        <v>120</v>
      </c>
      <c r="BJ232" s="2">
        <v>126</v>
      </c>
      <c r="BK232" s="2">
        <f t="shared" si="309"/>
        <v>15876</v>
      </c>
      <c r="BL232" s="17">
        <f t="shared" si="310"/>
        <v>4.836281906951478</v>
      </c>
      <c r="BM232" s="27">
        <f t="shared" si="311"/>
        <v>-1.8673029999999999</v>
      </c>
      <c r="BN232" s="12">
        <f>BN$16*BJ232*$B211</f>
        <v>2.7919080000000003</v>
      </c>
      <c r="BO232" s="12">
        <f>BO$16*BK232*$B211</f>
        <v>-1.4266649880000002</v>
      </c>
      <c r="BP232" s="12">
        <f>BP$16*BL232*$B211</f>
        <v>-1.3871568853975438</v>
      </c>
      <c r="BQ232" s="18">
        <f>BK214+SUM(BM232:BP232)</f>
        <v>-5.0018750733975432</v>
      </c>
      <c r="BR232" s="13">
        <f t="shared" si="312"/>
        <v>6.7253246914882525E-3</v>
      </c>
      <c r="BS232" s="18">
        <f t="shared" si="316"/>
        <v>0.15822086798056484</v>
      </c>
      <c r="BT232" s="2"/>
      <c r="BU232" s="2"/>
      <c r="BV232" s="4"/>
      <c r="BW232" s="5"/>
    </row>
    <row r="233" spans="1:75" x14ac:dyDescent="0.3">
      <c r="A233" s="6"/>
      <c r="B233" s="7"/>
      <c r="C233" s="7"/>
      <c r="D233" s="6"/>
      <c r="E233" s="7"/>
      <c r="F233" s="19"/>
      <c r="G233" s="19"/>
      <c r="H233" s="19"/>
      <c r="I233" s="7"/>
      <c r="J233" s="7"/>
      <c r="K233" s="20">
        <f ca="1">INDIRECT(ADDRESS(ROW(K217)+MATCH(0.5,K218:K232,-1),COLUMN(A217),2,1))+(INDIRECT(ADDRESS(ROW(K217)+MATCH(0.5,K218:K232,-1)+1,COLUMN(A217),2,1))-INDIRECT(ADDRESS(ROW(K217)+MATCH(0.5,K218:K232,-1),COLUMN(A217),2,1)))*(INDIRECT(ADDRESS(ROW(K217)+MATCH(0.5,K218:K232,-1),COLUMN(),2,1))-0.5)/(INDIRECT(ADDRESS(ROW(K217)+MATCH(0.5,K218:K232,-1),COLUMN(),2,1))-INDIRECT(ADDRESS(ROW(K217)+MATCH(0.5,K218:K232,-1)+1,COLUMN(),2,1)))</f>
        <v>41.031241857644936</v>
      </c>
      <c r="L233" s="7"/>
      <c r="M233" s="7"/>
      <c r="N233" s="7"/>
      <c r="O233" s="5"/>
      <c r="P233" s="6"/>
      <c r="Q233" s="7"/>
      <c r="R233" s="7"/>
      <c r="S233" s="6"/>
      <c r="T233" s="7"/>
      <c r="U233" s="19"/>
      <c r="V233" s="19"/>
      <c r="W233" s="19"/>
      <c r="X233" s="7"/>
      <c r="Y233" s="7"/>
      <c r="Z233" s="20">
        <f ca="1">INDIRECT(ADDRESS(ROW(Z217)+MATCH(0.5,Z218:Z232,-1),COLUMN(P217),2,1))+(INDIRECT(ADDRESS(ROW(Z217)+MATCH(0.5,Z218:Z232,-1)+1,COLUMN(P217),2,1))-INDIRECT(ADDRESS(ROW(Z217)+MATCH(0.5,Z218:Z232,-1),COLUMN(P217),2,1)))*(INDIRECT(ADDRESS(ROW(Z217)+MATCH(0.5,Z218:Z232,-1),COLUMN(),2,1))-0.5)/(INDIRECT(ADDRESS(ROW(Z217)+MATCH(0.5,Z218:Z232,-1),COLUMN(),2,1))-INDIRECT(ADDRESS(ROW(Z217)+MATCH(0.5,Z218:Z232,-1)+1,COLUMN(),2,1)))</f>
        <v>41.440145655491463</v>
      </c>
      <c r="AA233" s="7"/>
      <c r="AB233" s="7"/>
      <c r="AC233" s="7"/>
      <c r="AD233" s="5"/>
      <c r="AE233" s="6"/>
      <c r="AF233" s="7"/>
      <c r="AG233" s="7"/>
      <c r="AH233" s="6"/>
      <c r="AI233" s="7"/>
      <c r="AJ233" s="19"/>
      <c r="AK233" s="19"/>
      <c r="AL233" s="19"/>
      <c r="AM233" s="7"/>
      <c r="AN233" s="7"/>
      <c r="AO233" s="20">
        <f ca="1">INDIRECT(ADDRESS(ROW(AO217)+MATCH(0.5,AO218:AO232,-1),COLUMN(AE217),2,1))+(INDIRECT(ADDRESS(ROW(AO217)+MATCH(0.5,AO218:AO232,-1)+1,COLUMN(AE217),2,1))-INDIRECT(ADDRESS(ROW(AO217)+MATCH(0.5,AO218:AO232,-1),COLUMN(AE217),2,1)))*(INDIRECT(ADDRESS(ROW(AO217)+MATCH(0.5,AO218:AO232,-1),COLUMN(),2,1))-0.5)/(INDIRECT(ADDRESS(ROW(AO217)+MATCH(0.5,AO218:AO232,-1),COLUMN(),2,1))-INDIRECT(ADDRESS(ROW(AO217)+MATCH(0.5,AO218:AO232,-1)+1,COLUMN(),2,1)))</f>
        <v>40.073679137291087</v>
      </c>
      <c r="AP233" s="7"/>
      <c r="AQ233" s="7"/>
      <c r="AR233" s="7"/>
      <c r="AS233" s="5"/>
      <c r="AT233" s="6"/>
      <c r="AU233" s="7"/>
      <c r="AV233" s="7"/>
      <c r="AW233" s="6"/>
      <c r="AX233" s="7"/>
      <c r="AY233" s="19"/>
      <c r="AZ233" s="19"/>
      <c r="BA233" s="19"/>
      <c r="BB233" s="7"/>
      <c r="BC233" s="7"/>
      <c r="BD233" s="20">
        <f ca="1">INDIRECT(ADDRESS(ROW(BD217)+MATCH(0.5,BD218:BD232,-1),COLUMN(AT217),2,1))+(INDIRECT(ADDRESS(ROW(BD217)+MATCH(0.5,BD218:BD232,-1)+1,COLUMN(AT217),2,1))-INDIRECT(ADDRESS(ROW(BD217)+MATCH(0.5,BD218:BD232,-1),COLUMN(AT217),2,1)))*(INDIRECT(ADDRESS(ROW(BD217)+MATCH(0.5,BD218:BD232,-1),COLUMN(),2,1))-0.5)/(INDIRECT(ADDRESS(ROW(BD217)+MATCH(0.5,BD218:BD232,-1),COLUMN(),2,1))-INDIRECT(ADDRESS(ROW(BD217)+MATCH(0.5,BD218:BD232,-1)+1,COLUMN(),2,1)))</f>
        <v>39.283494182130077</v>
      </c>
      <c r="BE233" s="7"/>
      <c r="BF233" s="7"/>
      <c r="BG233" s="7"/>
      <c r="BH233" s="5"/>
      <c r="BI233" s="6"/>
      <c r="BJ233" s="7"/>
      <c r="BK233" s="7"/>
      <c r="BL233" s="6"/>
      <c r="BM233" s="7"/>
      <c r="BN233" s="19"/>
      <c r="BO233" s="19"/>
      <c r="BP233" s="19"/>
      <c r="BQ233" s="7"/>
      <c r="BR233" s="7"/>
      <c r="BS233" s="20">
        <f ca="1">INDIRECT(ADDRESS(ROW(BS217)+MATCH(0.5,BS218:BS232,-1),COLUMN(BI217),2,1))+(INDIRECT(ADDRESS(ROW(BS217)+MATCH(0.5,BS218:BS232,-1)+1,COLUMN(BI217),2,1))-INDIRECT(ADDRESS(ROW(BS217)+MATCH(0.5,BS218:BS232,-1),COLUMN(BI217),2,1)))*(INDIRECT(ADDRESS(ROW(BS217)+MATCH(0.5,BS218:BS232,-1),COLUMN(),2,1))-0.5)/(INDIRECT(ADDRESS(ROW(BS217)+MATCH(0.5,BS218:BS232,-1),COLUMN(),2,1))-INDIRECT(ADDRESS(ROW(BS217)+MATCH(0.5,BS218:BS232,-1)+1,COLUMN(),2,1)))</f>
        <v>40.918182691886798</v>
      </c>
      <c r="BT233" s="7"/>
      <c r="BU233" s="7"/>
      <c r="BV233" s="7"/>
      <c r="BW233" s="5"/>
    </row>
    <row r="234" spans="1:75" x14ac:dyDescent="0.3">
      <c r="A234" s="9" t="s">
        <v>9</v>
      </c>
      <c r="B234" s="4"/>
      <c r="C234" s="4"/>
      <c r="D234" s="1"/>
      <c r="E234" s="4"/>
      <c r="F234" s="21"/>
      <c r="G234" s="21"/>
      <c r="H234" s="21"/>
      <c r="I234" s="4"/>
      <c r="J234" s="4"/>
      <c r="K234" s="4"/>
      <c r="L234" s="4"/>
      <c r="M234" s="4"/>
      <c r="N234" s="4"/>
      <c r="O234" s="22"/>
      <c r="P234" s="9" t="s">
        <v>9</v>
      </c>
      <c r="Q234" s="4"/>
      <c r="R234" s="4"/>
      <c r="S234" s="1"/>
      <c r="T234" s="4"/>
      <c r="U234" s="21"/>
      <c r="V234" s="21"/>
      <c r="W234" s="21"/>
      <c r="X234" s="4"/>
      <c r="Y234" s="4"/>
      <c r="Z234" s="4"/>
      <c r="AA234" s="4"/>
      <c r="AB234" s="4"/>
      <c r="AC234" s="4"/>
      <c r="AD234" s="22"/>
      <c r="AE234" s="9" t="s">
        <v>9</v>
      </c>
      <c r="AF234" s="4"/>
      <c r="AG234" s="4"/>
      <c r="AH234" s="1"/>
      <c r="AI234" s="4"/>
      <c r="AJ234" s="21"/>
      <c r="AK234" s="21"/>
      <c r="AL234" s="21"/>
      <c r="AM234" s="4"/>
      <c r="AN234" s="4"/>
      <c r="AO234" s="4"/>
      <c r="AP234" s="4"/>
      <c r="AQ234" s="4"/>
      <c r="AR234" s="4"/>
      <c r="AS234" s="22"/>
      <c r="AT234" s="9" t="s">
        <v>9</v>
      </c>
      <c r="AU234" s="4"/>
      <c r="AV234" s="4"/>
      <c r="AW234" s="1"/>
      <c r="AX234" s="4"/>
      <c r="AY234" s="21"/>
      <c r="AZ234" s="21"/>
      <c r="BA234" s="21"/>
      <c r="BB234" s="4"/>
      <c r="BC234" s="4"/>
      <c r="BD234" s="4"/>
      <c r="BE234" s="4"/>
      <c r="BF234" s="4"/>
      <c r="BG234" s="4"/>
      <c r="BH234" s="22"/>
      <c r="BI234" s="9" t="s">
        <v>9</v>
      </c>
      <c r="BJ234" s="4"/>
      <c r="BK234" s="4"/>
      <c r="BL234" s="1"/>
      <c r="BM234" s="4"/>
      <c r="BN234" s="21"/>
      <c r="BO234" s="21"/>
      <c r="BP234" s="21"/>
      <c r="BQ234" s="4"/>
      <c r="BR234" s="4"/>
      <c r="BS234" s="4"/>
      <c r="BT234" s="4"/>
      <c r="BU234" s="4"/>
      <c r="BV234" s="4"/>
      <c r="BW234" s="22"/>
    </row>
    <row r="235" spans="1:75" x14ac:dyDescent="0.3">
      <c r="A235" s="1" t="s">
        <v>10</v>
      </c>
      <c r="B235" s="2">
        <f>B210+60</f>
        <v>1261</v>
      </c>
      <c r="C235" s="12">
        <f>HLOOKUP(B235,E235:O236,2)</f>
        <v>1.093097</v>
      </c>
      <c r="D235" s="1"/>
      <c r="E235" s="2">
        <v>721</v>
      </c>
      <c r="F235" s="2">
        <f>E235+60</f>
        <v>781</v>
      </c>
      <c r="G235" s="2">
        <f t="shared" ref="G235:M235" si="317">F235+60</f>
        <v>841</v>
      </c>
      <c r="H235" s="2">
        <f t="shared" si="317"/>
        <v>901</v>
      </c>
      <c r="I235" s="2">
        <f t="shared" si="317"/>
        <v>961</v>
      </c>
      <c r="J235" s="2">
        <f t="shared" si="317"/>
        <v>1021</v>
      </c>
      <c r="K235" s="2">
        <f t="shared" si="317"/>
        <v>1081</v>
      </c>
      <c r="L235" s="2">
        <f t="shared" si="317"/>
        <v>1141</v>
      </c>
      <c r="M235" s="2">
        <f t="shared" si="317"/>
        <v>1201</v>
      </c>
      <c r="N235" s="4">
        <f>M235+60</f>
        <v>1261</v>
      </c>
      <c r="O235" s="1">
        <f>N235+60</f>
        <v>1321</v>
      </c>
      <c r="P235" s="1" t="s">
        <v>10</v>
      </c>
      <c r="Q235" s="2">
        <f>Q210+60</f>
        <v>1261</v>
      </c>
      <c r="R235" s="12">
        <f>HLOOKUP(Q235,T235:AD236,2)</f>
        <v>1.093097</v>
      </c>
      <c r="S235" s="1"/>
      <c r="T235" s="2">
        <v>721</v>
      </c>
      <c r="U235" s="2">
        <f>T235+60</f>
        <v>781</v>
      </c>
      <c r="V235" s="2">
        <f t="shared" ref="V235:AB235" si="318">U235+60</f>
        <v>841</v>
      </c>
      <c r="W235" s="2">
        <f t="shared" si="318"/>
        <v>901</v>
      </c>
      <c r="X235" s="2">
        <f t="shared" si="318"/>
        <v>961</v>
      </c>
      <c r="Y235" s="2">
        <f t="shared" si="318"/>
        <v>1021</v>
      </c>
      <c r="Z235" s="2">
        <f t="shared" si="318"/>
        <v>1081</v>
      </c>
      <c r="AA235" s="2">
        <f t="shared" si="318"/>
        <v>1141</v>
      </c>
      <c r="AB235" s="2">
        <f t="shared" si="318"/>
        <v>1201</v>
      </c>
      <c r="AC235" s="4">
        <f>AB235+60</f>
        <v>1261</v>
      </c>
      <c r="AD235" s="1">
        <f>AC235+60</f>
        <v>1321</v>
      </c>
      <c r="AE235" s="1" t="s">
        <v>10</v>
      </c>
      <c r="AF235" s="2">
        <f>AF210+60</f>
        <v>1261</v>
      </c>
      <c r="AG235" s="12">
        <f>HLOOKUP(AF235,AI235:AS236,2)</f>
        <v>1.093097</v>
      </c>
      <c r="AH235" s="1"/>
      <c r="AI235" s="2">
        <v>721</v>
      </c>
      <c r="AJ235" s="2">
        <f>AI235+60</f>
        <v>781</v>
      </c>
      <c r="AK235" s="2">
        <f t="shared" ref="AK235:AQ235" si="319">AJ235+60</f>
        <v>841</v>
      </c>
      <c r="AL235" s="2">
        <f t="shared" si="319"/>
        <v>901</v>
      </c>
      <c r="AM235" s="2">
        <f t="shared" si="319"/>
        <v>961</v>
      </c>
      <c r="AN235" s="2">
        <f t="shared" si="319"/>
        <v>1021</v>
      </c>
      <c r="AO235" s="2">
        <f t="shared" si="319"/>
        <v>1081</v>
      </c>
      <c r="AP235" s="2">
        <f t="shared" si="319"/>
        <v>1141</v>
      </c>
      <c r="AQ235" s="2">
        <f t="shared" si="319"/>
        <v>1201</v>
      </c>
      <c r="AR235" s="4">
        <f>AQ235+60</f>
        <v>1261</v>
      </c>
      <c r="AS235" s="1">
        <f>AR235+60</f>
        <v>1321</v>
      </c>
      <c r="AT235" s="1" t="s">
        <v>10</v>
      </c>
      <c r="AU235" s="2">
        <f>AU210+60</f>
        <v>1261</v>
      </c>
      <c r="AV235" s="12">
        <f>HLOOKUP(AU235,AX235:BH236,2)</f>
        <v>1.093097</v>
      </c>
      <c r="AW235" s="1"/>
      <c r="AX235" s="2">
        <v>721</v>
      </c>
      <c r="AY235" s="2">
        <f>AX235+60</f>
        <v>781</v>
      </c>
      <c r="AZ235" s="2">
        <f t="shared" ref="AZ235:BF235" si="320">AY235+60</f>
        <v>841</v>
      </c>
      <c r="BA235" s="2">
        <f t="shared" si="320"/>
        <v>901</v>
      </c>
      <c r="BB235" s="2">
        <f t="shared" si="320"/>
        <v>961</v>
      </c>
      <c r="BC235" s="2">
        <f t="shared" si="320"/>
        <v>1021</v>
      </c>
      <c r="BD235" s="2">
        <f t="shared" si="320"/>
        <v>1081</v>
      </c>
      <c r="BE235" s="2">
        <f t="shared" si="320"/>
        <v>1141</v>
      </c>
      <c r="BF235" s="2">
        <f t="shared" si="320"/>
        <v>1201</v>
      </c>
      <c r="BG235" s="4">
        <f>BF235+60</f>
        <v>1261</v>
      </c>
      <c r="BH235" s="1">
        <f>BG235+60</f>
        <v>1321</v>
      </c>
      <c r="BI235" s="1" t="s">
        <v>10</v>
      </c>
      <c r="BJ235" s="2">
        <f>BJ210+60</f>
        <v>1261</v>
      </c>
      <c r="BK235" s="12">
        <f>HLOOKUP(BJ235,BM235:BW236,2)</f>
        <v>1.093097</v>
      </c>
      <c r="BL235" s="1"/>
      <c r="BM235" s="2">
        <v>721</v>
      </c>
      <c r="BN235" s="2">
        <f>BM235+60</f>
        <v>781</v>
      </c>
      <c r="BO235" s="2">
        <f t="shared" ref="BO235:BU235" si="321">BN235+60</f>
        <v>841</v>
      </c>
      <c r="BP235" s="2">
        <f t="shared" si="321"/>
        <v>901</v>
      </c>
      <c r="BQ235" s="2">
        <f t="shared" si="321"/>
        <v>961</v>
      </c>
      <c r="BR235" s="2">
        <f t="shared" si="321"/>
        <v>1021</v>
      </c>
      <c r="BS235" s="2">
        <f t="shared" si="321"/>
        <v>1081</v>
      </c>
      <c r="BT235" s="2">
        <f t="shared" si="321"/>
        <v>1141</v>
      </c>
      <c r="BU235" s="2">
        <f t="shared" si="321"/>
        <v>1201</v>
      </c>
      <c r="BV235" s="4">
        <f>BU235+60</f>
        <v>1261</v>
      </c>
      <c r="BW235" s="1">
        <f>BV235+60</f>
        <v>1321</v>
      </c>
    </row>
    <row r="236" spans="1:75" x14ac:dyDescent="0.3">
      <c r="A236" s="1" t="s">
        <v>11</v>
      </c>
      <c r="B236" s="2">
        <f>B235+30</f>
        <v>1291</v>
      </c>
      <c r="C236" s="2"/>
      <c r="D236" s="1"/>
      <c r="E236" s="12">
        <f t="shared" ref="E236:O236" si="322">E211</f>
        <v>-1.236542</v>
      </c>
      <c r="F236" s="12">
        <f t="shared" si="322"/>
        <v>-0.9981177</v>
      </c>
      <c r="G236" s="12">
        <f t="shared" si="322"/>
        <v>-0.8879688</v>
      </c>
      <c r="H236" s="12">
        <f t="shared" si="322"/>
        <v>-0.57089120000000004</v>
      </c>
      <c r="I236" s="12">
        <f t="shared" si="322"/>
        <v>-0.3188203</v>
      </c>
      <c r="J236" s="15">
        <f t="shared" si="322"/>
        <v>0</v>
      </c>
      <c r="K236" s="12">
        <f t="shared" si="322"/>
        <v>0.33834160000000002</v>
      </c>
      <c r="L236" s="12">
        <f t="shared" si="322"/>
        <v>0.58889599999999998</v>
      </c>
      <c r="M236" s="12">
        <f t="shared" si="322"/>
        <v>0.83778969999999997</v>
      </c>
      <c r="N236" s="23">
        <f t="shared" si="322"/>
        <v>1.093097</v>
      </c>
      <c r="O236" s="24">
        <f t="shared" si="322"/>
        <v>1.2253499999999999</v>
      </c>
      <c r="P236" s="1" t="s">
        <v>11</v>
      </c>
      <c r="Q236" s="2">
        <f>Q235+30</f>
        <v>1291</v>
      </c>
      <c r="R236" s="2"/>
      <c r="S236" s="1"/>
      <c r="T236" s="12">
        <f t="shared" ref="T236:AD236" si="323">T211</f>
        <v>-1.236542</v>
      </c>
      <c r="U236" s="12">
        <f t="shared" si="323"/>
        <v>-0.9981177</v>
      </c>
      <c r="V236" s="12">
        <f t="shared" si="323"/>
        <v>-0.8879688</v>
      </c>
      <c r="W236" s="12">
        <f t="shared" si="323"/>
        <v>-0.57089120000000004</v>
      </c>
      <c r="X236" s="12">
        <f t="shared" si="323"/>
        <v>-0.3188203</v>
      </c>
      <c r="Y236" s="15">
        <f t="shared" si="323"/>
        <v>0</v>
      </c>
      <c r="Z236" s="12">
        <f t="shared" si="323"/>
        <v>0.33834160000000002</v>
      </c>
      <c r="AA236" s="12">
        <f t="shared" si="323"/>
        <v>0.58889599999999998</v>
      </c>
      <c r="AB236" s="12">
        <f t="shared" si="323"/>
        <v>0.83778969999999997</v>
      </c>
      <c r="AC236" s="23">
        <f t="shared" si="323"/>
        <v>1.093097</v>
      </c>
      <c r="AD236" s="24">
        <f t="shared" si="323"/>
        <v>1.2253499999999999</v>
      </c>
      <c r="AE236" s="1" t="s">
        <v>11</v>
      </c>
      <c r="AF236" s="2">
        <f>AF235+30</f>
        <v>1291</v>
      </c>
      <c r="AG236" s="2"/>
      <c r="AH236" s="1"/>
      <c r="AI236" s="12">
        <f t="shared" ref="AI236:AS236" si="324">AI211</f>
        <v>-1.236542</v>
      </c>
      <c r="AJ236" s="12">
        <f t="shared" si="324"/>
        <v>-0.9981177</v>
      </c>
      <c r="AK236" s="12">
        <f t="shared" si="324"/>
        <v>-0.8879688</v>
      </c>
      <c r="AL236" s="12">
        <f t="shared" si="324"/>
        <v>-0.57089120000000004</v>
      </c>
      <c r="AM236" s="12">
        <f t="shared" si="324"/>
        <v>-0.3188203</v>
      </c>
      <c r="AN236" s="15">
        <f t="shared" si="324"/>
        <v>0</v>
      </c>
      <c r="AO236" s="12">
        <f t="shared" si="324"/>
        <v>0.33834160000000002</v>
      </c>
      <c r="AP236" s="12">
        <f t="shared" si="324"/>
        <v>0.58889599999999998</v>
      </c>
      <c r="AQ236" s="12">
        <f t="shared" si="324"/>
        <v>0.83778969999999997</v>
      </c>
      <c r="AR236" s="23">
        <f t="shared" si="324"/>
        <v>1.093097</v>
      </c>
      <c r="AS236" s="24">
        <f t="shared" si="324"/>
        <v>1.2253499999999999</v>
      </c>
      <c r="AT236" s="1" t="s">
        <v>11</v>
      </c>
      <c r="AU236" s="2">
        <f>AU235+30</f>
        <v>1291</v>
      </c>
      <c r="AV236" s="2"/>
      <c r="AW236" s="1"/>
      <c r="AX236" s="12">
        <f t="shared" ref="AX236:BH236" si="325">AX211</f>
        <v>-1.236542</v>
      </c>
      <c r="AY236" s="12">
        <f t="shared" si="325"/>
        <v>-0.9981177</v>
      </c>
      <c r="AZ236" s="12">
        <f t="shared" si="325"/>
        <v>-0.8879688</v>
      </c>
      <c r="BA236" s="12">
        <f t="shared" si="325"/>
        <v>-0.57089120000000004</v>
      </c>
      <c r="BB236" s="12">
        <f t="shared" si="325"/>
        <v>-0.3188203</v>
      </c>
      <c r="BC236" s="15">
        <f t="shared" si="325"/>
        <v>0</v>
      </c>
      <c r="BD236" s="12">
        <f t="shared" si="325"/>
        <v>0.33834160000000002</v>
      </c>
      <c r="BE236" s="12">
        <f t="shared" si="325"/>
        <v>0.58889599999999998</v>
      </c>
      <c r="BF236" s="12">
        <f t="shared" si="325"/>
        <v>0.83778969999999997</v>
      </c>
      <c r="BG236" s="23">
        <f t="shared" si="325"/>
        <v>1.093097</v>
      </c>
      <c r="BH236" s="24">
        <f t="shared" si="325"/>
        <v>1.2253499999999999</v>
      </c>
      <c r="BI236" s="1" t="s">
        <v>11</v>
      </c>
      <c r="BJ236" s="2">
        <f>BJ235+30</f>
        <v>1291</v>
      </c>
      <c r="BK236" s="2"/>
      <c r="BL236" s="1"/>
      <c r="BM236" s="12">
        <f t="shared" ref="BM236:BW236" si="326">BM211</f>
        <v>-1.236542</v>
      </c>
      <c r="BN236" s="12">
        <f t="shared" si="326"/>
        <v>-0.9981177</v>
      </c>
      <c r="BO236" s="12">
        <f t="shared" si="326"/>
        <v>-0.8879688</v>
      </c>
      <c r="BP236" s="12">
        <f t="shared" si="326"/>
        <v>-0.57089120000000004</v>
      </c>
      <c r="BQ236" s="12">
        <f t="shared" si="326"/>
        <v>-0.3188203</v>
      </c>
      <c r="BR236" s="15">
        <f t="shared" si="326"/>
        <v>0</v>
      </c>
      <c r="BS236" s="12">
        <f t="shared" si="326"/>
        <v>0.33834160000000002</v>
      </c>
      <c r="BT236" s="12">
        <f t="shared" si="326"/>
        <v>0.58889599999999998</v>
      </c>
      <c r="BU236" s="12">
        <f t="shared" si="326"/>
        <v>0.83778969999999997</v>
      </c>
      <c r="BV236" s="23">
        <f t="shared" si="326"/>
        <v>1.093097</v>
      </c>
      <c r="BW236" s="24">
        <f t="shared" si="326"/>
        <v>1.2253499999999999</v>
      </c>
    </row>
    <row r="237" spans="1:75" x14ac:dyDescent="0.3">
      <c r="A237" s="1" t="s">
        <v>12</v>
      </c>
      <c r="B237" s="12">
        <f>B212</f>
        <v>-4.7732E-3</v>
      </c>
      <c r="C237" s="13">
        <f>B236*B237</f>
        <v>-6.1622012000000002</v>
      </c>
      <c r="D237" s="1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5"/>
      <c r="P237" s="1" t="s">
        <v>12</v>
      </c>
      <c r="Q237" s="12">
        <f>Q212</f>
        <v>-5.0495999999999996E-3</v>
      </c>
      <c r="R237" s="13">
        <f>Q236*Q237</f>
        <v>-6.5190335999999993</v>
      </c>
      <c r="S237" s="1"/>
      <c r="T237" s="2"/>
      <c r="U237" s="2"/>
      <c r="V237" s="2"/>
      <c r="W237" s="2"/>
      <c r="X237" s="2"/>
      <c r="Y237" s="2"/>
      <c r="Z237" s="2"/>
      <c r="AA237" s="2"/>
      <c r="AB237" s="2"/>
      <c r="AC237" s="4"/>
      <c r="AD237" s="5"/>
      <c r="AE237" s="1" t="s">
        <v>12</v>
      </c>
      <c r="AF237" s="12">
        <f>AF212</f>
        <v>-4.9677999999999996E-3</v>
      </c>
      <c r="AG237" s="13">
        <f>AF236*AF237</f>
        <v>-6.4134297999999994</v>
      </c>
      <c r="AH237" s="1"/>
      <c r="AI237" s="2"/>
      <c r="AJ237" s="2"/>
      <c r="AK237" s="2"/>
      <c r="AL237" s="2"/>
      <c r="AM237" s="2"/>
      <c r="AN237" s="2"/>
      <c r="AO237" s="2"/>
      <c r="AP237" s="2"/>
      <c r="AQ237" s="2"/>
      <c r="AR237" s="4"/>
      <c r="AS237" s="5"/>
      <c r="AT237" s="1" t="s">
        <v>12</v>
      </c>
      <c r="AU237" s="12">
        <f>AU212</f>
        <v>-5.0350000000000004E-3</v>
      </c>
      <c r="AV237" s="13">
        <f>AU236*AU237</f>
        <v>-6.5001850000000001</v>
      </c>
      <c r="AW237" s="1"/>
      <c r="AX237" s="2"/>
      <c r="AY237" s="2"/>
      <c r="AZ237" s="2"/>
      <c r="BA237" s="2"/>
      <c r="BB237" s="2"/>
      <c r="BC237" s="2"/>
      <c r="BD237" s="2"/>
      <c r="BE237" s="2"/>
      <c r="BF237" s="2"/>
      <c r="BG237" s="4"/>
      <c r="BH237" s="5"/>
      <c r="BI237" s="1" t="s">
        <v>12</v>
      </c>
      <c r="BJ237" s="12">
        <f>BJ212</f>
        <v>-5.372E-3</v>
      </c>
      <c r="BK237" s="13">
        <f>BJ236*BJ237</f>
        <v>-6.9352520000000002</v>
      </c>
      <c r="BL237" s="1"/>
      <c r="BM237" s="2"/>
      <c r="BN237" s="2"/>
      <c r="BO237" s="2"/>
      <c r="BP237" s="2"/>
      <c r="BQ237" s="2"/>
      <c r="BR237" s="2"/>
      <c r="BS237" s="2"/>
      <c r="BT237" s="2"/>
      <c r="BU237" s="2"/>
      <c r="BV237" s="4"/>
      <c r="BW237" s="5"/>
    </row>
    <row r="238" spans="1:75" x14ac:dyDescent="0.3">
      <c r="A238" s="1"/>
      <c r="B238" s="12">
        <f>B213</f>
        <v>-7.316E-4</v>
      </c>
      <c r="C238" s="13">
        <f>(1-B$7)*B236*B238</f>
        <v>0</v>
      </c>
      <c r="D238" s="1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5"/>
      <c r="P238" s="1"/>
      <c r="Q238" s="12">
        <f>Q213</f>
        <v>-7.316E-4</v>
      </c>
      <c r="R238" s="13">
        <f>(1-Q$7)*Q236*Q238</f>
        <v>0</v>
      </c>
      <c r="S238" s="1"/>
      <c r="T238" s="2"/>
      <c r="U238" s="2"/>
      <c r="V238" s="2"/>
      <c r="W238" s="2"/>
      <c r="X238" s="2"/>
      <c r="Y238" s="2"/>
      <c r="Z238" s="2"/>
      <c r="AA238" s="2"/>
      <c r="AB238" s="2"/>
      <c r="AC238" s="4"/>
      <c r="AD238" s="5"/>
      <c r="AE238" s="1"/>
      <c r="AF238" s="12">
        <f>AF213</f>
        <v>-7.316E-4</v>
      </c>
      <c r="AG238" s="13">
        <f>(1-AF$7)*AF236*AF238</f>
        <v>0</v>
      </c>
      <c r="AH238" s="1"/>
      <c r="AI238" s="2"/>
      <c r="AJ238" s="2"/>
      <c r="AK238" s="2"/>
      <c r="AL238" s="2"/>
      <c r="AM238" s="2"/>
      <c r="AN238" s="2"/>
      <c r="AO238" s="2"/>
      <c r="AP238" s="2"/>
      <c r="AQ238" s="2"/>
      <c r="AR238" s="4"/>
      <c r="AS238" s="5"/>
      <c r="AT238" s="1"/>
      <c r="AU238" s="12">
        <f>AU213</f>
        <v>-7.316E-4</v>
      </c>
      <c r="AV238" s="13">
        <f>(1-AU$7)*AU236*AU238</f>
        <v>0</v>
      </c>
      <c r="AW238" s="1"/>
      <c r="AX238" s="2"/>
      <c r="AY238" s="2"/>
      <c r="AZ238" s="2"/>
      <c r="BA238" s="2"/>
      <c r="BB238" s="2"/>
      <c r="BC238" s="2"/>
      <c r="BD238" s="2"/>
      <c r="BE238" s="2"/>
      <c r="BF238" s="2"/>
      <c r="BG238" s="4"/>
      <c r="BH238" s="5"/>
      <c r="BI238" s="1"/>
      <c r="BJ238" s="12">
        <f>BJ213</f>
        <v>-7.316E-4</v>
      </c>
      <c r="BK238" s="13">
        <f>(1-BJ$7)*BJ236*BJ238</f>
        <v>0</v>
      </c>
      <c r="BL238" s="1"/>
      <c r="BM238" s="2"/>
      <c r="BN238" s="2"/>
      <c r="BO238" s="2"/>
      <c r="BP238" s="2"/>
      <c r="BQ238" s="2"/>
      <c r="BR238" s="2"/>
      <c r="BS238" s="2"/>
      <c r="BT238" s="2"/>
      <c r="BU238" s="2"/>
      <c r="BV238" s="4"/>
      <c r="BW238" s="5"/>
    </row>
    <row r="239" spans="1:75" x14ac:dyDescent="0.3">
      <c r="A239" s="14" t="s">
        <v>14</v>
      </c>
      <c r="B239" s="15"/>
      <c r="C239" s="13">
        <f>C$8+C235+C237+C238</f>
        <v>-3.1493330000000004</v>
      </c>
      <c r="D239" s="1"/>
      <c r="E239" s="2"/>
      <c r="F239" s="15" t="s">
        <v>15</v>
      </c>
      <c r="G239" s="15" t="s">
        <v>16</v>
      </c>
      <c r="H239" s="15" t="s">
        <v>17</v>
      </c>
      <c r="I239" s="2"/>
      <c r="J239" s="2"/>
      <c r="K239" s="2"/>
      <c r="L239" s="2"/>
      <c r="M239" s="2"/>
      <c r="N239" s="4"/>
      <c r="O239" s="5"/>
      <c r="P239" s="14" t="s">
        <v>14</v>
      </c>
      <c r="Q239" s="15"/>
      <c r="R239" s="13">
        <f>R$8+R235+R237+R238</f>
        <v>-3.1860190999999993</v>
      </c>
      <c r="S239" s="1"/>
      <c r="T239" s="2"/>
      <c r="U239" s="15" t="s">
        <v>15</v>
      </c>
      <c r="V239" s="15" t="s">
        <v>16</v>
      </c>
      <c r="W239" s="15" t="s">
        <v>17</v>
      </c>
      <c r="X239" s="2"/>
      <c r="Y239" s="2"/>
      <c r="Z239" s="2"/>
      <c r="AA239" s="2"/>
      <c r="AB239" s="2"/>
      <c r="AC239" s="4"/>
      <c r="AD239" s="5"/>
      <c r="AE239" s="14" t="s">
        <v>14</v>
      </c>
      <c r="AF239" s="15"/>
      <c r="AG239" s="13">
        <f>AG$8+AG235+AG237+AG238</f>
        <v>-3.1132427999999992</v>
      </c>
      <c r="AH239" s="1"/>
      <c r="AI239" s="2"/>
      <c r="AJ239" s="15" t="s">
        <v>15</v>
      </c>
      <c r="AK239" s="15" t="s">
        <v>16</v>
      </c>
      <c r="AL239" s="15" t="s">
        <v>17</v>
      </c>
      <c r="AM239" s="2"/>
      <c r="AN239" s="2"/>
      <c r="AO239" s="2"/>
      <c r="AP239" s="2"/>
      <c r="AQ239" s="2"/>
      <c r="AR239" s="4"/>
      <c r="AS239" s="5"/>
      <c r="AT239" s="14" t="s">
        <v>14</v>
      </c>
      <c r="AU239" s="15"/>
      <c r="AV239" s="13">
        <f>AV$8+AV235+AV237+AV238</f>
        <v>-3.0771835000000003</v>
      </c>
      <c r="AW239" s="1"/>
      <c r="AX239" s="2"/>
      <c r="AY239" s="15" t="s">
        <v>15</v>
      </c>
      <c r="AZ239" s="15" t="s">
        <v>16</v>
      </c>
      <c r="BA239" s="15" t="s">
        <v>17</v>
      </c>
      <c r="BB239" s="2"/>
      <c r="BC239" s="2"/>
      <c r="BD239" s="2"/>
      <c r="BE239" s="2"/>
      <c r="BF239" s="2"/>
      <c r="BG239" s="4"/>
      <c r="BH239" s="5"/>
      <c r="BI239" s="14" t="s">
        <v>14</v>
      </c>
      <c r="BJ239" s="15"/>
      <c r="BK239" s="13">
        <f>BK$8+BK235+BK237+BK238</f>
        <v>-3.1796709000000005</v>
      </c>
      <c r="BL239" s="1"/>
      <c r="BM239" s="2"/>
      <c r="BN239" s="15" t="s">
        <v>15</v>
      </c>
      <c r="BO239" s="15" t="s">
        <v>16</v>
      </c>
      <c r="BP239" s="15" t="s">
        <v>17</v>
      </c>
      <c r="BQ239" s="2"/>
      <c r="BR239" s="2"/>
      <c r="BS239" s="2"/>
      <c r="BT239" s="2"/>
      <c r="BU239" s="2"/>
      <c r="BV239" s="4"/>
      <c r="BW239" s="5"/>
    </row>
    <row r="240" spans="1:75" x14ac:dyDescent="0.3">
      <c r="A240" s="9" t="s">
        <v>18</v>
      </c>
      <c r="B240" s="2" t="s">
        <v>19</v>
      </c>
      <c r="C240" s="2" t="s">
        <v>20</v>
      </c>
      <c r="D240" s="1" t="s">
        <v>21</v>
      </c>
      <c r="E240" s="2" t="s">
        <v>22</v>
      </c>
      <c r="F240" s="15" t="s">
        <v>23</v>
      </c>
      <c r="G240" s="15" t="s">
        <v>23</v>
      </c>
      <c r="H240" s="15" t="s">
        <v>23</v>
      </c>
      <c r="I240" s="2" t="s">
        <v>24</v>
      </c>
      <c r="J240" s="16" t="s">
        <v>25</v>
      </c>
      <c r="K240" s="16" t="s">
        <v>26</v>
      </c>
      <c r="L240" s="2"/>
      <c r="M240" s="2"/>
      <c r="N240" s="4"/>
      <c r="O240" s="5"/>
      <c r="P240" s="9" t="s">
        <v>18</v>
      </c>
      <c r="Q240" s="2" t="s">
        <v>19</v>
      </c>
      <c r="R240" s="2" t="s">
        <v>20</v>
      </c>
      <c r="S240" s="1" t="s">
        <v>21</v>
      </c>
      <c r="T240" s="2" t="s">
        <v>22</v>
      </c>
      <c r="U240" s="15" t="s">
        <v>23</v>
      </c>
      <c r="V240" s="15" t="s">
        <v>23</v>
      </c>
      <c r="W240" s="15" t="s">
        <v>23</v>
      </c>
      <c r="X240" s="2" t="s">
        <v>24</v>
      </c>
      <c r="Y240" s="16" t="s">
        <v>25</v>
      </c>
      <c r="Z240" s="16" t="s">
        <v>26</v>
      </c>
      <c r="AA240" s="2"/>
      <c r="AB240" s="2"/>
      <c r="AC240" s="4"/>
      <c r="AD240" s="5"/>
      <c r="AE240" s="9" t="s">
        <v>18</v>
      </c>
      <c r="AF240" s="2" t="s">
        <v>19</v>
      </c>
      <c r="AG240" s="2" t="s">
        <v>20</v>
      </c>
      <c r="AH240" s="1" t="s">
        <v>21</v>
      </c>
      <c r="AI240" s="2" t="s">
        <v>22</v>
      </c>
      <c r="AJ240" s="15" t="s">
        <v>23</v>
      </c>
      <c r="AK240" s="15" t="s">
        <v>23</v>
      </c>
      <c r="AL240" s="15" t="s">
        <v>23</v>
      </c>
      <c r="AM240" s="2" t="s">
        <v>24</v>
      </c>
      <c r="AN240" s="16" t="s">
        <v>25</v>
      </c>
      <c r="AO240" s="16" t="s">
        <v>26</v>
      </c>
      <c r="AP240" s="2"/>
      <c r="AQ240" s="2"/>
      <c r="AR240" s="4"/>
      <c r="AS240" s="5"/>
      <c r="AT240" s="9" t="s">
        <v>18</v>
      </c>
      <c r="AU240" s="2" t="s">
        <v>19</v>
      </c>
      <c r="AV240" s="2" t="s">
        <v>20</v>
      </c>
      <c r="AW240" s="1" t="s">
        <v>21</v>
      </c>
      <c r="AX240" s="2" t="s">
        <v>22</v>
      </c>
      <c r="AY240" s="15" t="s">
        <v>23</v>
      </c>
      <c r="AZ240" s="15" t="s">
        <v>23</v>
      </c>
      <c r="BA240" s="15" t="s">
        <v>23</v>
      </c>
      <c r="BB240" s="2" t="s">
        <v>24</v>
      </c>
      <c r="BC240" s="16" t="s">
        <v>25</v>
      </c>
      <c r="BD240" s="16" t="s">
        <v>26</v>
      </c>
      <c r="BE240" s="2"/>
      <c r="BF240" s="2"/>
      <c r="BG240" s="4"/>
      <c r="BH240" s="5"/>
      <c r="BI240" s="9" t="s">
        <v>18</v>
      </c>
      <c r="BJ240" s="2" t="s">
        <v>19</v>
      </c>
      <c r="BK240" s="2" t="s">
        <v>20</v>
      </c>
      <c r="BL240" s="1" t="s">
        <v>21</v>
      </c>
      <c r="BM240" s="2" t="s">
        <v>22</v>
      </c>
      <c r="BN240" s="15" t="s">
        <v>23</v>
      </c>
      <c r="BO240" s="15" t="s">
        <v>23</v>
      </c>
      <c r="BP240" s="15" t="s">
        <v>23</v>
      </c>
      <c r="BQ240" s="2" t="s">
        <v>24</v>
      </c>
      <c r="BR240" s="16" t="s">
        <v>25</v>
      </c>
      <c r="BS240" s="16" t="s">
        <v>26</v>
      </c>
      <c r="BT240" s="2"/>
      <c r="BU240" s="2"/>
      <c r="BV240" s="4"/>
      <c r="BW240" s="5"/>
    </row>
    <row r="241" spans="1:75" x14ac:dyDescent="0.3">
      <c r="A241" s="1"/>
      <c r="B241" s="2"/>
      <c r="C241" s="2"/>
      <c r="D241" s="1"/>
      <c r="E241" s="2"/>
      <c r="F241" s="25">
        <f>F216</f>
        <v>1.8E-5</v>
      </c>
      <c r="G241" s="26">
        <f>G216</f>
        <v>-7.3000000000000005E-8</v>
      </c>
      <c r="H241" s="25">
        <f>H216</f>
        <v>-2.33E-4</v>
      </c>
      <c r="I241" s="2"/>
      <c r="J241" s="2"/>
      <c r="K241" s="2"/>
      <c r="L241" s="2"/>
      <c r="M241" s="2"/>
      <c r="N241" s="4"/>
      <c r="O241" s="5"/>
      <c r="P241" s="1"/>
      <c r="Q241" s="2"/>
      <c r="R241" s="2"/>
      <c r="S241" s="1"/>
      <c r="T241" s="2"/>
      <c r="U241" s="25">
        <f>U216</f>
        <v>1.8E-5</v>
      </c>
      <c r="V241" s="26">
        <f>V216</f>
        <v>-7.3000000000000005E-8</v>
      </c>
      <c r="W241" s="25">
        <f>W216</f>
        <v>-2.33E-4</v>
      </c>
      <c r="X241" s="2"/>
      <c r="Y241" s="2"/>
      <c r="Z241" s="2"/>
      <c r="AA241" s="2"/>
      <c r="AB241" s="2"/>
      <c r="AC241" s="4"/>
      <c r="AD241" s="5"/>
      <c r="AE241" s="1"/>
      <c r="AF241" s="2"/>
      <c r="AG241" s="2"/>
      <c r="AH241" s="1"/>
      <c r="AI241" s="2"/>
      <c r="AJ241" s="25">
        <f>AJ216</f>
        <v>1.8E-5</v>
      </c>
      <c r="AK241" s="26">
        <f>AK216</f>
        <v>-7.3000000000000005E-8</v>
      </c>
      <c r="AL241" s="25">
        <f>AL216</f>
        <v>-2.33E-4</v>
      </c>
      <c r="AM241" s="2"/>
      <c r="AN241" s="2"/>
      <c r="AO241" s="2"/>
      <c r="AP241" s="2"/>
      <c r="AQ241" s="2"/>
      <c r="AR241" s="4"/>
      <c r="AS241" s="5"/>
      <c r="AT241" s="1"/>
      <c r="AU241" s="2"/>
      <c r="AV241" s="2"/>
      <c r="AW241" s="1"/>
      <c r="AX241" s="2"/>
      <c r="AY241" s="25">
        <f>AY216</f>
        <v>1.8E-5</v>
      </c>
      <c r="AZ241" s="26">
        <f>AZ216</f>
        <v>-7.3000000000000005E-8</v>
      </c>
      <c r="BA241" s="25">
        <f>BA216</f>
        <v>-2.33E-4</v>
      </c>
      <c r="BB241" s="2"/>
      <c r="BC241" s="2"/>
      <c r="BD241" s="2"/>
      <c r="BE241" s="2"/>
      <c r="BF241" s="2"/>
      <c r="BG241" s="4"/>
      <c r="BH241" s="5"/>
      <c r="BI241" s="1"/>
      <c r="BJ241" s="2"/>
      <c r="BK241" s="2"/>
      <c r="BL241" s="1"/>
      <c r="BM241" s="2"/>
      <c r="BN241" s="25">
        <f>BN216</f>
        <v>1.8E-5</v>
      </c>
      <c r="BO241" s="26">
        <f>BO216</f>
        <v>-7.3000000000000005E-8</v>
      </c>
      <c r="BP241" s="25">
        <f>BP216</f>
        <v>-2.33E-4</v>
      </c>
      <c r="BQ241" s="2"/>
      <c r="BR241" s="2"/>
      <c r="BS241" s="2"/>
      <c r="BT241" s="2"/>
      <c r="BU241" s="2"/>
      <c r="BV241" s="4"/>
      <c r="BW241" s="5"/>
    </row>
    <row r="242" spans="1:75" x14ac:dyDescent="0.3">
      <c r="A242" s="1">
        <v>0</v>
      </c>
      <c r="B242" s="2">
        <v>4.5</v>
      </c>
      <c r="C242" s="2">
        <f>B242*B242</f>
        <v>20.25</v>
      </c>
      <c r="D242" s="17">
        <f>LN(B242)</f>
        <v>1.5040773967762742</v>
      </c>
      <c r="E242" s="27">
        <f>E217</f>
        <v>-4.3472770000000001</v>
      </c>
      <c r="F242" s="12">
        <f>F$16*B242*$AF236</f>
        <v>0.10457100000000001</v>
      </c>
      <c r="G242" s="12">
        <f>G$16*C242*$AF236</f>
        <v>-1.9084207500000003E-3</v>
      </c>
      <c r="H242" s="12">
        <f>H$16*D242*$AF236</f>
        <v>-0.45243099318249358</v>
      </c>
      <c r="I242" s="18">
        <f>C239+SUM(E242:H242)</f>
        <v>-7.8463784139324941</v>
      </c>
      <c r="J242" s="13">
        <f>EXP(I242)</f>
        <v>3.9116604761023658E-4</v>
      </c>
      <c r="K242" s="2">
        <v>1</v>
      </c>
      <c r="L242" s="2"/>
      <c r="M242" s="2"/>
      <c r="N242" s="4"/>
      <c r="O242" s="5"/>
      <c r="P242" s="1">
        <v>0</v>
      </c>
      <c r="Q242" s="2">
        <v>4.5</v>
      </c>
      <c r="R242" s="2">
        <f>Q242*Q242</f>
        <v>20.25</v>
      </c>
      <c r="S242" s="17">
        <f>LN(Q242)</f>
        <v>1.5040773967762742</v>
      </c>
      <c r="T242" s="27">
        <f>T217</f>
        <v>-4.3472770000000001</v>
      </c>
      <c r="U242" s="12">
        <f>U$16*Q242*$B236</f>
        <v>0.10457100000000001</v>
      </c>
      <c r="V242" s="12">
        <f>V$16*R242*$B236</f>
        <v>-1.9084207500000003E-3</v>
      </c>
      <c r="W242" s="12">
        <f>W$16*S242*$B236</f>
        <v>-0.45243099318249358</v>
      </c>
      <c r="X242" s="18">
        <f>R239+SUM(T242:W242)</f>
        <v>-7.8830645139324931</v>
      </c>
      <c r="Y242" s="13">
        <f>EXP(X242)</f>
        <v>3.7707573053731531E-4</v>
      </c>
      <c r="Z242" s="2">
        <v>1</v>
      </c>
      <c r="AA242" s="2"/>
      <c r="AB242" s="2"/>
      <c r="AC242" s="4"/>
      <c r="AD242" s="5"/>
      <c r="AE242" s="1">
        <v>0</v>
      </c>
      <c r="AF242" s="2">
        <v>4.5</v>
      </c>
      <c r="AG242" s="2">
        <f>AF242*AF242</f>
        <v>20.25</v>
      </c>
      <c r="AH242" s="17">
        <f>LN(AF242)</f>
        <v>1.5040773967762742</v>
      </c>
      <c r="AI242" s="27">
        <f>AI217</f>
        <v>-4.3472770000000001</v>
      </c>
      <c r="AJ242" s="12">
        <f>AJ$16*AF242*$B236</f>
        <v>0.10457100000000001</v>
      </c>
      <c r="AK242" s="12">
        <f>AK$16*AG242*$B236</f>
        <v>-1.9084207500000003E-3</v>
      </c>
      <c r="AL242" s="12">
        <f>AL$16*AH242*$B236</f>
        <v>-0.45243099318249358</v>
      </c>
      <c r="AM242" s="18">
        <f>AG239+SUM(AI242:AL242)</f>
        <v>-7.810288213932493</v>
      </c>
      <c r="AN242" s="13">
        <f>EXP(AM242)</f>
        <v>4.0554114836578199E-4</v>
      </c>
      <c r="AO242" s="2">
        <v>1</v>
      </c>
      <c r="AP242" s="2"/>
      <c r="AQ242" s="2"/>
      <c r="AR242" s="4"/>
      <c r="AS242" s="5"/>
      <c r="AT242" s="1">
        <v>0</v>
      </c>
      <c r="AU242" s="2">
        <v>4.5</v>
      </c>
      <c r="AV242" s="2">
        <f>AU242*AU242</f>
        <v>20.25</v>
      </c>
      <c r="AW242" s="17">
        <f>LN(AU242)</f>
        <v>1.5040773967762742</v>
      </c>
      <c r="AX242" s="27">
        <f>AX217</f>
        <v>-4.3472770000000001</v>
      </c>
      <c r="AY242" s="12">
        <f>AY$16*AU242*$B236</f>
        <v>0.10457100000000001</v>
      </c>
      <c r="AZ242" s="12">
        <f>AZ$16*AV242*$B236</f>
        <v>-1.9084207500000003E-3</v>
      </c>
      <c r="BA242" s="12">
        <f>BA$16*AW242*$B236</f>
        <v>-0.45243099318249358</v>
      </c>
      <c r="BB242" s="18">
        <f>AV239+SUM(AX242:BA242)</f>
        <v>-7.774228913932494</v>
      </c>
      <c r="BC242" s="13">
        <f>EXP(BB242)</f>
        <v>4.2043153329674799E-4</v>
      </c>
      <c r="BD242" s="2">
        <v>1</v>
      </c>
      <c r="BE242" s="2"/>
      <c r="BF242" s="2"/>
      <c r="BG242" s="4"/>
      <c r="BH242" s="5"/>
      <c r="BI242" s="1">
        <v>0</v>
      </c>
      <c r="BJ242" s="2">
        <v>4.5</v>
      </c>
      <c r="BK242" s="2">
        <f>BJ242*BJ242</f>
        <v>20.25</v>
      </c>
      <c r="BL242" s="17">
        <f>LN(BJ242)</f>
        <v>1.5040773967762742</v>
      </c>
      <c r="BM242" s="27">
        <f>BM217</f>
        <v>-4.3472770000000001</v>
      </c>
      <c r="BN242" s="12">
        <f>BN$16*BJ242*$B236</f>
        <v>0.10457100000000001</v>
      </c>
      <c r="BO242" s="12">
        <f>BO$16*BK242*$B236</f>
        <v>-1.9084207500000003E-3</v>
      </c>
      <c r="BP242" s="12">
        <f>BP$16*BL242*$B236</f>
        <v>-0.45243099318249358</v>
      </c>
      <c r="BQ242" s="18">
        <f>BK239+SUM(BM242:BP242)</f>
        <v>-7.8767163139324943</v>
      </c>
      <c r="BR242" s="13">
        <f>EXP(BQ242)</f>
        <v>3.7947709680206118E-4</v>
      </c>
      <c r="BS242" s="2">
        <v>1</v>
      </c>
      <c r="BT242" s="2"/>
      <c r="BU242" s="2"/>
      <c r="BV242" s="4"/>
      <c r="BW242" s="5"/>
    </row>
    <row r="243" spans="1:75" x14ac:dyDescent="0.3">
      <c r="A243" s="1">
        <v>9</v>
      </c>
      <c r="B243" s="2">
        <v>13.5</v>
      </c>
      <c r="C243" s="2">
        <f t="shared" ref="C243:C257" si="327">B243*B243</f>
        <v>182.25</v>
      </c>
      <c r="D243" s="17">
        <f t="shared" ref="D243:D257" si="328">LN(B243)</f>
        <v>2.6026896854443837</v>
      </c>
      <c r="E243" s="27">
        <f t="shared" ref="E243:E257" si="329">E218</f>
        <v>-1.180917</v>
      </c>
      <c r="F243" s="12">
        <f>F$16*B243*$AF236</f>
        <v>0.31371300000000002</v>
      </c>
      <c r="G243" s="12">
        <f>G$16*C243*$AF236</f>
        <v>-1.7175786750000002E-2</v>
      </c>
      <c r="H243" s="12">
        <f>H$16*D243*$AF236</f>
        <v>-0.78289686545072701</v>
      </c>
      <c r="I243" s="18">
        <f>C239+SUM(E243:H243)</f>
        <v>-4.8166096522007269</v>
      </c>
      <c r="J243" s="13">
        <f t="shared" ref="J243:J257" si="330">EXP(I243)</f>
        <v>8.0941827672361619E-3</v>
      </c>
      <c r="K243" s="18">
        <f t="shared" ref="K243:K257" si="331">K242*(1-(J242*($AE243-$AE242)/(1+J242*($AE243-$AE242)/2)))</f>
        <v>0.99648569162303846</v>
      </c>
      <c r="L243" s="2"/>
      <c r="M243" s="2"/>
      <c r="N243" s="4"/>
      <c r="O243" s="5"/>
      <c r="P243" s="1">
        <v>9</v>
      </c>
      <c r="Q243" s="2">
        <v>13.5</v>
      </c>
      <c r="R243" s="2">
        <f t="shared" ref="R243:R257" si="332">Q243*Q243</f>
        <v>182.25</v>
      </c>
      <c r="S243" s="17">
        <f t="shared" ref="S243:S257" si="333">LN(Q243)</f>
        <v>2.6026896854443837</v>
      </c>
      <c r="T243" s="27">
        <f t="shared" ref="T243:T257" si="334">T218</f>
        <v>-1.180917</v>
      </c>
      <c r="U243" s="12">
        <f>U$16*Q243*$B236</f>
        <v>0.31371300000000002</v>
      </c>
      <c r="V243" s="12">
        <f>V$16*R243*$B236</f>
        <v>-1.7175786750000002E-2</v>
      </c>
      <c r="W243" s="12">
        <f>W$16*S243*$B236</f>
        <v>-0.78289686545072701</v>
      </c>
      <c r="X243" s="18">
        <f>R239+SUM(T243:W243)</f>
        <v>-4.8532957522007258</v>
      </c>
      <c r="Y243" s="13">
        <f t="shared" ref="Y243:Y257" si="335">EXP(X243)</f>
        <v>7.8026196258712604E-3</v>
      </c>
      <c r="Z243" s="18">
        <f>Z242*(1-(Y242*($A243-$A242)/(1+Y242*($A243-$A242)/2)))</f>
        <v>0.99661206720771112</v>
      </c>
      <c r="AA243" s="2"/>
      <c r="AB243" s="2"/>
      <c r="AC243" s="4"/>
      <c r="AD243" s="5"/>
      <c r="AE243" s="1">
        <v>9</v>
      </c>
      <c r="AF243" s="2">
        <v>13.5</v>
      </c>
      <c r="AG243" s="2">
        <f t="shared" ref="AG243:AG257" si="336">AF243*AF243</f>
        <v>182.25</v>
      </c>
      <c r="AH243" s="17">
        <f t="shared" ref="AH243:AH257" si="337">LN(AF243)</f>
        <v>2.6026896854443837</v>
      </c>
      <c r="AI243" s="27">
        <f t="shared" ref="AI243:AI257" si="338">AI218</f>
        <v>-1.180917</v>
      </c>
      <c r="AJ243" s="12">
        <f>AJ$16*AF243*$B236</f>
        <v>0.31371300000000002</v>
      </c>
      <c r="AK243" s="12">
        <f>AK$16*AG243*$B236</f>
        <v>-1.7175786750000002E-2</v>
      </c>
      <c r="AL243" s="12">
        <f>AL$16*AH243*$B236</f>
        <v>-0.78289686545072701</v>
      </c>
      <c r="AM243" s="18">
        <f>AG239+SUM(AI243:AL243)</f>
        <v>-4.7805194522007266</v>
      </c>
      <c r="AN243" s="13">
        <f t="shared" ref="AN243:AN257" si="339">EXP(AM243)</f>
        <v>8.3916387799030726E-3</v>
      </c>
      <c r="AO243" s="18">
        <f>AO242*(1-(AN242*($A243-$A242)/(1+AN242*($A243-$A242)/2)))</f>
        <v>0.9963567783080971</v>
      </c>
      <c r="AP243" s="2"/>
      <c r="AQ243" s="2"/>
      <c r="AR243" s="4"/>
      <c r="AS243" s="5"/>
      <c r="AT243" s="1">
        <v>9</v>
      </c>
      <c r="AU243" s="2">
        <v>13.5</v>
      </c>
      <c r="AV243" s="2">
        <f t="shared" ref="AV243:AV257" si="340">AU243*AU243</f>
        <v>182.25</v>
      </c>
      <c r="AW243" s="17">
        <f t="shared" ref="AW243:AW257" si="341">LN(AU243)</f>
        <v>2.6026896854443837</v>
      </c>
      <c r="AX243" s="27">
        <f t="shared" ref="AX243:AX257" si="342">AX218</f>
        <v>-1.180917</v>
      </c>
      <c r="AY243" s="12">
        <f>AY$16*AU243*$B236</f>
        <v>0.31371300000000002</v>
      </c>
      <c r="AZ243" s="12">
        <f>AZ$16*AV243*$B236</f>
        <v>-1.7175786750000002E-2</v>
      </c>
      <c r="BA243" s="12">
        <f>BA$16*AW243*$B236</f>
        <v>-0.78289686545072701</v>
      </c>
      <c r="BB243" s="18">
        <f>AV239+SUM(AX243:BA243)</f>
        <v>-4.7444601522007268</v>
      </c>
      <c r="BC243" s="13">
        <f t="shared" ref="BC243:BC257" si="343">EXP(BB243)</f>
        <v>8.6997572831373684E-3</v>
      </c>
      <c r="BD243" s="18">
        <f>BD242*(1-(BC242*($A243-$A242)/(1+BC242*($A243-$A242)/2)))</f>
        <v>0.99622326157000973</v>
      </c>
      <c r="BE243" s="2"/>
      <c r="BF243" s="2"/>
      <c r="BG243" s="4"/>
      <c r="BH243" s="5"/>
      <c r="BI243" s="1">
        <v>9</v>
      </c>
      <c r="BJ243" s="2">
        <v>13.5</v>
      </c>
      <c r="BK243" s="2">
        <f t="shared" ref="BK243:BK257" si="344">BJ243*BJ243</f>
        <v>182.25</v>
      </c>
      <c r="BL243" s="17">
        <f t="shared" ref="BL243:BL257" si="345">LN(BJ243)</f>
        <v>2.6026896854443837</v>
      </c>
      <c r="BM243" s="27">
        <f t="shared" ref="BM243:BM257" si="346">BM218</f>
        <v>-1.180917</v>
      </c>
      <c r="BN243" s="12">
        <f>BN$16*BJ243*$B236</f>
        <v>0.31371300000000002</v>
      </c>
      <c r="BO243" s="12">
        <f>BO$16*BK243*$B236</f>
        <v>-1.7175786750000002E-2</v>
      </c>
      <c r="BP243" s="12">
        <f>BP$16*BL243*$B236</f>
        <v>-0.78289686545072701</v>
      </c>
      <c r="BQ243" s="18">
        <f>BK239+SUM(BM243:BP243)</f>
        <v>-4.8469475522007279</v>
      </c>
      <c r="BR243" s="13">
        <f t="shared" ref="BR243:BR257" si="347">EXP(BQ243)</f>
        <v>7.8523097703934487E-3</v>
      </c>
      <c r="BS243" s="18">
        <f>BS242*(1-(BR242*($A243-$A242)/(1+BR242*($A243-$A242)/2)))</f>
        <v>0.99659052830267747</v>
      </c>
      <c r="BT243" s="2"/>
      <c r="BU243" s="2"/>
      <c r="BV243" s="4"/>
      <c r="BW243" s="5"/>
    </row>
    <row r="244" spans="1:75" x14ac:dyDescent="0.3">
      <c r="A244" s="1">
        <v>18</v>
      </c>
      <c r="B244" s="2">
        <v>21</v>
      </c>
      <c r="C244" s="2">
        <f t="shared" si="327"/>
        <v>441</v>
      </c>
      <c r="D244" s="17">
        <f t="shared" si="328"/>
        <v>3.044522437723423</v>
      </c>
      <c r="E244" s="27">
        <f t="shared" si="329"/>
        <v>-0.43470710000000001</v>
      </c>
      <c r="F244" s="12">
        <f>F$16*B244*$AF236</f>
        <v>0.48799800000000004</v>
      </c>
      <c r="G244" s="12">
        <f>G$16*C244*$AF236</f>
        <v>-4.1561163000000005E-2</v>
      </c>
      <c r="H244" s="12">
        <f>H$16*D244*$AF236</f>
        <v>-0.91580148283451879</v>
      </c>
      <c r="I244" s="18">
        <f>C239+SUM(E244:H244)</f>
        <v>-4.053404745834519</v>
      </c>
      <c r="J244" s="13">
        <f t="shared" si="330"/>
        <v>1.7363156750149225E-2</v>
      </c>
      <c r="K244" s="18">
        <f t="shared" si="331"/>
        <v>0.92644519829993566</v>
      </c>
      <c r="L244" s="2"/>
      <c r="M244" s="2"/>
      <c r="N244" s="4"/>
      <c r="O244" s="5"/>
      <c r="P244" s="1">
        <v>18</v>
      </c>
      <c r="Q244" s="2">
        <v>21</v>
      </c>
      <c r="R244" s="2">
        <f t="shared" si="332"/>
        <v>441</v>
      </c>
      <c r="S244" s="17">
        <f t="shared" si="333"/>
        <v>3.044522437723423</v>
      </c>
      <c r="T244" s="27">
        <f t="shared" si="334"/>
        <v>-0.43470710000000001</v>
      </c>
      <c r="U244" s="12">
        <f>U$16*Q244*$B236</f>
        <v>0.48799800000000004</v>
      </c>
      <c r="V244" s="12">
        <f>V$16*R244*$B236</f>
        <v>-4.1561163000000005E-2</v>
      </c>
      <c r="W244" s="12">
        <f>W$16*S244*$B236</f>
        <v>-0.91580148283451879</v>
      </c>
      <c r="X244" s="18">
        <f>R239+SUM(T244:W244)</f>
        <v>-4.090090845834518</v>
      </c>
      <c r="Y244" s="13">
        <f t="shared" si="335"/>
        <v>1.6737712938010879E-2</v>
      </c>
      <c r="Z244" s="18">
        <f t="shared" ref="Z244:Z257" si="348">Z243*(1-(Y243*($A244-$A243)/(1+Y243*($A244-$A243)/2)))</f>
        <v>0.92900037090135879</v>
      </c>
      <c r="AA244" s="2"/>
      <c r="AB244" s="2"/>
      <c r="AC244" s="4"/>
      <c r="AD244" s="5"/>
      <c r="AE244" s="1">
        <v>18</v>
      </c>
      <c r="AF244" s="2">
        <v>21</v>
      </c>
      <c r="AG244" s="2">
        <f t="shared" si="336"/>
        <v>441</v>
      </c>
      <c r="AH244" s="17">
        <f t="shared" si="337"/>
        <v>3.044522437723423</v>
      </c>
      <c r="AI244" s="27">
        <f t="shared" si="338"/>
        <v>-0.43470710000000001</v>
      </c>
      <c r="AJ244" s="12">
        <f>AJ$16*AF244*$B236</f>
        <v>0.48799800000000004</v>
      </c>
      <c r="AK244" s="12">
        <f>AK$16*AG244*$B236</f>
        <v>-4.1561163000000005E-2</v>
      </c>
      <c r="AL244" s="12">
        <f>AL$16*AH244*$B236</f>
        <v>-0.91580148283451879</v>
      </c>
      <c r="AM244" s="18">
        <f>AG239+SUM(AI244:AL244)</f>
        <v>-4.0173145458345179</v>
      </c>
      <c r="AN244" s="13">
        <f t="shared" si="339"/>
        <v>1.8001241597345435E-2</v>
      </c>
      <c r="AO244" s="18">
        <f t="shared" ref="AO244:AO257" si="349">AO243*(1-(AN243*($A244-$A243)/(1+AN243*($A244-$A243)/2)))</f>
        <v>0.92384538508015523</v>
      </c>
      <c r="AP244" s="2"/>
      <c r="AQ244" s="2"/>
      <c r="AR244" s="4"/>
      <c r="AS244" s="5"/>
      <c r="AT244" s="1">
        <v>18</v>
      </c>
      <c r="AU244" s="2">
        <v>21</v>
      </c>
      <c r="AV244" s="2">
        <f t="shared" si="340"/>
        <v>441</v>
      </c>
      <c r="AW244" s="17">
        <f t="shared" si="341"/>
        <v>3.044522437723423</v>
      </c>
      <c r="AX244" s="27">
        <f t="shared" si="342"/>
        <v>-0.43470710000000001</v>
      </c>
      <c r="AY244" s="12">
        <f>AY$16*AU244*$B236</f>
        <v>0.48799800000000004</v>
      </c>
      <c r="AZ244" s="12">
        <f>AZ$16*AV244*$B236</f>
        <v>-4.1561163000000005E-2</v>
      </c>
      <c r="BA244" s="12">
        <f>BA$16*AW244*$B236</f>
        <v>-0.91580148283451879</v>
      </c>
      <c r="BB244" s="18">
        <f>AV239+SUM(AX244:BA244)</f>
        <v>-3.981255245834519</v>
      </c>
      <c r="BC244" s="13">
        <f t="shared" si="343"/>
        <v>1.8662198981571277E-2</v>
      </c>
      <c r="BD244" s="18">
        <f t="shared" ref="BD244:BD257" si="350">BD243*(1-(BC243*($A244-$A243)/(1+BC243*($A244-$A243)/2)))</f>
        <v>0.92115980858871049</v>
      </c>
      <c r="BE244" s="2"/>
      <c r="BF244" s="2"/>
      <c r="BG244" s="4"/>
      <c r="BH244" s="5"/>
      <c r="BI244" s="1">
        <v>18</v>
      </c>
      <c r="BJ244" s="2">
        <v>21</v>
      </c>
      <c r="BK244" s="2">
        <f t="shared" si="344"/>
        <v>441</v>
      </c>
      <c r="BL244" s="17">
        <f t="shared" si="345"/>
        <v>3.044522437723423</v>
      </c>
      <c r="BM244" s="27">
        <f t="shared" si="346"/>
        <v>-0.43470710000000001</v>
      </c>
      <c r="BN244" s="12">
        <f>BN$16*BJ244*$B236</f>
        <v>0.48799800000000004</v>
      </c>
      <c r="BO244" s="12">
        <f>BO$16*BK244*$B236</f>
        <v>-4.1561163000000005E-2</v>
      </c>
      <c r="BP244" s="12">
        <f>BP$16*BL244*$B236</f>
        <v>-0.91580148283451879</v>
      </c>
      <c r="BQ244" s="18">
        <f>BK239+SUM(BM244:BP244)</f>
        <v>-4.0837426458345192</v>
      </c>
      <c r="BR244" s="13">
        <f t="shared" si="347"/>
        <v>1.684430526401676E-2</v>
      </c>
      <c r="BS244" s="18">
        <f t="shared" ref="BS244:BS257" si="351">BS243*(1-(BR243*($A244-$A243)/(1+BR243*($A244-$A243)/2)))</f>
        <v>0.928564419765607</v>
      </c>
      <c r="BT244" s="2"/>
      <c r="BU244" s="2"/>
      <c r="BV244" s="4"/>
      <c r="BW244" s="5"/>
    </row>
    <row r="245" spans="1:75" x14ac:dyDescent="0.3">
      <c r="A245" s="1">
        <v>24</v>
      </c>
      <c r="B245" s="2">
        <v>27</v>
      </c>
      <c r="C245" s="2">
        <f t="shared" si="327"/>
        <v>729</v>
      </c>
      <c r="D245" s="17">
        <f t="shared" si="328"/>
        <v>3.2958368660043291</v>
      </c>
      <c r="E245" s="27">
        <f t="shared" si="329"/>
        <v>-6.1226099999999999E-2</v>
      </c>
      <c r="F245" s="12">
        <f>F$16*B245*$AF236</f>
        <v>0.62742600000000004</v>
      </c>
      <c r="G245" s="12">
        <f>G$16*C245*$AF236</f>
        <v>-6.8703147000000006E-2</v>
      </c>
      <c r="H245" s="12">
        <f>H$16*D245*$AF236</f>
        <v>-0.99139761680470018</v>
      </c>
      <c r="I245" s="18">
        <f>C239+SUM(E245:H245)</f>
        <v>-3.6432338638047006</v>
      </c>
      <c r="J245" s="13">
        <f t="shared" si="330"/>
        <v>2.6167584584762722E-2</v>
      </c>
      <c r="K245" s="18">
        <f t="shared" si="331"/>
        <v>0.83470767794622114</v>
      </c>
      <c r="L245" s="2"/>
      <c r="M245" s="2"/>
      <c r="N245" s="4"/>
      <c r="O245" s="5"/>
      <c r="P245" s="1">
        <v>24</v>
      </c>
      <c r="Q245" s="2">
        <v>27</v>
      </c>
      <c r="R245" s="2">
        <f t="shared" si="332"/>
        <v>729</v>
      </c>
      <c r="S245" s="17">
        <f t="shared" si="333"/>
        <v>3.2958368660043291</v>
      </c>
      <c r="T245" s="27">
        <f t="shared" si="334"/>
        <v>-6.1226099999999999E-2</v>
      </c>
      <c r="U245" s="12">
        <f>U$16*Q245*$B236</f>
        <v>0.62742600000000004</v>
      </c>
      <c r="V245" s="12">
        <f>V$16*R245*$B236</f>
        <v>-6.8703147000000006E-2</v>
      </c>
      <c r="W245" s="12">
        <f>W$16*S245*$B236</f>
        <v>-0.99139761680470018</v>
      </c>
      <c r="X245" s="18">
        <f>R239+SUM(T245:W245)</f>
        <v>-3.6799199638046995</v>
      </c>
      <c r="Y245" s="13">
        <f t="shared" si="335"/>
        <v>2.5224993666955912E-2</v>
      </c>
      <c r="Z245" s="18">
        <f t="shared" si="348"/>
        <v>0.84016502337364518</v>
      </c>
      <c r="AA245" s="2"/>
      <c r="AB245" s="2"/>
      <c r="AC245" s="4"/>
      <c r="AD245" s="5"/>
      <c r="AE245" s="1">
        <v>24</v>
      </c>
      <c r="AF245" s="2">
        <v>27</v>
      </c>
      <c r="AG245" s="2">
        <f t="shared" si="336"/>
        <v>729</v>
      </c>
      <c r="AH245" s="17">
        <f t="shared" si="337"/>
        <v>3.2958368660043291</v>
      </c>
      <c r="AI245" s="27">
        <f t="shared" si="338"/>
        <v>-6.1226099999999999E-2</v>
      </c>
      <c r="AJ245" s="12">
        <f>AJ$16*AF245*$B236</f>
        <v>0.62742600000000004</v>
      </c>
      <c r="AK245" s="12">
        <f>AK$16*AG245*$B236</f>
        <v>-6.8703147000000006E-2</v>
      </c>
      <c r="AL245" s="12">
        <f>AL$16*AH245*$B236</f>
        <v>-0.99139761680470018</v>
      </c>
      <c r="AM245" s="18">
        <f>AG239+SUM(AI245:AL245)</f>
        <v>-3.6071436638046994</v>
      </c>
      <c r="AN245" s="13">
        <f t="shared" si="339"/>
        <v>2.7129226494210939E-2</v>
      </c>
      <c r="AO245" s="18">
        <f t="shared" si="349"/>
        <v>0.8291757159836719</v>
      </c>
      <c r="AP245" s="2"/>
      <c r="AQ245" s="2"/>
      <c r="AR245" s="4"/>
      <c r="AS245" s="5"/>
      <c r="AT245" s="1">
        <v>24</v>
      </c>
      <c r="AU245" s="2">
        <v>27</v>
      </c>
      <c r="AV245" s="2">
        <f t="shared" si="340"/>
        <v>729</v>
      </c>
      <c r="AW245" s="17">
        <f t="shared" si="341"/>
        <v>3.2958368660043291</v>
      </c>
      <c r="AX245" s="27">
        <f t="shared" si="342"/>
        <v>-6.1226099999999999E-2</v>
      </c>
      <c r="AY245" s="12">
        <f>AY$16*AU245*$B236</f>
        <v>0.62742600000000004</v>
      </c>
      <c r="AZ245" s="12">
        <f>AZ$16*AV245*$B236</f>
        <v>-6.8703147000000006E-2</v>
      </c>
      <c r="BA245" s="12">
        <f>BA$16*AW245*$B236</f>
        <v>-0.99139761680470018</v>
      </c>
      <c r="BB245" s="18">
        <f>AV239+SUM(AX245:BA245)</f>
        <v>-3.5710843638047005</v>
      </c>
      <c r="BC245" s="13">
        <f t="shared" si="343"/>
        <v>2.8125339039154967E-2</v>
      </c>
      <c r="BD245" s="18">
        <f t="shared" si="350"/>
        <v>0.82348318452105496</v>
      </c>
      <c r="BE245" s="2"/>
      <c r="BF245" s="2"/>
      <c r="BG245" s="4"/>
      <c r="BH245" s="5"/>
      <c r="BI245" s="1">
        <v>24</v>
      </c>
      <c r="BJ245" s="2">
        <v>27</v>
      </c>
      <c r="BK245" s="2">
        <f t="shared" si="344"/>
        <v>729</v>
      </c>
      <c r="BL245" s="17">
        <f t="shared" si="345"/>
        <v>3.2958368660043291</v>
      </c>
      <c r="BM245" s="27">
        <f t="shared" si="346"/>
        <v>-6.1226099999999999E-2</v>
      </c>
      <c r="BN245" s="12">
        <f>BN$16*BJ245*$B236</f>
        <v>0.62742600000000004</v>
      </c>
      <c r="BO245" s="12">
        <f>BO$16*BK245*$B236</f>
        <v>-6.8703147000000006E-2</v>
      </c>
      <c r="BP245" s="12">
        <f>BP$16*BL245*$B236</f>
        <v>-0.99139761680470018</v>
      </c>
      <c r="BQ245" s="18">
        <f>BK239+SUM(BM245:BP245)</f>
        <v>-3.6735717638047007</v>
      </c>
      <c r="BR245" s="13">
        <f t="shared" si="347"/>
        <v>2.538563632813684E-2</v>
      </c>
      <c r="BS245" s="18">
        <f t="shared" si="351"/>
        <v>0.8392324875126671</v>
      </c>
      <c r="BT245" s="2"/>
      <c r="BU245" s="2"/>
      <c r="BV245" s="4"/>
      <c r="BW245" s="5"/>
    </row>
    <row r="246" spans="1:75" x14ac:dyDescent="0.3">
      <c r="A246" s="1">
        <v>30</v>
      </c>
      <c r="B246" s="2">
        <v>33</v>
      </c>
      <c r="C246" s="2">
        <f t="shared" si="327"/>
        <v>1089</v>
      </c>
      <c r="D246" s="17">
        <f t="shared" si="328"/>
        <v>3.4965075614664802</v>
      </c>
      <c r="E246" s="27">
        <f t="shared" si="329"/>
        <v>-3.24476E-2</v>
      </c>
      <c r="F246" s="12">
        <f>F$16*B246*$AF236</f>
        <v>0.76685400000000004</v>
      </c>
      <c r="G246" s="12">
        <f>G$16*C246*$AF236</f>
        <v>-0.102630627</v>
      </c>
      <c r="H246" s="12">
        <f>H$16*D246*$AF236</f>
        <v>-1.0517599640118016</v>
      </c>
      <c r="I246" s="18">
        <f>C239+SUM(E246:H246)</f>
        <v>-3.5693171910118018</v>
      </c>
      <c r="J246" s="13">
        <f t="shared" si="330"/>
        <v>2.8175085315282823E-2</v>
      </c>
      <c r="K246" s="18">
        <f t="shared" si="331"/>
        <v>0.71319319674434067</v>
      </c>
      <c r="L246" s="2"/>
      <c r="M246" s="2"/>
      <c r="N246" s="4"/>
      <c r="O246" s="5"/>
      <c r="P246" s="1">
        <v>30</v>
      </c>
      <c r="Q246" s="2">
        <v>33</v>
      </c>
      <c r="R246" s="2">
        <f t="shared" si="332"/>
        <v>1089</v>
      </c>
      <c r="S246" s="17">
        <f t="shared" si="333"/>
        <v>3.4965075614664802</v>
      </c>
      <c r="T246" s="27">
        <f t="shared" si="334"/>
        <v>-3.24476E-2</v>
      </c>
      <c r="U246" s="12">
        <f>U$16*Q246*$B236</f>
        <v>0.76685400000000004</v>
      </c>
      <c r="V246" s="12">
        <f>V$16*R246*$B236</f>
        <v>-0.102630627</v>
      </c>
      <c r="W246" s="12">
        <f>W$16*S246*$B236</f>
        <v>-1.0517599640118016</v>
      </c>
      <c r="X246" s="18">
        <f>R239+SUM(T246:W246)</f>
        <v>-3.6060032910118007</v>
      </c>
      <c r="Y246" s="13">
        <f t="shared" si="335"/>
        <v>2.7160181572807411E-2</v>
      </c>
      <c r="Z246" s="18">
        <f t="shared" si="348"/>
        <v>0.72195185805072148</v>
      </c>
      <c r="AA246" s="2"/>
      <c r="AB246" s="2"/>
      <c r="AC246" s="4"/>
      <c r="AD246" s="5"/>
      <c r="AE246" s="1">
        <v>30</v>
      </c>
      <c r="AF246" s="2">
        <v>33</v>
      </c>
      <c r="AG246" s="2">
        <f t="shared" si="336"/>
        <v>1089</v>
      </c>
      <c r="AH246" s="17">
        <f t="shared" si="337"/>
        <v>3.4965075614664802</v>
      </c>
      <c r="AI246" s="27">
        <f t="shared" si="338"/>
        <v>-3.24476E-2</v>
      </c>
      <c r="AJ246" s="12">
        <f>AJ$16*AF246*$B236</f>
        <v>0.76685400000000004</v>
      </c>
      <c r="AK246" s="12">
        <f>AK$16*AG246*$B236</f>
        <v>-0.102630627</v>
      </c>
      <c r="AL246" s="12">
        <f>AL$16*AH246*$B236</f>
        <v>-1.0517599640118016</v>
      </c>
      <c r="AM246" s="18">
        <f>AG239+SUM(AI246:AL246)</f>
        <v>-3.5332269910118006</v>
      </c>
      <c r="AN246" s="13">
        <f t="shared" si="339"/>
        <v>2.9210501585886259E-2</v>
      </c>
      <c r="AO246" s="18">
        <f t="shared" si="349"/>
        <v>0.70436444119728203</v>
      </c>
      <c r="AP246" s="2"/>
      <c r="AQ246" s="2"/>
      <c r="AR246" s="4"/>
      <c r="AS246" s="5"/>
      <c r="AT246" s="1">
        <v>30</v>
      </c>
      <c r="AU246" s="2">
        <v>33</v>
      </c>
      <c r="AV246" s="2">
        <f t="shared" si="340"/>
        <v>1089</v>
      </c>
      <c r="AW246" s="17">
        <f t="shared" si="341"/>
        <v>3.4965075614664802</v>
      </c>
      <c r="AX246" s="27">
        <f t="shared" si="342"/>
        <v>-3.24476E-2</v>
      </c>
      <c r="AY246" s="12">
        <f>AY$16*AU246*$B236</f>
        <v>0.76685400000000004</v>
      </c>
      <c r="AZ246" s="12">
        <f>AZ$16*AV246*$B236</f>
        <v>-0.102630627</v>
      </c>
      <c r="BA246" s="12">
        <f>BA$16*AW246*$B236</f>
        <v>-1.0517599640118016</v>
      </c>
      <c r="BB246" s="18">
        <f>AV239+SUM(AX246:BA246)</f>
        <v>-3.4971676910118017</v>
      </c>
      <c r="BC246" s="13">
        <f t="shared" si="343"/>
        <v>3.0283032978553046E-2</v>
      </c>
      <c r="BD246" s="18">
        <f t="shared" si="350"/>
        <v>0.69533163897545414</v>
      </c>
      <c r="BE246" s="2"/>
      <c r="BF246" s="2"/>
      <c r="BG246" s="4"/>
      <c r="BH246" s="5"/>
      <c r="BI246" s="1">
        <v>30</v>
      </c>
      <c r="BJ246" s="2">
        <v>33</v>
      </c>
      <c r="BK246" s="2">
        <f t="shared" si="344"/>
        <v>1089</v>
      </c>
      <c r="BL246" s="17">
        <f t="shared" si="345"/>
        <v>3.4965075614664802</v>
      </c>
      <c r="BM246" s="27">
        <f t="shared" si="346"/>
        <v>-3.24476E-2</v>
      </c>
      <c r="BN246" s="12">
        <f>BN$16*BJ246*$B236</f>
        <v>0.76685400000000004</v>
      </c>
      <c r="BO246" s="12">
        <f>BO$16*BK246*$B236</f>
        <v>-0.102630627</v>
      </c>
      <c r="BP246" s="12">
        <f>BP$16*BL246*$B236</f>
        <v>-1.0517599640118016</v>
      </c>
      <c r="BQ246" s="18">
        <f>BK239+SUM(BM246:BP246)</f>
        <v>-3.5996550910118019</v>
      </c>
      <c r="BR246" s="13">
        <f t="shared" si="347"/>
        <v>2.7333148270187738E-2</v>
      </c>
      <c r="BS246" s="18">
        <f t="shared" si="351"/>
        <v>0.72045175649718929</v>
      </c>
      <c r="BT246" s="2"/>
      <c r="BU246" s="2"/>
      <c r="BV246" s="4"/>
      <c r="BW246" s="5"/>
    </row>
    <row r="247" spans="1:75" x14ac:dyDescent="0.3">
      <c r="A247" s="1">
        <v>36</v>
      </c>
      <c r="B247" s="2">
        <v>39</v>
      </c>
      <c r="C247" s="2">
        <f t="shared" si="327"/>
        <v>1521</v>
      </c>
      <c r="D247" s="17">
        <f t="shared" si="328"/>
        <v>3.6635616461296463</v>
      </c>
      <c r="E247" s="28">
        <f t="shared" si="329"/>
        <v>0</v>
      </c>
      <c r="F247" s="12">
        <f>F$16*B247*$AF236</f>
        <v>0.90628200000000003</v>
      </c>
      <c r="G247" s="12">
        <f>G$16*C247*$AF236</f>
        <v>-0.14334360300000001</v>
      </c>
      <c r="H247" s="12">
        <f>H$16*D247*$AF236</f>
        <v>-1.1020103338407361</v>
      </c>
      <c r="I247" s="18">
        <f>C239+SUM(E247:H247)</f>
        <v>-3.4884049368407366</v>
      </c>
      <c r="J247" s="13">
        <f t="shared" si="330"/>
        <v>3.0549561809944562E-2</v>
      </c>
      <c r="K247" s="18">
        <f t="shared" si="331"/>
        <v>0.60202411670096501</v>
      </c>
      <c r="L247" s="2"/>
      <c r="M247" s="2"/>
      <c r="N247" s="4"/>
      <c r="O247" s="5"/>
      <c r="P247" s="1">
        <v>36</v>
      </c>
      <c r="Q247" s="2">
        <v>39</v>
      </c>
      <c r="R247" s="2">
        <f t="shared" si="332"/>
        <v>1521</v>
      </c>
      <c r="S247" s="17">
        <f t="shared" si="333"/>
        <v>3.6635616461296463</v>
      </c>
      <c r="T247" s="28">
        <f t="shared" si="334"/>
        <v>0</v>
      </c>
      <c r="U247" s="12">
        <f>U$16*Q247*$B236</f>
        <v>0.90628200000000003</v>
      </c>
      <c r="V247" s="12">
        <f>V$16*R247*$B236</f>
        <v>-0.14334360300000001</v>
      </c>
      <c r="W247" s="12">
        <f>W$16*S247*$B236</f>
        <v>-1.1020103338407361</v>
      </c>
      <c r="X247" s="18">
        <f>R239+SUM(T247:W247)</f>
        <v>-3.5250910368407355</v>
      </c>
      <c r="Y247" s="13">
        <f t="shared" si="335"/>
        <v>2.9449126291650717E-2</v>
      </c>
      <c r="Z247" s="18">
        <f t="shared" si="348"/>
        <v>0.61316574822797709</v>
      </c>
      <c r="AA247" s="2"/>
      <c r="AB247" s="2"/>
      <c r="AC247" s="4"/>
      <c r="AD247" s="5"/>
      <c r="AE247" s="1">
        <v>36</v>
      </c>
      <c r="AF247" s="2">
        <v>39</v>
      </c>
      <c r="AG247" s="2">
        <f t="shared" si="336"/>
        <v>1521</v>
      </c>
      <c r="AH247" s="17">
        <f t="shared" si="337"/>
        <v>3.6635616461296463</v>
      </c>
      <c r="AI247" s="28">
        <f t="shared" si="338"/>
        <v>0</v>
      </c>
      <c r="AJ247" s="12">
        <f>AJ$16*AF247*$B236</f>
        <v>0.90628200000000003</v>
      </c>
      <c r="AK247" s="12">
        <f>AK$16*AG247*$B236</f>
        <v>-0.14334360300000001</v>
      </c>
      <c r="AL247" s="12">
        <f>AL$16*AH247*$B236</f>
        <v>-1.1020103338407361</v>
      </c>
      <c r="AM247" s="18">
        <f>AG239+SUM(AI247:AL247)</f>
        <v>-3.4523147368407354</v>
      </c>
      <c r="AN247" s="13">
        <f t="shared" si="339"/>
        <v>3.167223856509406E-2</v>
      </c>
      <c r="AO247" s="18">
        <f t="shared" si="349"/>
        <v>0.59086181533567006</v>
      </c>
      <c r="AP247" s="2"/>
      <c r="AQ247" s="2"/>
      <c r="AR247" s="4"/>
      <c r="AS247" s="5"/>
      <c r="AT247" s="1">
        <v>36</v>
      </c>
      <c r="AU247" s="2">
        <v>39</v>
      </c>
      <c r="AV247" s="2">
        <f t="shared" si="340"/>
        <v>1521</v>
      </c>
      <c r="AW247" s="17">
        <f t="shared" si="341"/>
        <v>3.6635616461296463</v>
      </c>
      <c r="AX247" s="28">
        <f t="shared" si="342"/>
        <v>0</v>
      </c>
      <c r="AY247" s="12">
        <f>AY$16*AU247*$B236</f>
        <v>0.90628200000000003</v>
      </c>
      <c r="AZ247" s="12">
        <f>AZ$16*AV247*$B236</f>
        <v>-0.14334360300000001</v>
      </c>
      <c r="BA247" s="12">
        <f>BA$16*AW247*$B236</f>
        <v>-1.1020103338407361</v>
      </c>
      <c r="BB247" s="18">
        <f>AV239+SUM(AX247:BA247)</f>
        <v>-3.4162554368407365</v>
      </c>
      <c r="BC247" s="13">
        <f t="shared" si="343"/>
        <v>3.2835158347118899E-2</v>
      </c>
      <c r="BD247" s="18">
        <f t="shared" si="350"/>
        <v>0.57951313956245509</v>
      </c>
      <c r="BE247" s="2"/>
      <c r="BF247" s="2"/>
      <c r="BG247" s="4"/>
      <c r="BH247" s="5"/>
      <c r="BI247" s="1">
        <v>36</v>
      </c>
      <c r="BJ247" s="2">
        <v>39</v>
      </c>
      <c r="BK247" s="2">
        <f t="shared" si="344"/>
        <v>1521</v>
      </c>
      <c r="BL247" s="17">
        <f t="shared" si="345"/>
        <v>3.6635616461296463</v>
      </c>
      <c r="BM247" s="28">
        <f t="shared" si="346"/>
        <v>0</v>
      </c>
      <c r="BN247" s="12">
        <f>BN$16*BJ247*$B236</f>
        <v>0.90628200000000003</v>
      </c>
      <c r="BO247" s="12">
        <f>BO$16*BK247*$B236</f>
        <v>-0.14334360300000001</v>
      </c>
      <c r="BP247" s="12">
        <f>BP$16*BL247*$B236</f>
        <v>-1.1020103338407361</v>
      </c>
      <c r="BQ247" s="18">
        <f>BK239+SUM(BM247:BP247)</f>
        <v>-3.5187428368407367</v>
      </c>
      <c r="BR247" s="13">
        <f t="shared" si="347"/>
        <v>2.9636669887474931E-2</v>
      </c>
      <c r="BS247" s="18">
        <f t="shared" si="351"/>
        <v>0.6112527281078397</v>
      </c>
      <c r="BT247" s="2"/>
      <c r="BU247" s="2"/>
      <c r="BV247" s="4"/>
      <c r="BW247" s="5"/>
    </row>
    <row r="248" spans="1:75" x14ac:dyDescent="0.3">
      <c r="A248" s="1">
        <v>42</v>
      </c>
      <c r="B248" s="2">
        <v>45</v>
      </c>
      <c r="C248" s="2">
        <f t="shared" si="327"/>
        <v>2025</v>
      </c>
      <c r="D248" s="17">
        <f t="shared" si="328"/>
        <v>3.8066624897703196</v>
      </c>
      <c r="E248" s="27">
        <f t="shared" si="329"/>
        <v>-0.18529119999999999</v>
      </c>
      <c r="F248" s="12">
        <f>F$16*B248*$AF236</f>
        <v>1.0457100000000001</v>
      </c>
      <c r="G248" s="12">
        <f>G$16*C248*$AF236</f>
        <v>-0.190842075</v>
      </c>
      <c r="H248" s="12">
        <f>H$16*D248*$AF236</f>
        <v>-1.1450554969103814</v>
      </c>
      <c r="I248" s="18">
        <f>C239+SUM(E248:H248)</f>
        <v>-3.6248117719103816</v>
      </c>
      <c r="J248" s="13">
        <f t="shared" si="330"/>
        <v>2.6654113917153062E-2</v>
      </c>
      <c r="K248" s="18">
        <f t="shared" si="331"/>
        <v>0.50093899723146218</v>
      </c>
      <c r="L248" s="2"/>
      <c r="M248" s="2"/>
      <c r="N248" s="4"/>
      <c r="O248" s="5"/>
      <c r="P248" s="1">
        <v>42</v>
      </c>
      <c r="Q248" s="2">
        <v>45</v>
      </c>
      <c r="R248" s="2">
        <f t="shared" si="332"/>
        <v>2025</v>
      </c>
      <c r="S248" s="17">
        <f t="shared" si="333"/>
        <v>3.8066624897703196</v>
      </c>
      <c r="T248" s="27">
        <f t="shared" si="334"/>
        <v>-0.18529119999999999</v>
      </c>
      <c r="U248" s="12">
        <f>U$16*Q248*$B236</f>
        <v>1.0457100000000001</v>
      </c>
      <c r="V248" s="12">
        <f>V$16*R248*$B236</f>
        <v>-0.190842075</v>
      </c>
      <c r="W248" s="12">
        <f>W$16*S248*$B236</f>
        <v>-1.1450554969103814</v>
      </c>
      <c r="X248" s="18">
        <f>R239+SUM(T248:W248)</f>
        <v>-3.6614978719103806</v>
      </c>
      <c r="Y248" s="13">
        <f t="shared" si="335"/>
        <v>2.5693997570949444E-2</v>
      </c>
      <c r="Z248" s="18">
        <f t="shared" si="348"/>
        <v>0.51361740966747271</v>
      </c>
      <c r="AA248" s="2"/>
      <c r="AB248" s="2"/>
      <c r="AC248" s="4"/>
      <c r="AD248" s="5"/>
      <c r="AE248" s="1">
        <v>42</v>
      </c>
      <c r="AF248" s="2">
        <v>45</v>
      </c>
      <c r="AG248" s="2">
        <f t="shared" si="336"/>
        <v>2025</v>
      </c>
      <c r="AH248" s="17">
        <f t="shared" si="337"/>
        <v>3.8066624897703196</v>
      </c>
      <c r="AI248" s="27">
        <f t="shared" si="338"/>
        <v>-0.18529119999999999</v>
      </c>
      <c r="AJ248" s="12">
        <f>AJ$16*AF248*$B236</f>
        <v>1.0457100000000001</v>
      </c>
      <c r="AK248" s="12">
        <f>AK$16*AG248*$B236</f>
        <v>-0.190842075</v>
      </c>
      <c r="AL248" s="12">
        <f>AL$16*AH248*$B236</f>
        <v>-1.1450554969103814</v>
      </c>
      <c r="AM248" s="18">
        <f>AG239+SUM(AI248:AL248)</f>
        <v>-3.5887215719103804</v>
      </c>
      <c r="AN248" s="13">
        <f t="shared" si="339"/>
        <v>2.7633635466760152E-2</v>
      </c>
      <c r="AO248" s="18">
        <f t="shared" si="349"/>
        <v>0.48832137313374363</v>
      </c>
      <c r="AP248" s="2"/>
      <c r="AQ248" s="2"/>
      <c r="AR248" s="4"/>
      <c r="AS248" s="5"/>
      <c r="AT248" s="1">
        <v>42</v>
      </c>
      <c r="AU248" s="2">
        <v>45</v>
      </c>
      <c r="AV248" s="2">
        <f t="shared" si="340"/>
        <v>2025</v>
      </c>
      <c r="AW248" s="17">
        <f t="shared" si="341"/>
        <v>3.8066624897703196</v>
      </c>
      <c r="AX248" s="27">
        <f t="shared" si="342"/>
        <v>-0.18529119999999999</v>
      </c>
      <c r="AY248" s="12">
        <f>AY$16*AU248*$B236</f>
        <v>1.0457100000000001</v>
      </c>
      <c r="AZ248" s="12">
        <f>AZ$16*AV248*$B236</f>
        <v>-0.190842075</v>
      </c>
      <c r="BA248" s="12">
        <f>BA$16*AW248*$B236</f>
        <v>-1.1450554969103814</v>
      </c>
      <c r="BB248" s="18">
        <f>AV239+SUM(AX248:BA248)</f>
        <v>-3.5526622719103815</v>
      </c>
      <c r="BC248" s="13">
        <f t="shared" si="343"/>
        <v>2.8648268558371656E-2</v>
      </c>
      <c r="BD248" s="18">
        <f t="shared" si="350"/>
        <v>0.4755806268853407</v>
      </c>
      <c r="BE248" s="2"/>
      <c r="BF248" s="2"/>
      <c r="BG248" s="4"/>
      <c r="BH248" s="5"/>
      <c r="BI248" s="1">
        <v>42</v>
      </c>
      <c r="BJ248" s="2">
        <v>45</v>
      </c>
      <c r="BK248" s="2">
        <f t="shared" si="344"/>
        <v>2025</v>
      </c>
      <c r="BL248" s="17">
        <f t="shared" si="345"/>
        <v>3.8066624897703196</v>
      </c>
      <c r="BM248" s="27">
        <f t="shared" si="346"/>
        <v>-0.18529119999999999</v>
      </c>
      <c r="BN248" s="12">
        <f>BN$16*BJ248*$B236</f>
        <v>1.0457100000000001</v>
      </c>
      <c r="BO248" s="12">
        <f>BO$16*BK248*$B236</f>
        <v>-0.190842075</v>
      </c>
      <c r="BP248" s="12">
        <f>BP$16*BL248*$B236</f>
        <v>-1.1450554969103814</v>
      </c>
      <c r="BQ248" s="18">
        <f>BK239+SUM(BM248:BP248)</f>
        <v>-3.6551496719103818</v>
      </c>
      <c r="BR248" s="13">
        <f t="shared" si="347"/>
        <v>2.5857627033088044E-2</v>
      </c>
      <c r="BS248" s="18">
        <f t="shared" si="351"/>
        <v>0.51143458798605024</v>
      </c>
      <c r="BT248" s="2"/>
      <c r="BU248" s="2"/>
      <c r="BV248" s="4"/>
      <c r="BW248" s="5"/>
    </row>
    <row r="249" spans="1:75" x14ac:dyDescent="0.3">
      <c r="A249" s="1">
        <v>48</v>
      </c>
      <c r="B249" s="2">
        <v>51</v>
      </c>
      <c r="C249" s="2">
        <f t="shared" si="327"/>
        <v>2601</v>
      </c>
      <c r="D249" s="17">
        <f t="shared" si="328"/>
        <v>3.9318256327243257</v>
      </c>
      <c r="E249" s="27">
        <f t="shared" si="329"/>
        <v>-0.35415150000000001</v>
      </c>
      <c r="F249" s="12">
        <f>F$16*B249*$AF236</f>
        <v>1.185138</v>
      </c>
      <c r="G249" s="12">
        <f>G$16*C249*$AF236</f>
        <v>-0.24512604300000002</v>
      </c>
      <c r="H249" s="12">
        <f>H$16*D249*$AF236</f>
        <v>-1.1827049458003753</v>
      </c>
      <c r="I249" s="18">
        <f>C239+SUM(E249:H249)</f>
        <v>-3.7461774888003756</v>
      </c>
      <c r="J249" s="13">
        <f t="shared" si="330"/>
        <v>2.3607814737917756E-2</v>
      </c>
      <c r="K249" s="18">
        <f t="shared" si="331"/>
        <v>0.42675816009543183</v>
      </c>
      <c r="L249" s="2"/>
      <c r="M249" s="2"/>
      <c r="N249" s="4"/>
      <c r="O249" s="5"/>
      <c r="P249" s="1">
        <v>48</v>
      </c>
      <c r="Q249" s="2">
        <v>51</v>
      </c>
      <c r="R249" s="2">
        <f t="shared" si="332"/>
        <v>2601</v>
      </c>
      <c r="S249" s="17">
        <f t="shared" si="333"/>
        <v>3.9318256327243257</v>
      </c>
      <c r="T249" s="27">
        <f t="shared" si="334"/>
        <v>-0.35415150000000001</v>
      </c>
      <c r="U249" s="12">
        <f>U$16*Q249*$B236</f>
        <v>1.185138</v>
      </c>
      <c r="V249" s="12">
        <f>V$16*R249*$B236</f>
        <v>-0.24512604300000002</v>
      </c>
      <c r="W249" s="12">
        <f>W$16*S249*$B236</f>
        <v>-1.1827049458003753</v>
      </c>
      <c r="X249" s="18">
        <f>R239+SUM(T249:W249)</f>
        <v>-3.7828635888003745</v>
      </c>
      <c r="Y249" s="13">
        <f t="shared" si="335"/>
        <v>2.2757430106919579E-2</v>
      </c>
      <c r="Z249" s="18">
        <f t="shared" si="348"/>
        <v>0.44010275860648318</v>
      </c>
      <c r="AA249" s="2"/>
      <c r="AB249" s="2"/>
      <c r="AC249" s="4"/>
      <c r="AD249" s="5"/>
      <c r="AE249" s="1">
        <v>48</v>
      </c>
      <c r="AF249" s="2">
        <v>51</v>
      </c>
      <c r="AG249" s="2">
        <f t="shared" si="336"/>
        <v>2601</v>
      </c>
      <c r="AH249" s="17">
        <f t="shared" si="337"/>
        <v>3.9318256327243257</v>
      </c>
      <c r="AI249" s="27">
        <f t="shared" si="338"/>
        <v>-0.35415150000000001</v>
      </c>
      <c r="AJ249" s="12">
        <f>AJ$16*AF249*$B236</f>
        <v>1.185138</v>
      </c>
      <c r="AK249" s="12">
        <f>AK$16*AG249*$B236</f>
        <v>-0.24512604300000002</v>
      </c>
      <c r="AL249" s="12">
        <f>AL$16*AH249*$B236</f>
        <v>-1.1827049458003753</v>
      </c>
      <c r="AM249" s="18">
        <f>AG239+SUM(AI249:AL249)</f>
        <v>-3.7100872888003744</v>
      </c>
      <c r="AN249" s="13">
        <f t="shared" si="339"/>
        <v>2.4475386751258658E-2</v>
      </c>
      <c r="AO249" s="18">
        <f t="shared" si="349"/>
        <v>0.4135550040077155</v>
      </c>
      <c r="AP249" s="2"/>
      <c r="AQ249" s="2"/>
      <c r="AR249" s="4"/>
      <c r="AS249" s="5"/>
      <c r="AT249" s="1">
        <v>48</v>
      </c>
      <c r="AU249" s="2">
        <v>51</v>
      </c>
      <c r="AV249" s="2">
        <f t="shared" si="340"/>
        <v>2601</v>
      </c>
      <c r="AW249" s="17">
        <f t="shared" si="341"/>
        <v>3.9318256327243257</v>
      </c>
      <c r="AX249" s="27">
        <f t="shared" si="342"/>
        <v>-0.35415150000000001</v>
      </c>
      <c r="AY249" s="12">
        <f>AY$16*AU249*$B236</f>
        <v>1.185138</v>
      </c>
      <c r="AZ249" s="12">
        <f>AZ$16*AV249*$B236</f>
        <v>-0.24512604300000002</v>
      </c>
      <c r="BA249" s="12">
        <f>BA$16*AW249*$B236</f>
        <v>-1.1827049458003753</v>
      </c>
      <c r="BB249" s="18">
        <f>AV239+SUM(AX249:BA249)</f>
        <v>-3.6740279888003755</v>
      </c>
      <c r="BC249" s="13">
        <f t="shared" si="343"/>
        <v>2.5374057407810111E-2</v>
      </c>
      <c r="BD249" s="18">
        <f t="shared" si="350"/>
        <v>0.40030298045818286</v>
      </c>
      <c r="BE249" s="2"/>
      <c r="BF249" s="2"/>
      <c r="BG249" s="4"/>
      <c r="BH249" s="5"/>
      <c r="BI249" s="1">
        <v>48</v>
      </c>
      <c r="BJ249" s="2">
        <v>51</v>
      </c>
      <c r="BK249" s="2">
        <f t="shared" si="344"/>
        <v>2601</v>
      </c>
      <c r="BL249" s="17">
        <f t="shared" si="345"/>
        <v>3.9318256327243257</v>
      </c>
      <c r="BM249" s="27">
        <f t="shared" si="346"/>
        <v>-0.35415150000000001</v>
      </c>
      <c r="BN249" s="12">
        <f>BN$16*BJ249*$B236</f>
        <v>1.185138</v>
      </c>
      <c r="BO249" s="12">
        <f>BO$16*BK249*$B236</f>
        <v>-0.24512604300000002</v>
      </c>
      <c r="BP249" s="12">
        <f>BP$16*BL249*$B236</f>
        <v>-1.1827049458003753</v>
      </c>
      <c r="BQ249" s="18">
        <f>BK239+SUM(BM249:BP249)</f>
        <v>-3.7765153888003757</v>
      </c>
      <c r="BR249" s="13">
        <f t="shared" si="347"/>
        <v>2.290235835476305E-2</v>
      </c>
      <c r="BS249" s="18">
        <f t="shared" si="351"/>
        <v>0.43779974587046</v>
      </c>
      <c r="BT249" s="2"/>
      <c r="BU249" s="2"/>
      <c r="BV249" s="4"/>
      <c r="BW249" s="5"/>
    </row>
    <row r="250" spans="1:75" x14ac:dyDescent="0.3">
      <c r="A250" s="1">
        <v>54</v>
      </c>
      <c r="B250" s="2">
        <v>57</v>
      </c>
      <c r="C250" s="2">
        <f t="shared" si="327"/>
        <v>3249</v>
      </c>
      <c r="D250" s="17">
        <f t="shared" si="328"/>
        <v>4.0430512678345503</v>
      </c>
      <c r="E250" s="27">
        <f t="shared" si="329"/>
        <v>-0.56881119999999996</v>
      </c>
      <c r="F250" s="12">
        <f>F$16*B250*$AF236</f>
        <v>1.3245659999999999</v>
      </c>
      <c r="G250" s="12">
        <f>G$16*C250*$AF236</f>
        <v>-0.30619550700000003</v>
      </c>
      <c r="H250" s="12">
        <f>H$16*D250*$AF236</f>
        <v>-1.2161619505184362</v>
      </c>
      <c r="I250" s="18">
        <f>C239+SUM(E250:H250)</f>
        <v>-3.9159356575184368</v>
      </c>
      <c r="J250" s="13">
        <f t="shared" si="330"/>
        <v>1.9921899847192497E-2</v>
      </c>
      <c r="K250" s="18">
        <f t="shared" si="331"/>
        <v>0.37030724298560902</v>
      </c>
      <c r="L250" s="2"/>
      <c r="M250" s="2"/>
      <c r="N250" s="4"/>
      <c r="O250" s="5"/>
      <c r="P250" s="1">
        <v>54</v>
      </c>
      <c r="Q250" s="2">
        <v>57</v>
      </c>
      <c r="R250" s="2">
        <f t="shared" si="332"/>
        <v>3249</v>
      </c>
      <c r="S250" s="17">
        <f t="shared" si="333"/>
        <v>4.0430512678345503</v>
      </c>
      <c r="T250" s="27">
        <f t="shared" si="334"/>
        <v>-0.56881119999999996</v>
      </c>
      <c r="U250" s="12">
        <f>U$16*Q250*$B236</f>
        <v>1.3245659999999999</v>
      </c>
      <c r="V250" s="12">
        <f>V$16*R250*$B236</f>
        <v>-0.30619550700000003</v>
      </c>
      <c r="W250" s="12">
        <f>W$16*S250*$B236</f>
        <v>-1.2161619505184362</v>
      </c>
      <c r="X250" s="18">
        <f>R239+SUM(T250:W250)</f>
        <v>-3.9526217575184357</v>
      </c>
      <c r="Y250" s="13">
        <f t="shared" si="335"/>
        <v>1.9204286733127893E-2</v>
      </c>
      <c r="Z250" s="18">
        <f t="shared" si="348"/>
        <v>0.38384964115919495</v>
      </c>
      <c r="AA250" s="2"/>
      <c r="AB250" s="2"/>
      <c r="AC250" s="4"/>
      <c r="AD250" s="5"/>
      <c r="AE250" s="1">
        <v>54</v>
      </c>
      <c r="AF250" s="2">
        <v>57</v>
      </c>
      <c r="AG250" s="2">
        <f t="shared" si="336"/>
        <v>3249</v>
      </c>
      <c r="AH250" s="17">
        <f t="shared" si="337"/>
        <v>4.0430512678345503</v>
      </c>
      <c r="AI250" s="27">
        <f t="shared" si="338"/>
        <v>-0.56881119999999996</v>
      </c>
      <c r="AJ250" s="12">
        <f>AJ$16*AF250*$B236</f>
        <v>1.3245659999999999</v>
      </c>
      <c r="AK250" s="12">
        <f>AK$16*AG250*$B236</f>
        <v>-0.30619550700000003</v>
      </c>
      <c r="AL250" s="12">
        <f>AL$16*AH250*$B236</f>
        <v>-1.2161619505184362</v>
      </c>
      <c r="AM250" s="18">
        <f>AG239+SUM(AI250:AL250)</f>
        <v>-3.8798454575184356</v>
      </c>
      <c r="AN250" s="13">
        <f t="shared" si="339"/>
        <v>2.0654016858100942E-2</v>
      </c>
      <c r="AO250" s="18">
        <f t="shared" si="349"/>
        <v>0.35697774304205671</v>
      </c>
      <c r="AP250" s="2"/>
      <c r="AQ250" s="2"/>
      <c r="AR250" s="4"/>
      <c r="AS250" s="5"/>
      <c r="AT250" s="1">
        <v>54</v>
      </c>
      <c r="AU250" s="2">
        <v>57</v>
      </c>
      <c r="AV250" s="2">
        <f t="shared" si="340"/>
        <v>3249</v>
      </c>
      <c r="AW250" s="17">
        <f t="shared" si="341"/>
        <v>4.0430512678345503</v>
      </c>
      <c r="AX250" s="27">
        <f t="shared" si="342"/>
        <v>-0.56881119999999996</v>
      </c>
      <c r="AY250" s="12">
        <f>AY$16*AU250*$B236</f>
        <v>1.3245659999999999</v>
      </c>
      <c r="AZ250" s="12">
        <f>AZ$16*AV250*$B236</f>
        <v>-0.30619550700000003</v>
      </c>
      <c r="BA250" s="12">
        <f>BA$16*AW250*$B236</f>
        <v>-1.2161619505184362</v>
      </c>
      <c r="BB250" s="18">
        <f>AV239+SUM(AX250:BA250)</f>
        <v>-3.8437861575184367</v>
      </c>
      <c r="BC250" s="13">
        <f t="shared" si="343"/>
        <v>2.1412377045783769E-2</v>
      </c>
      <c r="BD250" s="18">
        <f t="shared" si="350"/>
        <v>0.34367013112838851</v>
      </c>
      <c r="BE250" s="2"/>
      <c r="BF250" s="2"/>
      <c r="BG250" s="4"/>
      <c r="BH250" s="5"/>
      <c r="BI250" s="1">
        <v>54</v>
      </c>
      <c r="BJ250" s="2">
        <v>57</v>
      </c>
      <c r="BK250" s="2">
        <f t="shared" si="344"/>
        <v>3249</v>
      </c>
      <c r="BL250" s="17">
        <f t="shared" si="345"/>
        <v>4.0430512678345503</v>
      </c>
      <c r="BM250" s="27">
        <f t="shared" si="346"/>
        <v>-0.56881119999999996</v>
      </c>
      <c r="BN250" s="12">
        <f>BN$16*BJ250*$B236</f>
        <v>1.3245659999999999</v>
      </c>
      <c r="BO250" s="12">
        <f>BO$16*BK250*$B236</f>
        <v>-0.30619550700000003</v>
      </c>
      <c r="BP250" s="12">
        <f>BP$16*BL250*$B236</f>
        <v>-1.2161619505184362</v>
      </c>
      <c r="BQ250" s="18">
        <f>BK239+SUM(BM250:BP250)</f>
        <v>-3.9462735575184369</v>
      </c>
      <c r="BR250" s="13">
        <f t="shared" si="347"/>
        <v>1.932658716925972E-2</v>
      </c>
      <c r="BS250" s="18">
        <f t="shared" si="351"/>
        <v>0.38150753876433802</v>
      </c>
      <c r="BT250" s="2"/>
      <c r="BU250" s="2"/>
      <c r="BV250" s="4"/>
      <c r="BW250" s="5"/>
    </row>
    <row r="251" spans="1:75" x14ac:dyDescent="0.3">
      <c r="A251" s="1">
        <v>60</v>
      </c>
      <c r="B251" s="2">
        <v>63</v>
      </c>
      <c r="C251" s="2">
        <f t="shared" si="327"/>
        <v>3969</v>
      </c>
      <c r="D251" s="17">
        <f t="shared" si="328"/>
        <v>4.1431347263915326</v>
      </c>
      <c r="E251" s="27">
        <f t="shared" si="329"/>
        <v>-0.75107740000000001</v>
      </c>
      <c r="F251" s="12">
        <f>F$16*B251*$AF236</f>
        <v>1.463994</v>
      </c>
      <c r="G251" s="12">
        <f>G$16*C251*$AF236</f>
        <v>-0.37405046700000005</v>
      </c>
      <c r="H251" s="12">
        <f>H$16*D251*$AF236</f>
        <v>-1.2462673551027521</v>
      </c>
      <c r="I251" s="18">
        <f>C239+SUM(E251:H251)</f>
        <v>-4.0567342221027527</v>
      </c>
      <c r="J251" s="13">
        <f t="shared" si="330"/>
        <v>1.7305442663963489E-2</v>
      </c>
      <c r="K251" s="18">
        <f t="shared" si="331"/>
        <v>0.32854014025352146</v>
      </c>
      <c r="L251" s="2"/>
      <c r="M251" s="2"/>
      <c r="N251" s="4"/>
      <c r="O251" s="5"/>
      <c r="P251" s="1">
        <v>60</v>
      </c>
      <c r="Q251" s="2">
        <v>63</v>
      </c>
      <c r="R251" s="2">
        <f t="shared" si="332"/>
        <v>3969</v>
      </c>
      <c r="S251" s="17">
        <f t="shared" si="333"/>
        <v>4.1431347263915326</v>
      </c>
      <c r="T251" s="27">
        <f t="shared" si="334"/>
        <v>-0.75107740000000001</v>
      </c>
      <c r="U251" s="12">
        <f>U$16*Q251*$B236</f>
        <v>1.463994</v>
      </c>
      <c r="V251" s="12">
        <f>V$16*R251*$B236</f>
        <v>-0.37405046700000005</v>
      </c>
      <c r="W251" s="12">
        <f>W$16*S251*$B236</f>
        <v>-1.2462673551027521</v>
      </c>
      <c r="X251" s="18">
        <f>R239+SUM(T251:W251)</f>
        <v>-4.0934203221027516</v>
      </c>
      <c r="Y251" s="13">
        <f t="shared" si="335"/>
        <v>1.6682077789347709E-2</v>
      </c>
      <c r="Z251" s="18">
        <f t="shared" si="348"/>
        <v>0.34202965854378087</v>
      </c>
      <c r="AA251" s="2"/>
      <c r="AB251" s="2"/>
      <c r="AC251" s="4"/>
      <c r="AD251" s="5"/>
      <c r="AE251" s="1">
        <v>60</v>
      </c>
      <c r="AF251" s="2">
        <v>63</v>
      </c>
      <c r="AG251" s="2">
        <f t="shared" si="336"/>
        <v>3969</v>
      </c>
      <c r="AH251" s="17">
        <f t="shared" si="337"/>
        <v>4.1431347263915326</v>
      </c>
      <c r="AI251" s="27">
        <f t="shared" si="338"/>
        <v>-0.75107740000000001</v>
      </c>
      <c r="AJ251" s="12">
        <f>AJ$16*AF251*$B236</f>
        <v>1.463994</v>
      </c>
      <c r="AK251" s="12">
        <f>AK$16*AG251*$B236</f>
        <v>-0.37405046700000005</v>
      </c>
      <c r="AL251" s="12">
        <f>AL$16*AH251*$B236</f>
        <v>-1.2462673551027521</v>
      </c>
      <c r="AM251" s="18">
        <f>AG239+SUM(AI251:AL251)</f>
        <v>-4.0206440221027515</v>
      </c>
      <c r="AN251" s="13">
        <f t="shared" si="339"/>
        <v>1.7941406555598748E-2</v>
      </c>
      <c r="AO251" s="18">
        <f t="shared" si="349"/>
        <v>0.31532074982594221</v>
      </c>
      <c r="AP251" s="2"/>
      <c r="AQ251" s="2"/>
      <c r="AR251" s="4"/>
      <c r="AS251" s="5"/>
      <c r="AT251" s="1">
        <v>60</v>
      </c>
      <c r="AU251" s="2">
        <v>63</v>
      </c>
      <c r="AV251" s="2">
        <f t="shared" si="340"/>
        <v>3969</v>
      </c>
      <c r="AW251" s="17">
        <f t="shared" si="341"/>
        <v>4.1431347263915326</v>
      </c>
      <c r="AX251" s="27">
        <f t="shared" si="342"/>
        <v>-0.75107740000000001</v>
      </c>
      <c r="AY251" s="12">
        <f>AY$16*AU251*$B236</f>
        <v>1.463994</v>
      </c>
      <c r="AZ251" s="12">
        <f>AZ$16*AV251*$B236</f>
        <v>-0.37405046700000005</v>
      </c>
      <c r="BA251" s="12">
        <f>BA$16*AW251*$B236</f>
        <v>-1.2462673551027521</v>
      </c>
      <c r="BB251" s="18">
        <f>AV239+SUM(AX251:BA251)</f>
        <v>-3.9845847221027526</v>
      </c>
      <c r="BC251" s="13">
        <f t="shared" si="343"/>
        <v>1.8600166957329575E-2</v>
      </c>
      <c r="BD251" s="18">
        <f t="shared" si="350"/>
        <v>0.30218241634119264</v>
      </c>
      <c r="BE251" s="2"/>
      <c r="BF251" s="2"/>
      <c r="BG251" s="4"/>
      <c r="BH251" s="5"/>
      <c r="BI251" s="1">
        <v>60</v>
      </c>
      <c r="BJ251" s="2">
        <v>63</v>
      </c>
      <c r="BK251" s="2">
        <f t="shared" si="344"/>
        <v>3969</v>
      </c>
      <c r="BL251" s="17">
        <f t="shared" si="345"/>
        <v>4.1431347263915326</v>
      </c>
      <c r="BM251" s="27">
        <f t="shared" si="346"/>
        <v>-0.75107740000000001</v>
      </c>
      <c r="BN251" s="12">
        <f>BN$16*BJ251*$B236</f>
        <v>1.463994</v>
      </c>
      <c r="BO251" s="12">
        <f>BO$16*BK251*$B236</f>
        <v>-0.37405046700000005</v>
      </c>
      <c r="BP251" s="12">
        <f>BP$16*BL251*$B236</f>
        <v>-1.2462673551027521</v>
      </c>
      <c r="BQ251" s="18">
        <f>BK239+SUM(BM251:BP251)</f>
        <v>-4.0870721221027528</v>
      </c>
      <c r="BR251" s="13">
        <f t="shared" si="347"/>
        <v>1.6788315808888569E-2</v>
      </c>
      <c r="BS251" s="18">
        <f t="shared" si="351"/>
        <v>0.33969253073535222</v>
      </c>
      <c r="BT251" s="2"/>
      <c r="BU251" s="2"/>
      <c r="BV251" s="4"/>
      <c r="BW251" s="5"/>
    </row>
    <row r="252" spans="1:75" x14ac:dyDescent="0.3">
      <c r="A252" s="1">
        <v>66</v>
      </c>
      <c r="B252" s="2">
        <v>69</v>
      </c>
      <c r="C252" s="2">
        <f t="shared" si="327"/>
        <v>4761</v>
      </c>
      <c r="D252" s="17">
        <f t="shared" si="328"/>
        <v>4.2341065045972597</v>
      </c>
      <c r="E252" s="27">
        <f t="shared" si="329"/>
        <v>-0.93510890000000002</v>
      </c>
      <c r="F252" s="12">
        <f>F$16*B252*$AF236</f>
        <v>1.6034220000000001</v>
      </c>
      <c r="G252" s="12">
        <f>G$16*C252*$AF236</f>
        <v>-0.44869092300000002</v>
      </c>
      <c r="H252" s="12">
        <f>H$16*D252*$AF236</f>
        <v>-1.2736319389023694</v>
      </c>
      <c r="I252" s="18">
        <f>C239+SUM(E252:H252)</f>
        <v>-4.2033427619023698</v>
      </c>
      <c r="J252" s="13">
        <f t="shared" si="330"/>
        <v>1.4945533865019209E-2</v>
      </c>
      <c r="K252" s="18">
        <f t="shared" si="331"/>
        <v>0.29611056914406908</v>
      </c>
      <c r="L252" s="2"/>
      <c r="M252" s="2"/>
      <c r="N252" s="4"/>
      <c r="O252" s="5"/>
      <c r="P252" s="1">
        <v>66</v>
      </c>
      <c r="Q252" s="2">
        <v>69</v>
      </c>
      <c r="R252" s="2">
        <f t="shared" si="332"/>
        <v>4761</v>
      </c>
      <c r="S252" s="17">
        <f t="shared" si="333"/>
        <v>4.2341065045972597</v>
      </c>
      <c r="T252" s="27">
        <f t="shared" si="334"/>
        <v>-0.93510890000000002</v>
      </c>
      <c r="U252" s="12">
        <f>U$16*Q252*$B236</f>
        <v>1.6034220000000001</v>
      </c>
      <c r="V252" s="12">
        <f>V$16*R252*$B236</f>
        <v>-0.44869092300000002</v>
      </c>
      <c r="W252" s="12">
        <f>W$16*S252*$B236</f>
        <v>-1.2736319389023694</v>
      </c>
      <c r="X252" s="18">
        <f>R239+SUM(T252:W252)</f>
        <v>-4.2400288619023687</v>
      </c>
      <c r="Y252" s="13">
        <f t="shared" si="335"/>
        <v>1.4407176018603982E-2</v>
      </c>
      <c r="Z252" s="18">
        <f t="shared" si="348"/>
        <v>0.3094267205657642</v>
      </c>
      <c r="AA252" s="2"/>
      <c r="AB252" s="2"/>
      <c r="AC252" s="4"/>
      <c r="AD252" s="5"/>
      <c r="AE252" s="1">
        <v>66</v>
      </c>
      <c r="AF252" s="2">
        <v>69</v>
      </c>
      <c r="AG252" s="2">
        <f t="shared" si="336"/>
        <v>4761</v>
      </c>
      <c r="AH252" s="17">
        <f t="shared" si="337"/>
        <v>4.2341065045972597</v>
      </c>
      <c r="AI252" s="27">
        <f t="shared" si="338"/>
        <v>-0.93510890000000002</v>
      </c>
      <c r="AJ252" s="12">
        <f>AJ$16*AF252*$B236</f>
        <v>1.6034220000000001</v>
      </c>
      <c r="AK252" s="12">
        <f>AK$16*AG252*$B236</f>
        <v>-0.44869092300000002</v>
      </c>
      <c r="AL252" s="12">
        <f>AL$16*AH252*$B236</f>
        <v>-1.2736319389023694</v>
      </c>
      <c r="AM252" s="18">
        <f>AG239+SUM(AI252:AL252)</f>
        <v>-4.1672525619023686</v>
      </c>
      <c r="AN252" s="13">
        <f t="shared" si="339"/>
        <v>1.549477262555995E-2</v>
      </c>
      <c r="AO252" s="18">
        <f t="shared" si="349"/>
        <v>0.28311064687443349</v>
      </c>
      <c r="AP252" s="2"/>
      <c r="AQ252" s="2"/>
      <c r="AR252" s="4"/>
      <c r="AS252" s="5"/>
      <c r="AT252" s="1">
        <v>66</v>
      </c>
      <c r="AU252" s="2">
        <v>69</v>
      </c>
      <c r="AV252" s="2">
        <f t="shared" si="340"/>
        <v>4761</v>
      </c>
      <c r="AW252" s="17">
        <f t="shared" si="341"/>
        <v>4.2341065045972597</v>
      </c>
      <c r="AX252" s="27">
        <f t="shared" si="342"/>
        <v>-0.93510890000000002</v>
      </c>
      <c r="AY252" s="12">
        <f>AY$16*AU252*$B236</f>
        <v>1.6034220000000001</v>
      </c>
      <c r="AZ252" s="12">
        <f>AZ$16*AV252*$B236</f>
        <v>-0.44869092300000002</v>
      </c>
      <c r="BA252" s="12">
        <f>BA$16*AW252*$B236</f>
        <v>-1.2736319389023694</v>
      </c>
      <c r="BB252" s="18">
        <f>AV239+SUM(AX252:BA252)</f>
        <v>-4.1311932619023697</v>
      </c>
      <c r="BC252" s="13">
        <f t="shared" si="343"/>
        <v>1.6063699181452326E-2</v>
      </c>
      <c r="BD252" s="18">
        <f t="shared" si="350"/>
        <v>0.27024090812516116</v>
      </c>
      <c r="BE252" s="2"/>
      <c r="BF252" s="2"/>
      <c r="BG252" s="4"/>
      <c r="BH252" s="5"/>
      <c r="BI252" s="1">
        <v>66</v>
      </c>
      <c r="BJ252" s="2">
        <v>69</v>
      </c>
      <c r="BK252" s="2">
        <f t="shared" si="344"/>
        <v>4761</v>
      </c>
      <c r="BL252" s="17">
        <f t="shared" si="345"/>
        <v>4.2341065045972597</v>
      </c>
      <c r="BM252" s="27">
        <f t="shared" si="346"/>
        <v>-0.93510890000000002</v>
      </c>
      <c r="BN252" s="12">
        <f>BN$16*BJ252*$B236</f>
        <v>1.6034220000000001</v>
      </c>
      <c r="BO252" s="12">
        <f>BO$16*BK252*$B236</f>
        <v>-0.44869092300000002</v>
      </c>
      <c r="BP252" s="12">
        <f>BP$16*BL252*$B236</f>
        <v>-1.2736319389023694</v>
      </c>
      <c r="BQ252" s="18">
        <f>BK239+SUM(BM252:BP252)</f>
        <v>-4.2336806619023699</v>
      </c>
      <c r="BR252" s="13">
        <f t="shared" si="347"/>
        <v>1.4498926570706692E-2</v>
      </c>
      <c r="BS252" s="18">
        <f t="shared" si="351"/>
        <v>0.30711605054409657</v>
      </c>
      <c r="BT252" s="2"/>
      <c r="BU252" s="2"/>
      <c r="BV252" s="4"/>
      <c r="BW252" s="5"/>
    </row>
    <row r="253" spans="1:75" x14ac:dyDescent="0.3">
      <c r="A253" s="1">
        <v>72</v>
      </c>
      <c r="B253" s="2">
        <v>78</v>
      </c>
      <c r="C253" s="2">
        <f t="shared" si="327"/>
        <v>6084</v>
      </c>
      <c r="D253" s="17">
        <f t="shared" si="328"/>
        <v>4.3567088266895917</v>
      </c>
      <c r="E253" s="27">
        <f t="shared" si="329"/>
        <v>-1.156946</v>
      </c>
      <c r="F253" s="12">
        <f>F$16*B253*$AF236</f>
        <v>1.8125640000000001</v>
      </c>
      <c r="G253" s="12">
        <f>G$16*C253*$AF236</f>
        <v>-0.57337441200000006</v>
      </c>
      <c r="H253" s="12">
        <f>H$16*D253*$AF236</f>
        <v>-1.3105110851947093</v>
      </c>
      <c r="I253" s="18">
        <f>C239+SUM(E253:H253)</f>
        <v>-4.3776004971947096</v>
      </c>
      <c r="J253" s="13">
        <f t="shared" si="330"/>
        <v>1.2555449341169001E-2</v>
      </c>
      <c r="K253" s="18">
        <f t="shared" si="331"/>
        <v>0.27069685068028204</v>
      </c>
      <c r="L253" s="2"/>
      <c r="M253" s="2"/>
      <c r="N253" s="4"/>
      <c r="O253" s="5"/>
      <c r="P253" s="1">
        <v>72</v>
      </c>
      <c r="Q253" s="2">
        <v>78</v>
      </c>
      <c r="R253" s="2">
        <f t="shared" si="332"/>
        <v>6084</v>
      </c>
      <c r="S253" s="17">
        <f t="shared" si="333"/>
        <v>4.3567088266895917</v>
      </c>
      <c r="T253" s="27">
        <f t="shared" si="334"/>
        <v>-1.156946</v>
      </c>
      <c r="U253" s="12">
        <f>U$16*Q253*$B236</f>
        <v>1.8125640000000001</v>
      </c>
      <c r="V253" s="12">
        <f>V$16*R253*$B236</f>
        <v>-0.57337441200000006</v>
      </c>
      <c r="W253" s="12">
        <f>W$16*S253*$B236</f>
        <v>-1.3105110851947093</v>
      </c>
      <c r="X253" s="18">
        <f>R239+SUM(T253:W253)</f>
        <v>-4.4142865971947085</v>
      </c>
      <c r="Y253" s="13">
        <f t="shared" si="335"/>
        <v>1.2103185492374158E-2</v>
      </c>
      <c r="Z253" s="18">
        <f t="shared" si="348"/>
        <v>0.28378711224772041</v>
      </c>
      <c r="AA253" s="2"/>
      <c r="AB253" s="2"/>
      <c r="AC253" s="4"/>
      <c r="AD253" s="5"/>
      <c r="AE253" s="1">
        <v>72</v>
      </c>
      <c r="AF253" s="2">
        <v>78</v>
      </c>
      <c r="AG253" s="2">
        <f t="shared" si="336"/>
        <v>6084</v>
      </c>
      <c r="AH253" s="17">
        <f t="shared" si="337"/>
        <v>4.3567088266895917</v>
      </c>
      <c r="AI253" s="27">
        <f t="shared" si="338"/>
        <v>-1.156946</v>
      </c>
      <c r="AJ253" s="12">
        <f>AJ$16*AF253*$B236</f>
        <v>1.8125640000000001</v>
      </c>
      <c r="AK253" s="12">
        <f>AK$16*AG253*$B236</f>
        <v>-0.57337441200000006</v>
      </c>
      <c r="AL253" s="12">
        <f>AL$16*AH253*$B236</f>
        <v>-1.3105110851947093</v>
      </c>
      <c r="AM253" s="18">
        <f>AG239+SUM(AI253:AL253)</f>
        <v>-4.3415102971947084</v>
      </c>
      <c r="AN253" s="13">
        <f t="shared" si="339"/>
        <v>1.3016854032125944E-2</v>
      </c>
      <c r="AO253" s="18">
        <f t="shared" si="349"/>
        <v>0.25795937594036783</v>
      </c>
      <c r="AP253" s="2"/>
      <c r="AQ253" s="2"/>
      <c r="AR253" s="4"/>
      <c r="AS253" s="5"/>
      <c r="AT253" s="1">
        <v>72</v>
      </c>
      <c r="AU253" s="2">
        <v>78</v>
      </c>
      <c r="AV253" s="2">
        <f t="shared" si="340"/>
        <v>6084</v>
      </c>
      <c r="AW253" s="17">
        <f t="shared" si="341"/>
        <v>4.3567088266895917</v>
      </c>
      <c r="AX253" s="27">
        <f t="shared" si="342"/>
        <v>-1.156946</v>
      </c>
      <c r="AY253" s="12">
        <f>AY$16*AU253*$B236</f>
        <v>1.8125640000000001</v>
      </c>
      <c r="AZ253" s="12">
        <f>AZ$16*AV253*$B236</f>
        <v>-0.57337441200000006</v>
      </c>
      <c r="BA253" s="12">
        <f>BA$16*AW253*$B236</f>
        <v>-1.3105110851947093</v>
      </c>
      <c r="BB253" s="18">
        <f>AV239+SUM(AX253:BA253)</f>
        <v>-4.3054509971947095</v>
      </c>
      <c r="BC253" s="13">
        <f t="shared" si="343"/>
        <v>1.3494798053120156E-2</v>
      </c>
      <c r="BD253" s="18">
        <f t="shared" si="350"/>
        <v>0.24539199270421302</v>
      </c>
      <c r="BE253" s="2"/>
      <c r="BF253" s="2"/>
      <c r="BG253" s="4"/>
      <c r="BH253" s="5"/>
      <c r="BI253" s="1">
        <v>72</v>
      </c>
      <c r="BJ253" s="2">
        <v>78</v>
      </c>
      <c r="BK253" s="2">
        <f t="shared" si="344"/>
        <v>6084</v>
      </c>
      <c r="BL253" s="17">
        <f t="shared" si="345"/>
        <v>4.3567088266895917</v>
      </c>
      <c r="BM253" s="27">
        <f t="shared" si="346"/>
        <v>-1.156946</v>
      </c>
      <c r="BN253" s="12">
        <f>BN$16*BJ253*$B236</f>
        <v>1.8125640000000001</v>
      </c>
      <c r="BO253" s="12">
        <f>BO$16*BK253*$B236</f>
        <v>-0.57337441200000006</v>
      </c>
      <c r="BP253" s="12">
        <f>BP$16*BL253*$B236</f>
        <v>-1.3105110851947093</v>
      </c>
      <c r="BQ253" s="18">
        <f>BK239+SUM(BM253:BP253)</f>
        <v>-4.4079383971947097</v>
      </c>
      <c r="BR253" s="13">
        <f t="shared" si="347"/>
        <v>1.2180263328425643E-2</v>
      </c>
      <c r="BS253" s="18">
        <f t="shared" si="351"/>
        <v>0.2815125998075102</v>
      </c>
      <c r="BT253" s="2"/>
      <c r="BU253" s="2"/>
      <c r="BV253" s="4"/>
      <c r="BW253" s="5"/>
    </row>
    <row r="254" spans="1:75" x14ac:dyDescent="0.3">
      <c r="A254" s="1">
        <v>84</v>
      </c>
      <c r="B254" s="2">
        <v>90</v>
      </c>
      <c r="C254" s="2">
        <f t="shared" si="327"/>
        <v>8100</v>
      </c>
      <c r="D254" s="17">
        <f t="shared" si="328"/>
        <v>4.499809670330265</v>
      </c>
      <c r="E254" s="27">
        <f t="shared" si="329"/>
        <v>-1.398056</v>
      </c>
      <c r="F254" s="12">
        <f>F$16*B254*$AF236</f>
        <v>2.0914200000000003</v>
      </c>
      <c r="G254" s="12">
        <f>G$16*C254*$AF236</f>
        <v>-0.7633683</v>
      </c>
      <c r="H254" s="12">
        <f>H$16*D254*$AF236</f>
        <v>-1.3535562482643548</v>
      </c>
      <c r="I254" s="18">
        <f>C239+SUM(E254:H254)</f>
        <v>-4.5728935482643553</v>
      </c>
      <c r="J254" s="13">
        <f t="shared" si="330"/>
        <v>1.0328031781096189E-2</v>
      </c>
      <c r="K254" s="18">
        <f t="shared" si="331"/>
        <v>0.23276938200357389</v>
      </c>
      <c r="L254" s="2"/>
      <c r="M254" s="2"/>
      <c r="N254" s="4"/>
      <c r="O254" s="5"/>
      <c r="P254" s="1">
        <v>84</v>
      </c>
      <c r="Q254" s="2">
        <v>90</v>
      </c>
      <c r="R254" s="2">
        <f t="shared" si="332"/>
        <v>8100</v>
      </c>
      <c r="S254" s="17">
        <f t="shared" si="333"/>
        <v>4.499809670330265</v>
      </c>
      <c r="T254" s="27">
        <f t="shared" si="334"/>
        <v>-1.398056</v>
      </c>
      <c r="U254" s="12">
        <f>U$16*Q254*$B236</f>
        <v>2.0914200000000003</v>
      </c>
      <c r="V254" s="12">
        <f>V$16*R254*$B236</f>
        <v>-0.7633683</v>
      </c>
      <c r="W254" s="12">
        <f>W$16*S254*$B236</f>
        <v>-1.3535562482643548</v>
      </c>
      <c r="X254" s="18">
        <f>R239+SUM(T254:W254)</f>
        <v>-4.6095796482643543</v>
      </c>
      <c r="Y254" s="13">
        <f t="shared" si="335"/>
        <v>9.9560024512913257E-3</v>
      </c>
      <c r="Z254" s="18">
        <f t="shared" si="348"/>
        <v>0.24536085616038308</v>
      </c>
      <c r="AA254" s="2"/>
      <c r="AB254" s="2"/>
      <c r="AC254" s="4"/>
      <c r="AD254" s="5"/>
      <c r="AE254" s="1">
        <v>84</v>
      </c>
      <c r="AF254" s="2">
        <v>90</v>
      </c>
      <c r="AG254" s="2">
        <f t="shared" si="336"/>
        <v>8100</v>
      </c>
      <c r="AH254" s="17">
        <f t="shared" si="337"/>
        <v>4.499809670330265</v>
      </c>
      <c r="AI254" s="27">
        <f t="shared" si="338"/>
        <v>-1.398056</v>
      </c>
      <c r="AJ254" s="12">
        <f>AJ$16*AF254*$B236</f>
        <v>2.0914200000000003</v>
      </c>
      <c r="AK254" s="12">
        <f>AK$16*AG254*$B236</f>
        <v>-0.7633683</v>
      </c>
      <c r="AL254" s="12">
        <f>AL$16*AH254*$B236</f>
        <v>-1.3535562482643548</v>
      </c>
      <c r="AM254" s="18">
        <f>AG239+SUM(AI254:AL254)</f>
        <v>-4.5368033482643533</v>
      </c>
      <c r="AN254" s="13">
        <f t="shared" si="339"/>
        <v>1.0707580308803968E-2</v>
      </c>
      <c r="AO254" s="18">
        <f t="shared" si="349"/>
        <v>0.22058455681643876</v>
      </c>
      <c r="AP254" s="2"/>
      <c r="AQ254" s="2"/>
      <c r="AR254" s="4"/>
      <c r="AS254" s="5"/>
      <c r="AT254" s="1">
        <v>84</v>
      </c>
      <c r="AU254" s="2">
        <v>90</v>
      </c>
      <c r="AV254" s="2">
        <f t="shared" si="340"/>
        <v>8100</v>
      </c>
      <c r="AW254" s="17">
        <f t="shared" si="341"/>
        <v>4.499809670330265</v>
      </c>
      <c r="AX254" s="27">
        <f t="shared" si="342"/>
        <v>-1.398056</v>
      </c>
      <c r="AY254" s="12">
        <f>AY$16*AU254*$B236</f>
        <v>2.0914200000000003</v>
      </c>
      <c r="AZ254" s="12">
        <f>AZ$16*AV254*$B236</f>
        <v>-0.7633683</v>
      </c>
      <c r="BA254" s="12">
        <f>BA$16*AW254*$B236</f>
        <v>-1.3535562482643548</v>
      </c>
      <c r="BB254" s="18">
        <f>AV239+SUM(AX254:BA254)</f>
        <v>-4.5007440482643553</v>
      </c>
      <c r="BC254" s="13">
        <f t="shared" si="343"/>
        <v>1.1100733982900464E-2</v>
      </c>
      <c r="BD254" s="18">
        <f t="shared" si="350"/>
        <v>0.20863035346524883</v>
      </c>
      <c r="BE254" s="2"/>
      <c r="BF254" s="2"/>
      <c r="BG254" s="4"/>
      <c r="BH254" s="5"/>
      <c r="BI254" s="1">
        <v>84</v>
      </c>
      <c r="BJ254" s="2">
        <v>90</v>
      </c>
      <c r="BK254" s="2">
        <f t="shared" si="344"/>
        <v>8100</v>
      </c>
      <c r="BL254" s="17">
        <f t="shared" si="345"/>
        <v>4.499809670330265</v>
      </c>
      <c r="BM254" s="27">
        <f t="shared" si="346"/>
        <v>-1.398056</v>
      </c>
      <c r="BN254" s="12">
        <f>BN$16*BJ254*$B236</f>
        <v>2.0914200000000003</v>
      </c>
      <c r="BO254" s="12">
        <f>BO$16*BK254*$B236</f>
        <v>-0.7633683</v>
      </c>
      <c r="BP254" s="12">
        <f>BP$16*BL254*$B236</f>
        <v>-1.3535562482643548</v>
      </c>
      <c r="BQ254" s="18">
        <f>BK239+SUM(BM254:BP254)</f>
        <v>-4.6032314482643546</v>
      </c>
      <c r="BR254" s="13">
        <f t="shared" si="347"/>
        <v>1.0019406182908299E-2</v>
      </c>
      <c r="BS254" s="18">
        <f t="shared" si="351"/>
        <v>0.24316810492555418</v>
      </c>
      <c r="BT254" s="2"/>
      <c r="BU254" s="2"/>
      <c r="BV254" s="4"/>
      <c r="BW254" s="5"/>
    </row>
    <row r="255" spans="1:75" x14ac:dyDescent="0.3">
      <c r="A255" s="1">
        <v>96</v>
      </c>
      <c r="B255" s="2">
        <v>102</v>
      </c>
      <c r="C255" s="2">
        <f t="shared" si="327"/>
        <v>10404</v>
      </c>
      <c r="D255" s="17">
        <f t="shared" si="328"/>
        <v>4.6249728132842707</v>
      </c>
      <c r="E255" s="27">
        <f t="shared" si="329"/>
        <v>-1.62269</v>
      </c>
      <c r="F255" s="12">
        <f>F$16*B255*$AF236</f>
        <v>2.370276</v>
      </c>
      <c r="G255" s="12">
        <f>G$16*C255*$AF236</f>
        <v>-0.98050417200000006</v>
      </c>
      <c r="H255" s="12">
        <f>H$16*D255*$AF236</f>
        <v>-1.3912056971543485</v>
      </c>
      <c r="I255" s="18">
        <f>C239+SUM(E255:H255)</f>
        <v>-4.7734568691543489</v>
      </c>
      <c r="J255" s="13">
        <f t="shared" si="330"/>
        <v>8.4511152070605236E-3</v>
      </c>
      <c r="K255" s="18">
        <f t="shared" si="331"/>
        <v>0.20560416636624171</v>
      </c>
      <c r="L255" s="2"/>
      <c r="M255" s="2"/>
      <c r="N255" s="4"/>
      <c r="O255" s="5"/>
      <c r="P255" s="1">
        <v>96</v>
      </c>
      <c r="Q255" s="2">
        <v>102</v>
      </c>
      <c r="R255" s="2">
        <f t="shared" si="332"/>
        <v>10404</v>
      </c>
      <c r="S255" s="17">
        <f t="shared" si="333"/>
        <v>4.6249728132842707</v>
      </c>
      <c r="T255" s="27">
        <f t="shared" si="334"/>
        <v>-1.62269</v>
      </c>
      <c r="U255" s="12">
        <f>U$16*Q255*$B236</f>
        <v>2.370276</v>
      </c>
      <c r="V255" s="12">
        <f>V$16*R255*$B236</f>
        <v>-0.98050417200000006</v>
      </c>
      <c r="W255" s="12">
        <f>W$16*S255*$B236</f>
        <v>-1.3912056971543485</v>
      </c>
      <c r="X255" s="18">
        <f>R239+SUM(T255:W255)</f>
        <v>-4.8101429691543478</v>
      </c>
      <c r="Y255" s="13">
        <f t="shared" si="335"/>
        <v>8.1466948883371516E-3</v>
      </c>
      <c r="Z255" s="18">
        <f t="shared" si="348"/>
        <v>0.2176994772718977</v>
      </c>
      <c r="AA255" s="2"/>
      <c r="AB255" s="2"/>
      <c r="AC255" s="4"/>
      <c r="AD255" s="5"/>
      <c r="AE255" s="1">
        <v>96</v>
      </c>
      <c r="AF255" s="2">
        <v>102</v>
      </c>
      <c r="AG255" s="2">
        <f t="shared" si="336"/>
        <v>10404</v>
      </c>
      <c r="AH255" s="17">
        <f t="shared" si="337"/>
        <v>4.6249728132842707</v>
      </c>
      <c r="AI255" s="27">
        <f t="shared" si="338"/>
        <v>-1.62269</v>
      </c>
      <c r="AJ255" s="12">
        <f>AJ$16*AF255*$B236</f>
        <v>2.370276</v>
      </c>
      <c r="AK255" s="12">
        <f>AK$16*AG255*$B236</f>
        <v>-0.98050417200000006</v>
      </c>
      <c r="AL255" s="12">
        <f>AL$16*AH255*$B236</f>
        <v>-1.3912056971543485</v>
      </c>
      <c r="AM255" s="18">
        <f>AG239+SUM(AI255:AL255)</f>
        <v>-4.7373666691543477</v>
      </c>
      <c r="AN255" s="13">
        <f t="shared" si="339"/>
        <v>8.7616882574068217E-3</v>
      </c>
      <c r="AO255" s="18">
        <f t="shared" si="349"/>
        <v>0.19395242845204791</v>
      </c>
      <c r="AP255" s="2"/>
      <c r="AQ255" s="2"/>
      <c r="AR255" s="4"/>
      <c r="AS255" s="5"/>
      <c r="AT255" s="1">
        <v>96</v>
      </c>
      <c r="AU255" s="2">
        <v>102</v>
      </c>
      <c r="AV255" s="2">
        <f t="shared" si="340"/>
        <v>10404</v>
      </c>
      <c r="AW255" s="17">
        <f t="shared" si="341"/>
        <v>4.6249728132842707</v>
      </c>
      <c r="AX255" s="27">
        <f t="shared" si="342"/>
        <v>-1.62269</v>
      </c>
      <c r="AY255" s="12">
        <f>AY$16*AU255*$B236</f>
        <v>2.370276</v>
      </c>
      <c r="AZ255" s="12">
        <f>AZ$16*AV255*$B236</f>
        <v>-0.98050417200000006</v>
      </c>
      <c r="BA255" s="12">
        <f>BA$16*AW255*$B236</f>
        <v>-1.3912056971543485</v>
      </c>
      <c r="BB255" s="18">
        <f>AV239+SUM(AX255:BA255)</f>
        <v>-4.7013073691543488</v>
      </c>
      <c r="BC255" s="13">
        <f t="shared" si="343"/>
        <v>9.0833939864645268E-3</v>
      </c>
      <c r="BD255" s="18">
        <f t="shared" si="350"/>
        <v>0.18257439442986126</v>
      </c>
      <c r="BE255" s="2"/>
      <c r="BF255" s="2"/>
      <c r="BG255" s="4"/>
      <c r="BH255" s="5"/>
      <c r="BI255" s="1">
        <v>96</v>
      </c>
      <c r="BJ255" s="2">
        <v>102</v>
      </c>
      <c r="BK255" s="2">
        <f t="shared" si="344"/>
        <v>10404</v>
      </c>
      <c r="BL255" s="17">
        <f t="shared" si="345"/>
        <v>4.6249728132842707</v>
      </c>
      <c r="BM255" s="27">
        <f t="shared" si="346"/>
        <v>-1.62269</v>
      </c>
      <c r="BN255" s="12">
        <f>BN$16*BJ255*$B236</f>
        <v>2.370276</v>
      </c>
      <c r="BO255" s="12">
        <f>BO$16*BK255*$B236</f>
        <v>-0.98050417200000006</v>
      </c>
      <c r="BP255" s="12">
        <f>BP$16*BL255*$B236</f>
        <v>-1.3912056971543485</v>
      </c>
      <c r="BQ255" s="18">
        <f>BK239+SUM(BM255:BP255)</f>
        <v>-4.803794769154349</v>
      </c>
      <c r="BR255" s="13">
        <f t="shared" si="347"/>
        <v>8.1985762391898146E-3</v>
      </c>
      <c r="BS255" s="18">
        <f t="shared" si="351"/>
        <v>0.21558924741083124</v>
      </c>
      <c r="BT255" s="2"/>
      <c r="BU255" s="2"/>
      <c r="BV255" s="4"/>
      <c r="BW255" s="5"/>
    </row>
    <row r="256" spans="1:75" x14ac:dyDescent="0.3">
      <c r="A256" s="1">
        <v>108</v>
      </c>
      <c r="B256" s="2">
        <v>114</v>
      </c>
      <c r="C256" s="2">
        <f t="shared" si="327"/>
        <v>12996</v>
      </c>
      <c r="D256" s="17">
        <f t="shared" si="328"/>
        <v>4.7361984483944957</v>
      </c>
      <c r="E256" s="27">
        <f t="shared" si="329"/>
        <v>-1.942807</v>
      </c>
      <c r="F256" s="12">
        <f>F$16*B256*$AF236</f>
        <v>2.6491319999999998</v>
      </c>
      <c r="G256" s="12">
        <f>G$16*C256*$AF236</f>
        <v>-1.2247820280000001</v>
      </c>
      <c r="H256" s="12">
        <f>H$16*D256*$AF236</f>
        <v>-1.4246627018724094</v>
      </c>
      <c r="I256" s="18">
        <f>C239+SUM(E256:H256)</f>
        <v>-5.0924527298724103</v>
      </c>
      <c r="J256" s="13">
        <f t="shared" si="330"/>
        <v>6.1429344356682004E-3</v>
      </c>
      <c r="K256" s="18">
        <f t="shared" si="331"/>
        <v>0.18575941412668132</v>
      </c>
      <c r="L256" s="2"/>
      <c r="M256" s="2"/>
      <c r="N256" s="4"/>
      <c r="O256" s="5"/>
      <c r="P256" s="1">
        <v>108</v>
      </c>
      <c r="Q256" s="2">
        <v>114</v>
      </c>
      <c r="R256" s="2">
        <f t="shared" si="332"/>
        <v>12996</v>
      </c>
      <c r="S256" s="17">
        <f t="shared" si="333"/>
        <v>4.7361984483944957</v>
      </c>
      <c r="T256" s="27">
        <f t="shared" si="334"/>
        <v>-1.942807</v>
      </c>
      <c r="U256" s="12">
        <f>U$16*Q256*$B236</f>
        <v>2.6491319999999998</v>
      </c>
      <c r="V256" s="12">
        <f>V$16*R256*$B236</f>
        <v>-1.2247820280000001</v>
      </c>
      <c r="W256" s="12">
        <f>W$16*S256*$B236</f>
        <v>-1.4246627018724094</v>
      </c>
      <c r="X256" s="18">
        <f>R239+SUM(T256:W256)</f>
        <v>-5.1291388298724092</v>
      </c>
      <c r="Y256" s="13">
        <f t="shared" si="335"/>
        <v>5.9216578333517915E-3</v>
      </c>
      <c r="Z256" s="18">
        <f t="shared" si="348"/>
        <v>0.19740890905778999</v>
      </c>
      <c r="AA256" s="2"/>
      <c r="AB256" s="2"/>
      <c r="AC256" s="4"/>
      <c r="AD256" s="5"/>
      <c r="AE256" s="1">
        <v>108</v>
      </c>
      <c r="AF256" s="2">
        <v>114</v>
      </c>
      <c r="AG256" s="2">
        <f t="shared" si="336"/>
        <v>12996</v>
      </c>
      <c r="AH256" s="17">
        <f t="shared" si="337"/>
        <v>4.7361984483944957</v>
      </c>
      <c r="AI256" s="27">
        <f t="shared" si="338"/>
        <v>-1.942807</v>
      </c>
      <c r="AJ256" s="12">
        <f>AJ$16*AF256*$B236</f>
        <v>2.6491319999999998</v>
      </c>
      <c r="AK256" s="12">
        <f>AK$16*AG256*$B236</f>
        <v>-1.2247820280000001</v>
      </c>
      <c r="AL256" s="12">
        <f>AL$16*AH256*$B236</f>
        <v>-1.4246627018724094</v>
      </c>
      <c r="AM256" s="18">
        <f>AG239+SUM(AI256:AL256)</f>
        <v>-5.0563625298724091</v>
      </c>
      <c r="AN256" s="13">
        <f t="shared" si="339"/>
        <v>6.3686833266747844E-3</v>
      </c>
      <c r="AO256" s="18">
        <f t="shared" si="349"/>
        <v>0.17457869932371703</v>
      </c>
      <c r="AP256" s="2"/>
      <c r="AQ256" s="2"/>
      <c r="AR256" s="4"/>
      <c r="AS256" s="5"/>
      <c r="AT256" s="1">
        <v>108</v>
      </c>
      <c r="AU256" s="2">
        <v>114</v>
      </c>
      <c r="AV256" s="2">
        <f t="shared" si="340"/>
        <v>12996</v>
      </c>
      <c r="AW256" s="17">
        <f t="shared" si="341"/>
        <v>4.7361984483944957</v>
      </c>
      <c r="AX256" s="27">
        <f t="shared" si="342"/>
        <v>-1.942807</v>
      </c>
      <c r="AY256" s="12">
        <f>AY$16*AU256*$B236</f>
        <v>2.6491319999999998</v>
      </c>
      <c r="AZ256" s="12">
        <f>AZ$16*AV256*$B236</f>
        <v>-1.2247820280000001</v>
      </c>
      <c r="BA256" s="12">
        <f>BA$16*AW256*$B236</f>
        <v>-1.4246627018724094</v>
      </c>
      <c r="BB256" s="18">
        <f>AV239+SUM(AX256:BA256)</f>
        <v>-5.0203032298724102</v>
      </c>
      <c r="BC256" s="13">
        <f t="shared" si="343"/>
        <v>6.6025243231304098E-3</v>
      </c>
      <c r="BD256" s="18">
        <f t="shared" si="350"/>
        <v>0.16370219432610489</v>
      </c>
      <c r="BE256" s="2"/>
      <c r="BF256" s="2"/>
      <c r="BG256" s="4"/>
      <c r="BH256" s="5"/>
      <c r="BI256" s="1">
        <v>108</v>
      </c>
      <c r="BJ256" s="2">
        <v>114</v>
      </c>
      <c r="BK256" s="2">
        <f t="shared" si="344"/>
        <v>12996</v>
      </c>
      <c r="BL256" s="17">
        <f t="shared" si="345"/>
        <v>4.7361984483944957</v>
      </c>
      <c r="BM256" s="27">
        <f t="shared" si="346"/>
        <v>-1.942807</v>
      </c>
      <c r="BN256" s="12">
        <f>BN$16*BJ256*$B236</f>
        <v>2.6491319999999998</v>
      </c>
      <c r="BO256" s="12">
        <f>BO$16*BK256*$B236</f>
        <v>-1.2247820280000001</v>
      </c>
      <c r="BP256" s="12">
        <f>BP$16*BL256*$B236</f>
        <v>-1.4246627018724094</v>
      </c>
      <c r="BQ256" s="18">
        <f>BK239+SUM(BM256:BP256)</f>
        <v>-5.1227906298724104</v>
      </c>
      <c r="BR256" s="13">
        <f t="shared" si="347"/>
        <v>5.9593692748495415E-3</v>
      </c>
      <c r="BS256" s="18">
        <f t="shared" si="351"/>
        <v>0.19537339602864603</v>
      </c>
      <c r="BT256" s="2"/>
      <c r="BU256" s="2"/>
      <c r="BV256" s="4"/>
      <c r="BW256" s="5"/>
    </row>
    <row r="257" spans="1:75" x14ac:dyDescent="0.3">
      <c r="A257" s="1">
        <v>120</v>
      </c>
      <c r="B257" s="2">
        <v>126</v>
      </c>
      <c r="C257" s="2">
        <f t="shared" si="327"/>
        <v>15876</v>
      </c>
      <c r="D257" s="17">
        <f t="shared" si="328"/>
        <v>4.836281906951478</v>
      </c>
      <c r="E257" s="27">
        <f t="shared" si="329"/>
        <v>-1.8673029999999999</v>
      </c>
      <c r="F257" s="12">
        <f>F$16*B257*$AF236</f>
        <v>2.927988</v>
      </c>
      <c r="G257" s="12">
        <f>G$16*C257*$AF236</f>
        <v>-1.4962018680000002</v>
      </c>
      <c r="H257" s="12">
        <f>H$16*D257*$AF236</f>
        <v>-1.4547681064567255</v>
      </c>
      <c r="I257" s="18">
        <f>C239+SUM(E257:H257)</f>
        <v>-5.0396179744567258</v>
      </c>
      <c r="J257" s="13">
        <f t="shared" si="330"/>
        <v>6.4762219279686775E-3</v>
      </c>
      <c r="K257" s="18">
        <f t="shared" si="331"/>
        <v>0.17255288052543083</v>
      </c>
      <c r="L257" s="2"/>
      <c r="M257" s="2"/>
      <c r="N257" s="4"/>
      <c r="O257" s="5"/>
      <c r="P257" s="1">
        <v>120</v>
      </c>
      <c r="Q257" s="2">
        <v>126</v>
      </c>
      <c r="R257" s="2">
        <f t="shared" si="332"/>
        <v>15876</v>
      </c>
      <c r="S257" s="17">
        <f t="shared" si="333"/>
        <v>4.836281906951478</v>
      </c>
      <c r="T257" s="27">
        <f t="shared" si="334"/>
        <v>-1.8673029999999999</v>
      </c>
      <c r="U257" s="12">
        <f>U$16*Q257*$B236</f>
        <v>2.927988</v>
      </c>
      <c r="V257" s="12">
        <f>V$16*R257*$B236</f>
        <v>-1.4962018680000002</v>
      </c>
      <c r="W257" s="12">
        <f>W$16*S257*$B236</f>
        <v>-1.4547681064567255</v>
      </c>
      <c r="X257" s="18">
        <f>R239+SUM(T257:W257)</f>
        <v>-5.0763040744567247</v>
      </c>
      <c r="Y257" s="13">
        <f t="shared" si="335"/>
        <v>6.2429398704967332E-3</v>
      </c>
      <c r="Z257" s="18">
        <f t="shared" si="348"/>
        <v>0.18386236103860032</v>
      </c>
      <c r="AA257" s="2"/>
      <c r="AB257" s="2"/>
      <c r="AC257" s="4"/>
      <c r="AD257" s="5"/>
      <c r="AE257" s="1">
        <v>120</v>
      </c>
      <c r="AF257" s="2">
        <v>126</v>
      </c>
      <c r="AG257" s="2">
        <f t="shared" si="336"/>
        <v>15876</v>
      </c>
      <c r="AH257" s="17">
        <f t="shared" si="337"/>
        <v>4.836281906951478</v>
      </c>
      <c r="AI257" s="27">
        <f t="shared" si="338"/>
        <v>-1.8673029999999999</v>
      </c>
      <c r="AJ257" s="12">
        <f>AJ$16*AF257*$B236</f>
        <v>2.927988</v>
      </c>
      <c r="AK257" s="12">
        <f>AK$16*AG257*$B236</f>
        <v>-1.4962018680000002</v>
      </c>
      <c r="AL257" s="12">
        <f>AL$16*AH257*$B236</f>
        <v>-1.4547681064567255</v>
      </c>
      <c r="AM257" s="18">
        <f>AG239+SUM(AI257:AL257)</f>
        <v>-5.0035277744567246</v>
      </c>
      <c r="AN257" s="13">
        <f t="shared" si="339"/>
        <v>6.7142189200352902E-3</v>
      </c>
      <c r="AO257" s="18">
        <f t="shared" si="349"/>
        <v>0.16172772463422946</v>
      </c>
      <c r="AP257" s="2"/>
      <c r="AQ257" s="2"/>
      <c r="AR257" s="4"/>
      <c r="AS257" s="5"/>
      <c r="AT257" s="1">
        <v>120</v>
      </c>
      <c r="AU257" s="2">
        <v>126</v>
      </c>
      <c r="AV257" s="2">
        <f t="shared" si="340"/>
        <v>15876</v>
      </c>
      <c r="AW257" s="17">
        <f t="shared" si="341"/>
        <v>4.836281906951478</v>
      </c>
      <c r="AX257" s="27">
        <f t="shared" si="342"/>
        <v>-1.8673029999999999</v>
      </c>
      <c r="AY257" s="12">
        <f>AY$16*AU257*$B236</f>
        <v>2.927988</v>
      </c>
      <c r="AZ257" s="12">
        <f>AZ$16*AV257*$B236</f>
        <v>-1.4962018680000002</v>
      </c>
      <c r="BA257" s="12">
        <f>BA$16*AW257*$B236</f>
        <v>-1.4547681064567255</v>
      </c>
      <c r="BB257" s="18">
        <f>AV239+SUM(AX257:BA257)</f>
        <v>-4.9674684744567257</v>
      </c>
      <c r="BC257" s="13">
        <f t="shared" si="343"/>
        <v>6.9607470581366428E-3</v>
      </c>
      <c r="BD257" s="18">
        <f t="shared" si="350"/>
        <v>0.15122625773733681</v>
      </c>
      <c r="BE257" s="2"/>
      <c r="BF257" s="2"/>
      <c r="BG257" s="4"/>
      <c r="BH257" s="5"/>
      <c r="BI257" s="1">
        <v>120</v>
      </c>
      <c r="BJ257" s="2">
        <v>126</v>
      </c>
      <c r="BK257" s="2">
        <f t="shared" si="344"/>
        <v>15876</v>
      </c>
      <c r="BL257" s="17">
        <f t="shared" si="345"/>
        <v>4.836281906951478</v>
      </c>
      <c r="BM257" s="27">
        <f t="shared" si="346"/>
        <v>-1.8673029999999999</v>
      </c>
      <c r="BN257" s="12">
        <f>BN$16*BJ257*$B236</f>
        <v>2.927988</v>
      </c>
      <c r="BO257" s="12">
        <f>BO$16*BK257*$B236</f>
        <v>-1.4962018680000002</v>
      </c>
      <c r="BP257" s="12">
        <f>BP$16*BL257*$B236</f>
        <v>-1.4547681064567255</v>
      </c>
      <c r="BQ257" s="18">
        <f>BK239+SUM(BM257:BP257)</f>
        <v>-5.0699558744567259</v>
      </c>
      <c r="BR257" s="13">
        <f t="shared" si="347"/>
        <v>6.2826973621191336E-3</v>
      </c>
      <c r="BS257" s="18">
        <f t="shared" si="351"/>
        <v>0.18188409579573589</v>
      </c>
      <c r="BT257" s="2"/>
      <c r="BU257" s="2"/>
      <c r="BV257" s="4"/>
      <c r="BW257" s="5"/>
    </row>
    <row r="258" spans="1:75" x14ac:dyDescent="0.3">
      <c r="A258" s="6"/>
      <c r="B258" s="7"/>
      <c r="C258" s="7"/>
      <c r="D258" s="6"/>
      <c r="E258" s="7"/>
      <c r="F258" s="19"/>
      <c r="G258" s="19"/>
      <c r="H258" s="19"/>
      <c r="I258" s="7"/>
      <c r="J258" s="7"/>
      <c r="K258" s="20">
        <f ca="1">INDIRECT(ADDRESS(ROW(K242)+MATCH(0.5,K243:K257,-1),COLUMN(A242),2,1))+(INDIRECT(ADDRESS(ROW(K242)+MATCH(0.5,K243:K257,-1)+1,COLUMN(A242),2,1))-INDIRECT(ADDRESS(ROW(K242)+MATCH(0.5,K243:K257,-1),COLUMN(A242),2,1)))*(INDIRECT(ADDRESS(ROW(K242)+MATCH(0.5,K243:K257,-1),COLUMN(),2,1))-0.5)/(INDIRECT(ADDRESS(ROW(K242)+MATCH(0.5,K243:K257,-1),COLUMN(),2,1))-INDIRECT(ADDRESS(ROW(K242)+MATCH(0.5,K243:K257,-1)+1,COLUMN(),2,1)))</f>
        <v>42.075949309906569</v>
      </c>
      <c r="L258" s="7"/>
      <c r="M258" s="7"/>
      <c r="N258" s="7"/>
      <c r="O258" s="5"/>
      <c r="P258" s="6"/>
      <c r="Q258" s="7"/>
      <c r="R258" s="7"/>
      <c r="S258" s="6"/>
      <c r="T258" s="7"/>
      <c r="U258" s="19"/>
      <c r="V258" s="19"/>
      <c r="W258" s="19"/>
      <c r="X258" s="7"/>
      <c r="Y258" s="7"/>
      <c r="Z258" s="20">
        <f ca="1">INDIRECT(ADDRESS(ROW(Z242)+MATCH(0.5,Z243:Z257,-1),COLUMN(P242),2,1))+(INDIRECT(ADDRESS(ROW(Z242)+MATCH(0.5,Z243:Z257,-1)+1,COLUMN(P242),2,1))-INDIRECT(ADDRESS(ROW(Z242)+MATCH(0.5,Z243:Z257,-1),COLUMN(P242),2,1)))*(INDIRECT(ADDRESS(ROW(Z242)+MATCH(0.5,Z243:Z257,-1),COLUMN(),2,1))-0.5)/(INDIRECT(ADDRESS(ROW(Z242)+MATCH(0.5,Z243:Z257,-1),COLUMN(),2,1))-INDIRECT(ADDRESS(ROW(Z242)+MATCH(0.5,Z243:Z257,-1)+1,COLUMN(),2,1)))</f>
        <v>43.111403738243311</v>
      </c>
      <c r="AA258" s="7"/>
      <c r="AB258" s="7"/>
      <c r="AC258" s="7"/>
      <c r="AD258" s="5"/>
      <c r="AE258" s="6"/>
      <c r="AF258" s="7"/>
      <c r="AG258" s="7"/>
      <c r="AH258" s="6"/>
      <c r="AI258" s="7"/>
      <c r="AJ258" s="19"/>
      <c r="AK258" s="19"/>
      <c r="AL258" s="19"/>
      <c r="AM258" s="7"/>
      <c r="AN258" s="7"/>
      <c r="AO258" s="20">
        <f ca="1">INDIRECT(ADDRESS(ROW(AO242)+MATCH(0.5,AO243:AO257,-1),COLUMN(AE242),2,1))+(INDIRECT(ADDRESS(ROW(AO242)+MATCH(0.5,AO243:AO257,-1)+1,COLUMN(AE242),2,1))-INDIRECT(ADDRESS(ROW(AO242)+MATCH(0.5,AO243:AO257,-1),COLUMN(AE242),2,1)))*(INDIRECT(ADDRESS(ROW(AO242)+MATCH(0.5,AO243:AO257,-1),COLUMN(),2,1))-0.5)/(INDIRECT(ADDRESS(ROW(AO242)+MATCH(0.5,AO243:AO257,-1),COLUMN(),2,1))-INDIRECT(ADDRESS(ROW(AO242)+MATCH(0.5,AO243:AO257,-1)+1,COLUMN(),2,1)))</f>
        <v>41.31664268562885</v>
      </c>
      <c r="AP258" s="7"/>
      <c r="AQ258" s="7"/>
      <c r="AR258" s="7"/>
      <c r="AS258" s="5"/>
      <c r="AT258" s="6"/>
      <c r="AU258" s="7"/>
      <c r="AV258" s="7"/>
      <c r="AW258" s="6"/>
      <c r="AX258" s="7"/>
      <c r="AY258" s="19"/>
      <c r="AZ258" s="19"/>
      <c r="BA258" s="19"/>
      <c r="BB258" s="7"/>
      <c r="BC258" s="7"/>
      <c r="BD258" s="20">
        <f ca="1">INDIRECT(ADDRESS(ROW(BD242)+MATCH(0.5,BD243:BD257,-1),COLUMN(AT242),2,1))+(INDIRECT(ADDRESS(ROW(BD242)+MATCH(0.5,BD243:BD257,-1)+1,COLUMN(AT242),2,1))-INDIRECT(ADDRESS(ROW(BD242)+MATCH(0.5,BD243:BD257,-1),COLUMN(AT242),2,1)))*(INDIRECT(ADDRESS(ROW(BD242)+MATCH(0.5,BD243:BD257,-1),COLUMN(),2,1))-0.5)/(INDIRECT(ADDRESS(ROW(BD242)+MATCH(0.5,BD243:BD257,-1),COLUMN(),2,1))-INDIRECT(ADDRESS(ROW(BD242)+MATCH(0.5,BD243:BD257,-1)+1,COLUMN(),2,1)))</f>
        <v>40.590275218851531</v>
      </c>
      <c r="BE258" s="7"/>
      <c r="BF258" s="7"/>
      <c r="BG258" s="7"/>
      <c r="BH258" s="5"/>
      <c r="BI258" s="6"/>
      <c r="BJ258" s="7"/>
      <c r="BK258" s="7"/>
      <c r="BL258" s="6"/>
      <c r="BM258" s="7"/>
      <c r="BN258" s="19"/>
      <c r="BO258" s="19"/>
      <c r="BP258" s="19"/>
      <c r="BQ258" s="7"/>
      <c r="BR258" s="7"/>
      <c r="BS258" s="20">
        <f ca="1">INDIRECT(ADDRESS(ROW(BS242)+MATCH(0.5,BS243:BS257,-1),COLUMN(BI242),2,1))+(INDIRECT(ADDRESS(ROW(BS242)+MATCH(0.5,BS243:BS257,-1)+1,COLUMN(BI242),2,1))-INDIRECT(ADDRESS(ROW(BS242)+MATCH(0.5,BS243:BS257,-1),COLUMN(BI242),2,1)))*(INDIRECT(ADDRESS(ROW(BS242)+MATCH(0.5,BS243:BS257,-1),COLUMN(),2,1))-0.5)/(INDIRECT(ADDRESS(ROW(BS242)+MATCH(0.5,BS243:BS257,-1),COLUMN(),2,1))-INDIRECT(ADDRESS(ROW(BS242)+MATCH(0.5,BS243:BS257,-1)+1,COLUMN(),2,1)))</f>
        <v>42.931726421149961</v>
      </c>
      <c r="BT258" s="7"/>
      <c r="BU258" s="7"/>
      <c r="BV258" s="7"/>
      <c r="BW258" s="5"/>
    </row>
    <row r="259" spans="1:75" x14ac:dyDescent="0.3">
      <c r="A259" s="9" t="s">
        <v>9</v>
      </c>
      <c r="B259" s="4"/>
      <c r="C259" s="4"/>
      <c r="D259" s="1"/>
      <c r="E259" s="4"/>
      <c r="F259" s="21"/>
      <c r="G259" s="21"/>
      <c r="H259" s="21"/>
      <c r="I259" s="4"/>
      <c r="J259" s="4"/>
      <c r="K259" s="4"/>
      <c r="L259" s="4"/>
      <c r="M259" s="4"/>
      <c r="N259" s="4"/>
      <c r="O259" s="22"/>
      <c r="P259" s="9" t="s">
        <v>9</v>
      </c>
      <c r="Q259" s="4"/>
      <c r="R259" s="4"/>
      <c r="S259" s="1"/>
      <c r="T259" s="4"/>
      <c r="U259" s="21"/>
      <c r="V259" s="21"/>
      <c r="W259" s="21"/>
      <c r="X259" s="4"/>
      <c r="Y259" s="4"/>
      <c r="Z259" s="4"/>
      <c r="AA259" s="4"/>
      <c r="AB259" s="4"/>
      <c r="AC259" s="4"/>
      <c r="AD259" s="22"/>
      <c r="AE259" s="9" t="s">
        <v>9</v>
      </c>
      <c r="AF259" s="4"/>
      <c r="AG259" s="4"/>
      <c r="AH259" s="1"/>
      <c r="AI259" s="4"/>
      <c r="AJ259" s="21"/>
      <c r="AK259" s="21"/>
      <c r="AL259" s="21"/>
      <c r="AM259" s="4"/>
      <c r="AN259" s="4"/>
      <c r="AO259" s="4"/>
      <c r="AP259" s="4"/>
      <c r="AQ259" s="4"/>
      <c r="AR259" s="4"/>
      <c r="AS259" s="22"/>
      <c r="AT259" s="9" t="s">
        <v>9</v>
      </c>
      <c r="AU259" s="4"/>
      <c r="AV259" s="4"/>
      <c r="AW259" s="1"/>
      <c r="AX259" s="4"/>
      <c r="AY259" s="21"/>
      <c r="AZ259" s="21"/>
      <c r="BA259" s="21"/>
      <c r="BB259" s="4"/>
      <c r="BC259" s="4"/>
      <c r="BD259" s="4"/>
      <c r="BE259" s="4"/>
      <c r="BF259" s="4"/>
      <c r="BG259" s="4"/>
      <c r="BH259" s="22"/>
      <c r="BI259" s="9" t="s">
        <v>9</v>
      </c>
      <c r="BJ259" s="4"/>
      <c r="BK259" s="4"/>
      <c r="BL259" s="1"/>
      <c r="BM259" s="4"/>
      <c r="BN259" s="21"/>
      <c r="BO259" s="21"/>
      <c r="BP259" s="21"/>
      <c r="BQ259" s="4"/>
      <c r="BR259" s="4"/>
      <c r="BS259" s="4"/>
      <c r="BT259" s="4"/>
      <c r="BU259" s="4"/>
      <c r="BV259" s="4"/>
      <c r="BW259" s="22"/>
    </row>
    <row r="260" spans="1:75" x14ac:dyDescent="0.3">
      <c r="A260" s="1" t="s">
        <v>10</v>
      </c>
      <c r="B260" s="2">
        <f>B235+60</f>
        <v>1321</v>
      </c>
      <c r="C260" s="12">
        <f>HLOOKUP(B260,E260:O261,2)</f>
        <v>1.2253499999999999</v>
      </c>
      <c r="D260" s="1"/>
      <c r="E260" s="2">
        <v>721</v>
      </c>
      <c r="F260" s="2">
        <f>E260+60</f>
        <v>781</v>
      </c>
      <c r="G260" s="2">
        <f t="shared" ref="G260:M260" si="352">F260+60</f>
        <v>841</v>
      </c>
      <c r="H260" s="2">
        <f t="shared" si="352"/>
        <v>901</v>
      </c>
      <c r="I260" s="2">
        <f t="shared" si="352"/>
        <v>961</v>
      </c>
      <c r="J260" s="2">
        <f t="shared" si="352"/>
        <v>1021</v>
      </c>
      <c r="K260" s="2">
        <f t="shared" si="352"/>
        <v>1081</v>
      </c>
      <c r="L260" s="2">
        <f t="shared" si="352"/>
        <v>1141</v>
      </c>
      <c r="M260" s="2">
        <f t="shared" si="352"/>
        <v>1201</v>
      </c>
      <c r="N260" s="4">
        <f>M260+60</f>
        <v>1261</v>
      </c>
      <c r="O260" s="1">
        <f>N260+60</f>
        <v>1321</v>
      </c>
      <c r="P260" s="1" t="s">
        <v>10</v>
      </c>
      <c r="Q260" s="2">
        <f>Q235+60</f>
        <v>1321</v>
      </c>
      <c r="R260" s="12">
        <f>HLOOKUP(Q260,T260:AD261,2)</f>
        <v>1.2253499999999999</v>
      </c>
      <c r="S260" s="1"/>
      <c r="T260" s="2">
        <v>721</v>
      </c>
      <c r="U260" s="2">
        <f>T260+60</f>
        <v>781</v>
      </c>
      <c r="V260" s="2">
        <f t="shared" ref="V260:AB260" si="353">U260+60</f>
        <v>841</v>
      </c>
      <c r="W260" s="2">
        <f t="shared" si="353"/>
        <v>901</v>
      </c>
      <c r="X260" s="2">
        <f t="shared" si="353"/>
        <v>961</v>
      </c>
      <c r="Y260" s="2">
        <f t="shared" si="353"/>
        <v>1021</v>
      </c>
      <c r="Z260" s="2">
        <f t="shared" si="353"/>
        <v>1081</v>
      </c>
      <c r="AA260" s="2">
        <f t="shared" si="353"/>
        <v>1141</v>
      </c>
      <c r="AB260" s="2">
        <f t="shared" si="353"/>
        <v>1201</v>
      </c>
      <c r="AC260" s="4">
        <f>AB260+60</f>
        <v>1261</v>
      </c>
      <c r="AD260" s="1">
        <f>AC260+60</f>
        <v>1321</v>
      </c>
      <c r="AE260" s="1" t="s">
        <v>10</v>
      </c>
      <c r="AF260" s="2">
        <f>AF235+60</f>
        <v>1321</v>
      </c>
      <c r="AG260" s="12">
        <f>HLOOKUP(AF260,AI260:AS261,2)</f>
        <v>1.2253499999999999</v>
      </c>
      <c r="AH260" s="1"/>
      <c r="AI260" s="2">
        <v>721</v>
      </c>
      <c r="AJ260" s="2">
        <f>AI260+60</f>
        <v>781</v>
      </c>
      <c r="AK260" s="2">
        <f t="shared" ref="AK260:AQ260" si="354">AJ260+60</f>
        <v>841</v>
      </c>
      <c r="AL260" s="2">
        <f t="shared" si="354"/>
        <v>901</v>
      </c>
      <c r="AM260" s="2">
        <f t="shared" si="354"/>
        <v>961</v>
      </c>
      <c r="AN260" s="2">
        <f t="shared" si="354"/>
        <v>1021</v>
      </c>
      <c r="AO260" s="2">
        <f t="shared" si="354"/>
        <v>1081</v>
      </c>
      <c r="AP260" s="2">
        <f t="shared" si="354"/>
        <v>1141</v>
      </c>
      <c r="AQ260" s="2">
        <f t="shared" si="354"/>
        <v>1201</v>
      </c>
      <c r="AR260" s="4">
        <f>AQ260+60</f>
        <v>1261</v>
      </c>
      <c r="AS260" s="1">
        <f>AR260+60</f>
        <v>1321</v>
      </c>
      <c r="AT260" s="1" t="s">
        <v>10</v>
      </c>
      <c r="AU260" s="2">
        <f>AU235+60</f>
        <v>1321</v>
      </c>
      <c r="AV260" s="12">
        <f>HLOOKUP(AU260,AX260:BH261,2)</f>
        <v>1.2253499999999999</v>
      </c>
      <c r="AW260" s="1"/>
      <c r="AX260" s="2">
        <v>721</v>
      </c>
      <c r="AY260" s="2">
        <f>AX260+60</f>
        <v>781</v>
      </c>
      <c r="AZ260" s="2">
        <f t="shared" ref="AZ260:BF260" si="355">AY260+60</f>
        <v>841</v>
      </c>
      <c r="BA260" s="2">
        <f t="shared" si="355"/>
        <v>901</v>
      </c>
      <c r="BB260" s="2">
        <f t="shared" si="355"/>
        <v>961</v>
      </c>
      <c r="BC260" s="2">
        <f t="shared" si="355"/>
        <v>1021</v>
      </c>
      <c r="BD260" s="2">
        <f t="shared" si="355"/>
        <v>1081</v>
      </c>
      <c r="BE260" s="2">
        <f t="shared" si="355"/>
        <v>1141</v>
      </c>
      <c r="BF260" s="2">
        <f t="shared" si="355"/>
        <v>1201</v>
      </c>
      <c r="BG260" s="4">
        <f>BF260+60</f>
        <v>1261</v>
      </c>
      <c r="BH260" s="1">
        <f>BG260+60</f>
        <v>1321</v>
      </c>
      <c r="BI260" s="1" t="s">
        <v>10</v>
      </c>
      <c r="BJ260" s="2">
        <f>BJ235+60</f>
        <v>1321</v>
      </c>
      <c r="BK260" s="12">
        <f>HLOOKUP(BJ260,BM260:BW261,2)</f>
        <v>1.2253499999999999</v>
      </c>
      <c r="BL260" s="1"/>
      <c r="BM260" s="2">
        <v>721</v>
      </c>
      <c r="BN260" s="2">
        <f>BM260+60</f>
        <v>781</v>
      </c>
      <c r="BO260" s="2">
        <f t="shared" ref="BO260:BU260" si="356">BN260+60</f>
        <v>841</v>
      </c>
      <c r="BP260" s="2">
        <f t="shared" si="356"/>
        <v>901</v>
      </c>
      <c r="BQ260" s="2">
        <f t="shared" si="356"/>
        <v>961</v>
      </c>
      <c r="BR260" s="2">
        <f t="shared" si="356"/>
        <v>1021</v>
      </c>
      <c r="BS260" s="2">
        <f t="shared" si="356"/>
        <v>1081</v>
      </c>
      <c r="BT260" s="2">
        <f t="shared" si="356"/>
        <v>1141</v>
      </c>
      <c r="BU260" s="2">
        <f t="shared" si="356"/>
        <v>1201</v>
      </c>
      <c r="BV260" s="4">
        <f>BU260+60</f>
        <v>1261</v>
      </c>
      <c r="BW260" s="1">
        <f>BV260+60</f>
        <v>1321</v>
      </c>
    </row>
    <row r="261" spans="1:75" x14ac:dyDescent="0.3">
      <c r="A261" s="1" t="s">
        <v>11</v>
      </c>
      <c r="B261" s="2">
        <f>B260+30</f>
        <v>1351</v>
      </c>
      <c r="C261" s="2"/>
      <c r="D261" s="1"/>
      <c r="E261" s="12">
        <f t="shared" ref="E261:O261" si="357">E236</f>
        <v>-1.236542</v>
      </c>
      <c r="F261" s="12">
        <f t="shared" si="357"/>
        <v>-0.9981177</v>
      </c>
      <c r="G261" s="12">
        <f t="shared" si="357"/>
        <v>-0.8879688</v>
      </c>
      <c r="H261" s="12">
        <f t="shared" si="357"/>
        <v>-0.57089120000000004</v>
      </c>
      <c r="I261" s="12">
        <f t="shared" si="357"/>
        <v>-0.3188203</v>
      </c>
      <c r="J261" s="15">
        <f t="shared" si="357"/>
        <v>0</v>
      </c>
      <c r="K261" s="12">
        <f t="shared" si="357"/>
        <v>0.33834160000000002</v>
      </c>
      <c r="L261" s="12">
        <f t="shared" si="357"/>
        <v>0.58889599999999998</v>
      </c>
      <c r="M261" s="12">
        <f t="shared" si="357"/>
        <v>0.83778969999999997</v>
      </c>
      <c r="N261" s="23">
        <f t="shared" si="357"/>
        <v>1.093097</v>
      </c>
      <c r="O261" s="24">
        <f t="shared" si="357"/>
        <v>1.2253499999999999</v>
      </c>
      <c r="P261" s="1" t="s">
        <v>11</v>
      </c>
      <c r="Q261" s="2">
        <f>Q260+30</f>
        <v>1351</v>
      </c>
      <c r="R261" s="2"/>
      <c r="S261" s="1"/>
      <c r="T261" s="12">
        <f t="shared" ref="T261:AD261" si="358">T236</f>
        <v>-1.236542</v>
      </c>
      <c r="U261" s="12">
        <f t="shared" si="358"/>
        <v>-0.9981177</v>
      </c>
      <c r="V261" s="12">
        <f t="shared" si="358"/>
        <v>-0.8879688</v>
      </c>
      <c r="W261" s="12">
        <f t="shared" si="358"/>
        <v>-0.57089120000000004</v>
      </c>
      <c r="X261" s="12">
        <f t="shared" si="358"/>
        <v>-0.3188203</v>
      </c>
      <c r="Y261" s="15">
        <f t="shared" si="358"/>
        <v>0</v>
      </c>
      <c r="Z261" s="12">
        <f t="shared" si="358"/>
        <v>0.33834160000000002</v>
      </c>
      <c r="AA261" s="12">
        <f t="shared" si="358"/>
        <v>0.58889599999999998</v>
      </c>
      <c r="AB261" s="12">
        <f t="shared" si="358"/>
        <v>0.83778969999999997</v>
      </c>
      <c r="AC261" s="23">
        <f t="shared" si="358"/>
        <v>1.093097</v>
      </c>
      <c r="AD261" s="24">
        <f t="shared" si="358"/>
        <v>1.2253499999999999</v>
      </c>
      <c r="AE261" s="1" t="s">
        <v>11</v>
      </c>
      <c r="AF261" s="2">
        <f>AF260+30</f>
        <v>1351</v>
      </c>
      <c r="AG261" s="2"/>
      <c r="AH261" s="1"/>
      <c r="AI261" s="12">
        <f t="shared" ref="AI261:AS261" si="359">AI236</f>
        <v>-1.236542</v>
      </c>
      <c r="AJ261" s="12">
        <f t="shared" si="359"/>
        <v>-0.9981177</v>
      </c>
      <c r="AK261" s="12">
        <f t="shared" si="359"/>
        <v>-0.8879688</v>
      </c>
      <c r="AL261" s="12">
        <f t="shared" si="359"/>
        <v>-0.57089120000000004</v>
      </c>
      <c r="AM261" s="12">
        <f t="shared" si="359"/>
        <v>-0.3188203</v>
      </c>
      <c r="AN261" s="15">
        <f t="shared" si="359"/>
        <v>0</v>
      </c>
      <c r="AO261" s="12">
        <f t="shared" si="359"/>
        <v>0.33834160000000002</v>
      </c>
      <c r="AP261" s="12">
        <f t="shared" si="359"/>
        <v>0.58889599999999998</v>
      </c>
      <c r="AQ261" s="12">
        <f t="shared" si="359"/>
        <v>0.83778969999999997</v>
      </c>
      <c r="AR261" s="23">
        <f t="shared" si="359"/>
        <v>1.093097</v>
      </c>
      <c r="AS261" s="24">
        <f t="shared" si="359"/>
        <v>1.2253499999999999</v>
      </c>
      <c r="AT261" s="1" t="s">
        <v>11</v>
      </c>
      <c r="AU261" s="2">
        <f>AU260+30</f>
        <v>1351</v>
      </c>
      <c r="AV261" s="2"/>
      <c r="AW261" s="1"/>
      <c r="AX261" s="12">
        <f t="shared" ref="AX261:BH261" si="360">AX236</f>
        <v>-1.236542</v>
      </c>
      <c r="AY261" s="12">
        <f t="shared" si="360"/>
        <v>-0.9981177</v>
      </c>
      <c r="AZ261" s="12">
        <f t="shared" si="360"/>
        <v>-0.8879688</v>
      </c>
      <c r="BA261" s="12">
        <f t="shared" si="360"/>
        <v>-0.57089120000000004</v>
      </c>
      <c r="BB261" s="12">
        <f t="shared" si="360"/>
        <v>-0.3188203</v>
      </c>
      <c r="BC261" s="15">
        <f t="shared" si="360"/>
        <v>0</v>
      </c>
      <c r="BD261" s="12">
        <f t="shared" si="360"/>
        <v>0.33834160000000002</v>
      </c>
      <c r="BE261" s="12">
        <f t="shared" si="360"/>
        <v>0.58889599999999998</v>
      </c>
      <c r="BF261" s="12">
        <f t="shared" si="360"/>
        <v>0.83778969999999997</v>
      </c>
      <c r="BG261" s="23">
        <f t="shared" si="360"/>
        <v>1.093097</v>
      </c>
      <c r="BH261" s="24">
        <f t="shared" si="360"/>
        <v>1.2253499999999999</v>
      </c>
      <c r="BI261" s="1" t="s">
        <v>11</v>
      </c>
      <c r="BJ261" s="2">
        <f>BJ260+30</f>
        <v>1351</v>
      </c>
      <c r="BK261" s="2"/>
      <c r="BL261" s="1"/>
      <c r="BM261" s="12">
        <f t="shared" ref="BM261:BW261" si="361">BM236</f>
        <v>-1.236542</v>
      </c>
      <c r="BN261" s="12">
        <f t="shared" si="361"/>
        <v>-0.9981177</v>
      </c>
      <c r="BO261" s="12">
        <f t="shared" si="361"/>
        <v>-0.8879688</v>
      </c>
      <c r="BP261" s="12">
        <f t="shared" si="361"/>
        <v>-0.57089120000000004</v>
      </c>
      <c r="BQ261" s="12">
        <f t="shared" si="361"/>
        <v>-0.3188203</v>
      </c>
      <c r="BR261" s="15">
        <f t="shared" si="361"/>
        <v>0</v>
      </c>
      <c r="BS261" s="12">
        <f t="shared" si="361"/>
        <v>0.33834160000000002</v>
      </c>
      <c r="BT261" s="12">
        <f t="shared" si="361"/>
        <v>0.58889599999999998</v>
      </c>
      <c r="BU261" s="12">
        <f t="shared" si="361"/>
        <v>0.83778969999999997</v>
      </c>
      <c r="BV261" s="23">
        <f t="shared" si="361"/>
        <v>1.093097</v>
      </c>
      <c r="BW261" s="24">
        <f t="shared" si="361"/>
        <v>1.2253499999999999</v>
      </c>
    </row>
    <row r="262" spans="1:75" x14ac:dyDescent="0.3">
      <c r="A262" s="1" t="s">
        <v>12</v>
      </c>
      <c r="B262" s="12">
        <f>B237</f>
        <v>-4.7732E-3</v>
      </c>
      <c r="C262" s="13">
        <f>B261*B262</f>
        <v>-6.4485932000000004</v>
      </c>
      <c r="D262" s="1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5"/>
      <c r="P262" s="1" t="s">
        <v>12</v>
      </c>
      <c r="Q262" s="12">
        <f>Q237</f>
        <v>-5.0495999999999996E-3</v>
      </c>
      <c r="R262" s="13">
        <f>Q261*Q262</f>
        <v>-6.8220095999999995</v>
      </c>
      <c r="S262" s="1"/>
      <c r="T262" s="2"/>
      <c r="U262" s="2"/>
      <c r="V262" s="2"/>
      <c r="W262" s="2"/>
      <c r="X262" s="2"/>
      <c r="Y262" s="2"/>
      <c r="Z262" s="2"/>
      <c r="AA262" s="2"/>
      <c r="AB262" s="2"/>
      <c r="AC262" s="4"/>
      <c r="AD262" s="5"/>
      <c r="AE262" s="1" t="s">
        <v>12</v>
      </c>
      <c r="AF262" s="12">
        <f>AF237</f>
        <v>-4.9677999999999996E-3</v>
      </c>
      <c r="AG262" s="13">
        <f>AF261*AF262</f>
        <v>-6.7114977999999992</v>
      </c>
      <c r="AH262" s="1"/>
      <c r="AI262" s="2"/>
      <c r="AJ262" s="2"/>
      <c r="AK262" s="2"/>
      <c r="AL262" s="2"/>
      <c r="AM262" s="2"/>
      <c r="AN262" s="2"/>
      <c r="AO262" s="2"/>
      <c r="AP262" s="2"/>
      <c r="AQ262" s="2"/>
      <c r="AR262" s="4"/>
      <c r="AS262" s="5"/>
      <c r="AT262" s="1" t="s">
        <v>12</v>
      </c>
      <c r="AU262" s="12">
        <f>AU237</f>
        <v>-5.0350000000000004E-3</v>
      </c>
      <c r="AV262" s="13">
        <f>AU261*AU262</f>
        <v>-6.8022850000000004</v>
      </c>
      <c r="AW262" s="1"/>
      <c r="AX262" s="2"/>
      <c r="AY262" s="2"/>
      <c r="AZ262" s="2"/>
      <c r="BA262" s="2"/>
      <c r="BB262" s="2"/>
      <c r="BC262" s="2"/>
      <c r="BD262" s="2"/>
      <c r="BE262" s="2"/>
      <c r="BF262" s="2"/>
      <c r="BG262" s="4"/>
      <c r="BH262" s="5"/>
      <c r="BI262" s="1" t="s">
        <v>12</v>
      </c>
      <c r="BJ262" s="12">
        <f>BJ237</f>
        <v>-5.372E-3</v>
      </c>
      <c r="BK262" s="13">
        <f>BJ261*BJ262</f>
        <v>-7.2575719999999997</v>
      </c>
      <c r="BL262" s="1"/>
      <c r="BM262" s="2"/>
      <c r="BN262" s="2"/>
      <c r="BO262" s="2"/>
      <c r="BP262" s="2"/>
      <c r="BQ262" s="2"/>
      <c r="BR262" s="2"/>
      <c r="BS262" s="2"/>
      <c r="BT262" s="2"/>
      <c r="BU262" s="2"/>
      <c r="BV262" s="4"/>
      <c r="BW262" s="5"/>
    </row>
    <row r="263" spans="1:75" x14ac:dyDescent="0.3">
      <c r="A263" s="1"/>
      <c r="B263" s="12">
        <f>B238</f>
        <v>-7.316E-4</v>
      </c>
      <c r="C263" s="13">
        <f>(1-B$7)*B261*B263</f>
        <v>0</v>
      </c>
      <c r="D263" s="1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5"/>
      <c r="P263" s="1"/>
      <c r="Q263" s="12">
        <f>Q238</f>
        <v>-7.316E-4</v>
      </c>
      <c r="R263" s="13">
        <f>(1-Q$7)*Q261*Q263</f>
        <v>0</v>
      </c>
      <c r="S263" s="1"/>
      <c r="T263" s="2"/>
      <c r="U263" s="2"/>
      <c r="V263" s="2"/>
      <c r="W263" s="2"/>
      <c r="X263" s="2"/>
      <c r="Y263" s="2"/>
      <c r="Z263" s="2"/>
      <c r="AA263" s="2"/>
      <c r="AB263" s="2"/>
      <c r="AC263" s="4"/>
      <c r="AD263" s="5"/>
      <c r="AE263" s="1"/>
      <c r="AF263" s="12">
        <f>AF238</f>
        <v>-7.316E-4</v>
      </c>
      <c r="AG263" s="13">
        <f>(1-AF$7)*AF261*AF263</f>
        <v>0</v>
      </c>
      <c r="AH263" s="1"/>
      <c r="AI263" s="2"/>
      <c r="AJ263" s="2"/>
      <c r="AK263" s="2"/>
      <c r="AL263" s="2"/>
      <c r="AM263" s="2"/>
      <c r="AN263" s="2"/>
      <c r="AO263" s="2"/>
      <c r="AP263" s="2"/>
      <c r="AQ263" s="2"/>
      <c r="AR263" s="4"/>
      <c r="AS263" s="5"/>
      <c r="AT263" s="1"/>
      <c r="AU263" s="12">
        <f>AU238</f>
        <v>-7.316E-4</v>
      </c>
      <c r="AV263" s="13">
        <f>(1-AU$7)*AU261*AU263</f>
        <v>0</v>
      </c>
      <c r="AW263" s="1"/>
      <c r="AX263" s="2"/>
      <c r="AY263" s="2"/>
      <c r="AZ263" s="2"/>
      <c r="BA263" s="2"/>
      <c r="BB263" s="2"/>
      <c r="BC263" s="2"/>
      <c r="BD263" s="2"/>
      <c r="BE263" s="2"/>
      <c r="BF263" s="2"/>
      <c r="BG263" s="4"/>
      <c r="BH263" s="5"/>
      <c r="BI263" s="1"/>
      <c r="BJ263" s="12">
        <f>BJ238</f>
        <v>-7.316E-4</v>
      </c>
      <c r="BK263" s="13">
        <f>(1-BJ$7)*BJ261*BJ263</f>
        <v>0</v>
      </c>
      <c r="BL263" s="1"/>
      <c r="BM263" s="2"/>
      <c r="BN263" s="2"/>
      <c r="BO263" s="2"/>
      <c r="BP263" s="2"/>
      <c r="BQ263" s="2"/>
      <c r="BR263" s="2"/>
      <c r="BS263" s="2"/>
      <c r="BT263" s="2"/>
      <c r="BU263" s="2"/>
      <c r="BV263" s="4"/>
      <c r="BW263" s="5"/>
    </row>
    <row r="264" spans="1:75" x14ac:dyDescent="0.3">
      <c r="A264" s="14" t="s">
        <v>14</v>
      </c>
      <c r="B264" s="15"/>
      <c r="C264" s="13">
        <f>C$8+C260+C262+C263</f>
        <v>-3.3034720000000002</v>
      </c>
      <c r="D264" s="1"/>
      <c r="E264" s="2"/>
      <c r="F264" s="15" t="s">
        <v>15</v>
      </c>
      <c r="G264" s="15" t="s">
        <v>16</v>
      </c>
      <c r="H264" s="15" t="s">
        <v>17</v>
      </c>
      <c r="I264" s="2"/>
      <c r="J264" s="2"/>
      <c r="K264" s="2"/>
      <c r="L264" s="2"/>
      <c r="M264" s="2"/>
      <c r="N264" s="4"/>
      <c r="O264" s="5"/>
      <c r="P264" s="14" t="s">
        <v>14</v>
      </c>
      <c r="Q264" s="15"/>
      <c r="R264" s="13">
        <f>R$8+R260+R262+R263</f>
        <v>-3.3567421</v>
      </c>
      <c r="S264" s="1"/>
      <c r="T264" s="2"/>
      <c r="U264" s="15" t="s">
        <v>15</v>
      </c>
      <c r="V264" s="15" t="s">
        <v>16</v>
      </c>
      <c r="W264" s="15" t="s">
        <v>17</v>
      </c>
      <c r="X264" s="2"/>
      <c r="Y264" s="2"/>
      <c r="Z264" s="2"/>
      <c r="AA264" s="2"/>
      <c r="AB264" s="2"/>
      <c r="AC264" s="4"/>
      <c r="AD264" s="5"/>
      <c r="AE264" s="14" t="s">
        <v>14</v>
      </c>
      <c r="AF264" s="15"/>
      <c r="AG264" s="13">
        <f>AG$8+AG260+AG262+AG263</f>
        <v>-3.2790577999999995</v>
      </c>
      <c r="AH264" s="1"/>
      <c r="AI264" s="2"/>
      <c r="AJ264" s="15" t="s">
        <v>15</v>
      </c>
      <c r="AK264" s="15" t="s">
        <v>16</v>
      </c>
      <c r="AL264" s="15" t="s">
        <v>17</v>
      </c>
      <c r="AM264" s="2"/>
      <c r="AN264" s="2"/>
      <c r="AO264" s="2"/>
      <c r="AP264" s="2"/>
      <c r="AQ264" s="2"/>
      <c r="AR264" s="4"/>
      <c r="AS264" s="5"/>
      <c r="AT264" s="14" t="s">
        <v>14</v>
      </c>
      <c r="AU264" s="15"/>
      <c r="AV264" s="13">
        <f>AV$8+AV260+AV262+AV263</f>
        <v>-3.2470305000000002</v>
      </c>
      <c r="AW264" s="1"/>
      <c r="AX264" s="2"/>
      <c r="AY264" s="15" t="s">
        <v>15</v>
      </c>
      <c r="AZ264" s="15" t="s">
        <v>16</v>
      </c>
      <c r="BA264" s="15" t="s">
        <v>17</v>
      </c>
      <c r="BB264" s="2"/>
      <c r="BC264" s="2"/>
      <c r="BD264" s="2"/>
      <c r="BE264" s="2"/>
      <c r="BF264" s="2"/>
      <c r="BG264" s="4"/>
      <c r="BH264" s="5"/>
      <c r="BI264" s="14" t="s">
        <v>14</v>
      </c>
      <c r="BJ264" s="15"/>
      <c r="BK264" s="13">
        <f>BK$8+BK260+BK262+BK263</f>
        <v>-3.3697378999999996</v>
      </c>
      <c r="BL264" s="1"/>
      <c r="BM264" s="2"/>
      <c r="BN264" s="15" t="s">
        <v>15</v>
      </c>
      <c r="BO264" s="15" t="s">
        <v>16</v>
      </c>
      <c r="BP264" s="15" t="s">
        <v>17</v>
      </c>
      <c r="BQ264" s="2"/>
      <c r="BR264" s="2"/>
      <c r="BS264" s="2"/>
      <c r="BT264" s="2"/>
      <c r="BU264" s="2"/>
      <c r="BV264" s="4"/>
      <c r="BW264" s="5"/>
    </row>
    <row r="265" spans="1:75" x14ac:dyDescent="0.3">
      <c r="A265" s="9" t="s">
        <v>18</v>
      </c>
      <c r="B265" s="2" t="s">
        <v>19</v>
      </c>
      <c r="C265" s="2" t="s">
        <v>20</v>
      </c>
      <c r="D265" s="1" t="s">
        <v>21</v>
      </c>
      <c r="E265" s="2" t="s">
        <v>22</v>
      </c>
      <c r="F265" s="15" t="s">
        <v>23</v>
      </c>
      <c r="G265" s="15" t="s">
        <v>23</v>
      </c>
      <c r="H265" s="15" t="s">
        <v>23</v>
      </c>
      <c r="I265" s="2" t="s">
        <v>24</v>
      </c>
      <c r="J265" s="16" t="s">
        <v>25</v>
      </c>
      <c r="K265" s="16" t="s">
        <v>26</v>
      </c>
      <c r="L265" s="2"/>
      <c r="M265" s="2"/>
      <c r="N265" s="4"/>
      <c r="O265" s="5"/>
      <c r="P265" s="9" t="s">
        <v>18</v>
      </c>
      <c r="Q265" s="2" t="s">
        <v>19</v>
      </c>
      <c r="R265" s="2" t="s">
        <v>20</v>
      </c>
      <c r="S265" s="1" t="s">
        <v>21</v>
      </c>
      <c r="T265" s="2" t="s">
        <v>22</v>
      </c>
      <c r="U265" s="15" t="s">
        <v>23</v>
      </c>
      <c r="V265" s="15" t="s">
        <v>23</v>
      </c>
      <c r="W265" s="15" t="s">
        <v>23</v>
      </c>
      <c r="X265" s="2" t="s">
        <v>24</v>
      </c>
      <c r="Y265" s="16" t="s">
        <v>25</v>
      </c>
      <c r="Z265" s="16" t="s">
        <v>26</v>
      </c>
      <c r="AA265" s="2"/>
      <c r="AB265" s="2"/>
      <c r="AC265" s="4"/>
      <c r="AD265" s="5"/>
      <c r="AE265" s="9" t="s">
        <v>18</v>
      </c>
      <c r="AF265" s="2" t="s">
        <v>19</v>
      </c>
      <c r="AG265" s="2" t="s">
        <v>20</v>
      </c>
      <c r="AH265" s="1" t="s">
        <v>21</v>
      </c>
      <c r="AI265" s="2" t="s">
        <v>22</v>
      </c>
      <c r="AJ265" s="15" t="s">
        <v>23</v>
      </c>
      <c r="AK265" s="15" t="s">
        <v>23</v>
      </c>
      <c r="AL265" s="15" t="s">
        <v>23</v>
      </c>
      <c r="AM265" s="2" t="s">
        <v>24</v>
      </c>
      <c r="AN265" s="16" t="s">
        <v>25</v>
      </c>
      <c r="AO265" s="16" t="s">
        <v>26</v>
      </c>
      <c r="AP265" s="2"/>
      <c r="AQ265" s="2"/>
      <c r="AR265" s="4"/>
      <c r="AS265" s="5"/>
      <c r="AT265" s="9" t="s">
        <v>18</v>
      </c>
      <c r="AU265" s="2" t="s">
        <v>19</v>
      </c>
      <c r="AV265" s="2" t="s">
        <v>20</v>
      </c>
      <c r="AW265" s="1" t="s">
        <v>21</v>
      </c>
      <c r="AX265" s="2" t="s">
        <v>22</v>
      </c>
      <c r="AY265" s="15" t="s">
        <v>23</v>
      </c>
      <c r="AZ265" s="15" t="s">
        <v>23</v>
      </c>
      <c r="BA265" s="15" t="s">
        <v>23</v>
      </c>
      <c r="BB265" s="2" t="s">
        <v>24</v>
      </c>
      <c r="BC265" s="16" t="s">
        <v>25</v>
      </c>
      <c r="BD265" s="16" t="s">
        <v>26</v>
      </c>
      <c r="BE265" s="2"/>
      <c r="BF265" s="2"/>
      <c r="BG265" s="4"/>
      <c r="BH265" s="5"/>
      <c r="BI265" s="9" t="s">
        <v>18</v>
      </c>
      <c r="BJ265" s="2" t="s">
        <v>19</v>
      </c>
      <c r="BK265" s="2" t="s">
        <v>20</v>
      </c>
      <c r="BL265" s="1" t="s">
        <v>21</v>
      </c>
      <c r="BM265" s="2" t="s">
        <v>22</v>
      </c>
      <c r="BN265" s="15" t="s">
        <v>23</v>
      </c>
      <c r="BO265" s="15" t="s">
        <v>23</v>
      </c>
      <c r="BP265" s="15" t="s">
        <v>23</v>
      </c>
      <c r="BQ265" s="2" t="s">
        <v>24</v>
      </c>
      <c r="BR265" s="16" t="s">
        <v>25</v>
      </c>
      <c r="BS265" s="16" t="s">
        <v>26</v>
      </c>
      <c r="BT265" s="2"/>
      <c r="BU265" s="2"/>
      <c r="BV265" s="4"/>
      <c r="BW265" s="5"/>
    </row>
    <row r="266" spans="1:75" x14ac:dyDescent="0.3">
      <c r="A266" s="1"/>
      <c r="B266" s="2"/>
      <c r="C266" s="2"/>
      <c r="D266" s="1"/>
      <c r="E266" s="2"/>
      <c r="F266" s="25">
        <f>F241</f>
        <v>1.8E-5</v>
      </c>
      <c r="G266" s="26">
        <f>G241</f>
        <v>-7.3000000000000005E-8</v>
      </c>
      <c r="H266" s="25">
        <f>H241</f>
        <v>-2.33E-4</v>
      </c>
      <c r="I266" s="2"/>
      <c r="J266" s="2"/>
      <c r="K266" s="2"/>
      <c r="L266" s="2"/>
      <c r="M266" s="2"/>
      <c r="N266" s="4"/>
      <c r="O266" s="5"/>
      <c r="P266" s="1"/>
      <c r="Q266" s="2"/>
      <c r="R266" s="2"/>
      <c r="S266" s="1"/>
      <c r="T266" s="2"/>
      <c r="U266" s="25">
        <f>U241</f>
        <v>1.8E-5</v>
      </c>
      <c r="V266" s="26">
        <f>V241</f>
        <v>-7.3000000000000005E-8</v>
      </c>
      <c r="W266" s="25">
        <f>W241</f>
        <v>-2.33E-4</v>
      </c>
      <c r="X266" s="2"/>
      <c r="Y266" s="2"/>
      <c r="Z266" s="2"/>
      <c r="AA266" s="2"/>
      <c r="AB266" s="2"/>
      <c r="AC266" s="4"/>
      <c r="AD266" s="5"/>
      <c r="AE266" s="1"/>
      <c r="AF266" s="2"/>
      <c r="AG266" s="2"/>
      <c r="AH266" s="1"/>
      <c r="AI266" s="2"/>
      <c r="AJ266" s="25">
        <f>AJ241</f>
        <v>1.8E-5</v>
      </c>
      <c r="AK266" s="26">
        <f>AK241</f>
        <v>-7.3000000000000005E-8</v>
      </c>
      <c r="AL266" s="25">
        <f>AL241</f>
        <v>-2.33E-4</v>
      </c>
      <c r="AM266" s="2"/>
      <c r="AN266" s="2"/>
      <c r="AO266" s="2"/>
      <c r="AP266" s="2"/>
      <c r="AQ266" s="2"/>
      <c r="AR266" s="4"/>
      <c r="AS266" s="5"/>
      <c r="AT266" s="1"/>
      <c r="AU266" s="2"/>
      <c r="AV266" s="2"/>
      <c r="AW266" s="1"/>
      <c r="AX266" s="2"/>
      <c r="AY266" s="25">
        <f>AY241</f>
        <v>1.8E-5</v>
      </c>
      <c r="AZ266" s="26">
        <f>AZ241</f>
        <v>-7.3000000000000005E-8</v>
      </c>
      <c r="BA266" s="25">
        <f>BA241</f>
        <v>-2.33E-4</v>
      </c>
      <c r="BB266" s="2"/>
      <c r="BC266" s="2"/>
      <c r="BD266" s="2"/>
      <c r="BE266" s="2"/>
      <c r="BF266" s="2"/>
      <c r="BG266" s="4"/>
      <c r="BH266" s="5"/>
      <c r="BI266" s="1"/>
      <c r="BJ266" s="2"/>
      <c r="BK266" s="2"/>
      <c r="BL266" s="1"/>
      <c r="BM266" s="2"/>
      <c r="BN266" s="25">
        <f>BN241</f>
        <v>1.8E-5</v>
      </c>
      <c r="BO266" s="26">
        <f>BO241</f>
        <v>-7.3000000000000005E-8</v>
      </c>
      <c r="BP266" s="25">
        <f>BP241</f>
        <v>-2.33E-4</v>
      </c>
      <c r="BQ266" s="2"/>
      <c r="BR266" s="2"/>
      <c r="BS266" s="2"/>
      <c r="BT266" s="2"/>
      <c r="BU266" s="2"/>
      <c r="BV266" s="4"/>
      <c r="BW266" s="5"/>
    </row>
    <row r="267" spans="1:75" x14ac:dyDescent="0.3">
      <c r="A267" s="1">
        <v>0</v>
      </c>
      <c r="B267" s="2">
        <v>4.5</v>
      </c>
      <c r="C267" s="2">
        <f>B267*B267</f>
        <v>20.25</v>
      </c>
      <c r="D267" s="17">
        <f>LN(B267)</f>
        <v>1.5040773967762742</v>
      </c>
      <c r="E267" s="27">
        <f>E242</f>
        <v>-4.3472770000000001</v>
      </c>
      <c r="F267" s="12">
        <f>F$16*B267*$AF261</f>
        <v>0.109431</v>
      </c>
      <c r="G267" s="12">
        <f>G$16*C267*$AF261</f>
        <v>-1.9971157500000003E-3</v>
      </c>
      <c r="H267" s="12">
        <f>H$16*D267*$AF261</f>
        <v>-0.47345799518942588</v>
      </c>
      <c r="I267" s="18">
        <f>C264+SUM(E267:H267)</f>
        <v>-8.0167731109394254</v>
      </c>
      <c r="J267" s="13">
        <f>EXP(I267)</f>
        <v>3.2988280236219501E-4</v>
      </c>
      <c r="K267" s="2">
        <v>1</v>
      </c>
      <c r="L267" s="2"/>
      <c r="M267" s="2"/>
      <c r="N267" s="4"/>
      <c r="O267" s="5"/>
      <c r="P267" s="1">
        <v>0</v>
      </c>
      <c r="Q267" s="2">
        <v>4.5</v>
      </c>
      <c r="R267" s="2">
        <f>Q267*Q267</f>
        <v>20.25</v>
      </c>
      <c r="S267" s="17">
        <f>LN(Q267)</f>
        <v>1.5040773967762742</v>
      </c>
      <c r="T267" s="27">
        <f>T242</f>
        <v>-4.3472770000000001</v>
      </c>
      <c r="U267" s="12">
        <f>U$16*Q267*$B261</f>
        <v>0.109431</v>
      </c>
      <c r="V267" s="12">
        <f>V$16*R267*$B261</f>
        <v>-1.9971157500000003E-3</v>
      </c>
      <c r="W267" s="12">
        <f>W$16*S267*$B261</f>
        <v>-0.47345799518942588</v>
      </c>
      <c r="X267" s="18">
        <f>R264+SUM(T267:W267)</f>
        <v>-8.070043210939426</v>
      </c>
      <c r="Y267" s="13">
        <f>EXP(X267)</f>
        <v>3.1276976569830713E-4</v>
      </c>
      <c r="Z267" s="2">
        <v>1</v>
      </c>
      <c r="AA267" s="2"/>
      <c r="AB267" s="2"/>
      <c r="AC267" s="4"/>
      <c r="AD267" s="5"/>
      <c r="AE267" s="1">
        <v>0</v>
      </c>
      <c r="AF267" s="2">
        <v>4.5</v>
      </c>
      <c r="AG267" s="2">
        <f>AF267*AF267</f>
        <v>20.25</v>
      </c>
      <c r="AH267" s="17">
        <f>LN(AF267)</f>
        <v>1.5040773967762742</v>
      </c>
      <c r="AI267" s="27">
        <f>AI242</f>
        <v>-4.3472770000000001</v>
      </c>
      <c r="AJ267" s="12">
        <f>AJ$16*AF267*$B261</f>
        <v>0.109431</v>
      </c>
      <c r="AK267" s="12">
        <f>AK$16*AG267*$B261</f>
        <v>-1.9971157500000003E-3</v>
      </c>
      <c r="AL267" s="12">
        <f>AL$16*AH267*$B261</f>
        <v>-0.47345799518942588</v>
      </c>
      <c r="AM267" s="18">
        <f>AG264+SUM(AI267:AL267)</f>
        <v>-7.9923589109394255</v>
      </c>
      <c r="AN267" s="13">
        <f>EXP(AM267)</f>
        <v>3.3803574591119776E-4</v>
      </c>
      <c r="AO267" s="2">
        <v>1</v>
      </c>
      <c r="AP267" s="2"/>
      <c r="AQ267" s="2"/>
      <c r="AR267" s="4"/>
      <c r="AS267" s="5"/>
      <c r="AT267" s="1">
        <v>0</v>
      </c>
      <c r="AU267" s="2">
        <v>4.5</v>
      </c>
      <c r="AV267" s="2">
        <f>AU267*AU267</f>
        <v>20.25</v>
      </c>
      <c r="AW267" s="17">
        <f>LN(AU267)</f>
        <v>1.5040773967762742</v>
      </c>
      <c r="AX267" s="27">
        <f>AX242</f>
        <v>-4.3472770000000001</v>
      </c>
      <c r="AY267" s="12">
        <f>AY$16*AU267*$B261</f>
        <v>0.109431</v>
      </c>
      <c r="AZ267" s="12">
        <f>AZ$16*AV267*$B261</f>
        <v>-1.9971157500000003E-3</v>
      </c>
      <c r="BA267" s="12">
        <f>BA$16*AW267*$B261</f>
        <v>-0.47345799518942588</v>
      </c>
      <c r="BB267" s="18">
        <f>AV264+SUM(AX267:BA267)</f>
        <v>-7.9603316109394262</v>
      </c>
      <c r="BC267" s="13">
        <f>EXP(BB267)</f>
        <v>3.4903735366187367E-4</v>
      </c>
      <c r="BD267" s="2">
        <v>1</v>
      </c>
      <c r="BE267" s="2"/>
      <c r="BF267" s="2"/>
      <c r="BG267" s="4"/>
      <c r="BH267" s="5"/>
      <c r="BI267" s="1">
        <v>0</v>
      </c>
      <c r="BJ267" s="2">
        <v>4.5</v>
      </c>
      <c r="BK267" s="2">
        <f>BJ267*BJ267</f>
        <v>20.25</v>
      </c>
      <c r="BL267" s="17">
        <f>LN(BJ267)</f>
        <v>1.5040773967762742</v>
      </c>
      <c r="BM267" s="27">
        <f>BM242</f>
        <v>-4.3472770000000001</v>
      </c>
      <c r="BN267" s="12">
        <f>BN$16*BJ267*$B261</f>
        <v>0.109431</v>
      </c>
      <c r="BO267" s="12">
        <f>BO$16*BK267*$B261</f>
        <v>-1.9971157500000003E-3</v>
      </c>
      <c r="BP267" s="12">
        <f>BP$16*BL267*$B261</f>
        <v>-0.47345799518942588</v>
      </c>
      <c r="BQ267" s="18">
        <f>BK264+SUM(BM267:BP267)</f>
        <v>-8.0830390109394266</v>
      </c>
      <c r="BR267" s="13">
        <f>EXP(BQ267)</f>
        <v>3.087313703038436E-4</v>
      </c>
      <c r="BS267" s="2">
        <v>1</v>
      </c>
      <c r="BT267" s="2"/>
      <c r="BU267" s="2"/>
      <c r="BV267" s="4"/>
      <c r="BW267" s="5"/>
    </row>
    <row r="268" spans="1:75" x14ac:dyDescent="0.3">
      <c r="A268" s="1">
        <v>9</v>
      </c>
      <c r="B268" s="2">
        <v>13.5</v>
      </c>
      <c r="C268" s="2">
        <f t="shared" ref="C268:C282" si="362">B268*B268</f>
        <v>182.25</v>
      </c>
      <c r="D268" s="17">
        <f t="shared" ref="D268:D282" si="363">LN(B268)</f>
        <v>2.6026896854443837</v>
      </c>
      <c r="E268" s="27">
        <f t="shared" ref="E268:E282" si="364">E243</f>
        <v>-1.180917</v>
      </c>
      <c r="F268" s="12">
        <f>F$16*B268*$AF261</f>
        <v>0.328293</v>
      </c>
      <c r="G268" s="12">
        <f>G$16*C268*$AF261</f>
        <v>-1.7974041749999999E-2</v>
      </c>
      <c r="H268" s="12">
        <f>H$16*D268*$AF261</f>
        <v>-0.8192824672532395</v>
      </c>
      <c r="I268" s="18">
        <f>C264+SUM(E268:H268)</f>
        <v>-4.9933525090032393</v>
      </c>
      <c r="J268" s="13">
        <f t="shared" ref="J268:J282" si="365">EXP(I268)</f>
        <v>6.7828866435526497E-3</v>
      </c>
      <c r="K268" s="18">
        <f t="shared" ref="K268:K282" si="366">K267*(1-(J267*($AE268-$AE267)/(1+J267*($AE268-$AE267)/2)))</f>
        <v>0.99703545556375883</v>
      </c>
      <c r="L268" s="2"/>
      <c r="M268" s="2"/>
      <c r="N268" s="4"/>
      <c r="O268" s="5"/>
      <c r="P268" s="1">
        <v>9</v>
      </c>
      <c r="Q268" s="2">
        <v>13.5</v>
      </c>
      <c r="R268" s="2">
        <f t="shared" ref="R268:R282" si="367">Q268*Q268</f>
        <v>182.25</v>
      </c>
      <c r="S268" s="17">
        <f t="shared" ref="S268:S282" si="368">LN(Q268)</f>
        <v>2.6026896854443837</v>
      </c>
      <c r="T268" s="27">
        <f t="shared" ref="T268:T282" si="369">T243</f>
        <v>-1.180917</v>
      </c>
      <c r="U268" s="12">
        <f>U$16*Q268*$B261</f>
        <v>0.328293</v>
      </c>
      <c r="V268" s="12">
        <f>V$16*R268*$B261</f>
        <v>-1.7974041749999999E-2</v>
      </c>
      <c r="W268" s="12">
        <f>W$16*S268*$B261</f>
        <v>-0.8192824672532395</v>
      </c>
      <c r="X268" s="18">
        <f>R264+SUM(T268:W268)</f>
        <v>-5.04662260900324</v>
      </c>
      <c r="Y268" s="13">
        <f t="shared" ref="Y268:Y282" si="370">EXP(X268)</f>
        <v>6.4310168674172252E-3</v>
      </c>
      <c r="Z268" s="18">
        <f>Z267*(1-(Y267*($A268-$A267)/(1+Y267*($A268-$A267)/2)))</f>
        <v>0.99718902844982438</v>
      </c>
      <c r="AA268" s="2"/>
      <c r="AB268" s="2"/>
      <c r="AC268" s="4"/>
      <c r="AD268" s="5"/>
      <c r="AE268" s="1">
        <v>9</v>
      </c>
      <c r="AF268" s="2">
        <v>13.5</v>
      </c>
      <c r="AG268" s="2">
        <f t="shared" ref="AG268:AG282" si="371">AF268*AF268</f>
        <v>182.25</v>
      </c>
      <c r="AH268" s="17">
        <f t="shared" ref="AH268:AH282" si="372">LN(AF268)</f>
        <v>2.6026896854443837</v>
      </c>
      <c r="AI268" s="27">
        <f t="shared" ref="AI268:AI282" si="373">AI243</f>
        <v>-1.180917</v>
      </c>
      <c r="AJ268" s="12">
        <f>AJ$16*AF268*$B261</f>
        <v>0.328293</v>
      </c>
      <c r="AK268" s="12">
        <f>AK$16*AG268*$B261</f>
        <v>-1.7974041749999999E-2</v>
      </c>
      <c r="AL268" s="12">
        <f>AL$16*AH268*$B261</f>
        <v>-0.8192824672532395</v>
      </c>
      <c r="AM268" s="18">
        <f>AG264+SUM(AI268:AL268)</f>
        <v>-4.9689383090032386</v>
      </c>
      <c r="AN268" s="13">
        <f t="shared" ref="AN268:AN282" si="374">EXP(AM268)</f>
        <v>6.9505234270047754E-3</v>
      </c>
      <c r="AO268" s="18">
        <f>AO267*(1-(AN267*($A268-$A267)/(1+AN267*($A268-$A267)/2)))</f>
        <v>0.99696229911847423</v>
      </c>
      <c r="AP268" s="2"/>
      <c r="AQ268" s="2"/>
      <c r="AR268" s="4"/>
      <c r="AS268" s="5"/>
      <c r="AT268" s="1">
        <v>9</v>
      </c>
      <c r="AU268" s="2">
        <v>13.5</v>
      </c>
      <c r="AV268" s="2">
        <f t="shared" ref="AV268:AV282" si="375">AU268*AU268</f>
        <v>182.25</v>
      </c>
      <c r="AW268" s="17">
        <f t="shared" ref="AW268:AW282" si="376">LN(AU268)</f>
        <v>2.6026896854443837</v>
      </c>
      <c r="AX268" s="27">
        <f t="shared" ref="AX268:AX282" si="377">AX243</f>
        <v>-1.180917</v>
      </c>
      <c r="AY268" s="12">
        <f>AY$16*AU268*$B261</f>
        <v>0.328293</v>
      </c>
      <c r="AZ268" s="12">
        <f>AZ$16*AV268*$B261</f>
        <v>-1.7974041749999999E-2</v>
      </c>
      <c r="BA268" s="12">
        <f>BA$16*AW268*$B261</f>
        <v>-0.8192824672532395</v>
      </c>
      <c r="BB268" s="18">
        <f>AV264+SUM(AX268:BA268)</f>
        <v>-4.9369110090032393</v>
      </c>
      <c r="BC268" s="13">
        <f t="shared" ref="BC268:BC282" si="378">EXP(BB268)</f>
        <v>7.1767330315531605E-3</v>
      </c>
      <c r="BD268" s="18">
        <f>BD267*(1-(BC267*($A268-$A267)/(1+BC267*($A268-$A267)/2)))</f>
        <v>0.99686359007603254</v>
      </c>
      <c r="BE268" s="2"/>
      <c r="BF268" s="2"/>
      <c r="BG268" s="4"/>
      <c r="BH268" s="5"/>
      <c r="BI268" s="1">
        <v>9</v>
      </c>
      <c r="BJ268" s="2">
        <v>13.5</v>
      </c>
      <c r="BK268" s="2">
        <f t="shared" ref="BK268:BK282" si="379">BJ268*BJ268</f>
        <v>182.25</v>
      </c>
      <c r="BL268" s="17">
        <f t="shared" ref="BL268:BL282" si="380">LN(BJ268)</f>
        <v>2.6026896854443837</v>
      </c>
      <c r="BM268" s="27">
        <f t="shared" ref="BM268:BM282" si="381">BM243</f>
        <v>-1.180917</v>
      </c>
      <c r="BN268" s="12">
        <f>BN$16*BJ268*$B261</f>
        <v>0.328293</v>
      </c>
      <c r="BO268" s="12">
        <f>BO$16*BK268*$B261</f>
        <v>-1.7974041749999999E-2</v>
      </c>
      <c r="BP268" s="12">
        <f>BP$16*BL268*$B261</f>
        <v>-0.8192824672532395</v>
      </c>
      <c r="BQ268" s="18">
        <f>BK264+SUM(BM268:BP268)</f>
        <v>-5.0596184090032388</v>
      </c>
      <c r="BR268" s="13">
        <f t="shared" ref="BR268:BR282" si="382">EXP(BQ268)</f>
        <v>6.3479813833412398E-3</v>
      </c>
      <c r="BS268" s="18">
        <f>BS267*(1-(BR267*($A268-$A267)/(1+BR267*($A268-$A267)/2)))</f>
        <v>0.99722527257157079</v>
      </c>
      <c r="BT268" s="2"/>
      <c r="BU268" s="2"/>
      <c r="BV268" s="4"/>
      <c r="BW268" s="5"/>
    </row>
    <row r="269" spans="1:75" x14ac:dyDescent="0.3">
      <c r="A269" s="1">
        <v>18</v>
      </c>
      <c r="B269" s="2">
        <v>21</v>
      </c>
      <c r="C269" s="2">
        <f t="shared" si="362"/>
        <v>441</v>
      </c>
      <c r="D269" s="17">
        <f t="shared" si="363"/>
        <v>3.044522437723423</v>
      </c>
      <c r="E269" s="27">
        <f t="shared" si="364"/>
        <v>-0.43470710000000001</v>
      </c>
      <c r="F269" s="12">
        <f>F$16*B269*$AF261</f>
        <v>0.51067800000000008</v>
      </c>
      <c r="G269" s="12">
        <f>G$16*C269*$AF261</f>
        <v>-4.3492743E-2</v>
      </c>
      <c r="H269" s="12">
        <f>H$16*D269*$AF261</f>
        <v>-0.95836390651389225</v>
      </c>
      <c r="I269" s="18">
        <f>C264+SUM(E269:H269)</f>
        <v>-4.2293577495138921</v>
      </c>
      <c r="J269" s="13">
        <f t="shared" si="365"/>
        <v>1.4561739830288925E-2</v>
      </c>
      <c r="K269" s="18">
        <f t="shared" si="366"/>
        <v>0.93797320574595522</v>
      </c>
      <c r="L269" s="2"/>
      <c r="M269" s="2"/>
      <c r="N269" s="4"/>
      <c r="O269" s="5"/>
      <c r="P269" s="1">
        <v>18</v>
      </c>
      <c r="Q269" s="2">
        <v>21</v>
      </c>
      <c r="R269" s="2">
        <f t="shared" si="367"/>
        <v>441</v>
      </c>
      <c r="S269" s="17">
        <f t="shared" si="368"/>
        <v>3.044522437723423</v>
      </c>
      <c r="T269" s="27">
        <f t="shared" si="369"/>
        <v>-0.43470710000000001</v>
      </c>
      <c r="U269" s="12">
        <f>U$16*Q269*$B261</f>
        <v>0.51067800000000008</v>
      </c>
      <c r="V269" s="12">
        <f>V$16*R269*$B261</f>
        <v>-4.3492743E-2</v>
      </c>
      <c r="W269" s="12">
        <f>W$16*S269*$B261</f>
        <v>-0.95836390651389225</v>
      </c>
      <c r="X269" s="18">
        <f>R264+SUM(T269:W269)</f>
        <v>-4.2826278495138919</v>
      </c>
      <c r="Y269" s="13">
        <f t="shared" si="370"/>
        <v>1.3806333407700934E-2</v>
      </c>
      <c r="Z269" s="18">
        <f t="shared" ref="Z269:Z282" si="383">Z268*(1-(Y268*($A269-$A268)/(1+Y268*($A269-$A268)/2)))</f>
        <v>0.94109588507257147</v>
      </c>
      <c r="AA269" s="2"/>
      <c r="AB269" s="2"/>
      <c r="AC269" s="4"/>
      <c r="AD269" s="5"/>
      <c r="AE269" s="1">
        <v>18</v>
      </c>
      <c r="AF269" s="2">
        <v>21</v>
      </c>
      <c r="AG269" s="2">
        <f t="shared" si="371"/>
        <v>441</v>
      </c>
      <c r="AH269" s="17">
        <f t="shared" si="372"/>
        <v>3.044522437723423</v>
      </c>
      <c r="AI269" s="27">
        <f t="shared" si="373"/>
        <v>-0.43470710000000001</v>
      </c>
      <c r="AJ269" s="12">
        <f>AJ$16*AF269*$B261</f>
        <v>0.51067800000000008</v>
      </c>
      <c r="AK269" s="12">
        <f>AK$16*AG269*$B261</f>
        <v>-4.3492743E-2</v>
      </c>
      <c r="AL269" s="12">
        <f>AL$16*AH269*$B261</f>
        <v>-0.95836390651389225</v>
      </c>
      <c r="AM269" s="18">
        <f>AG264+SUM(AI269:AL269)</f>
        <v>-4.2049435495138914</v>
      </c>
      <c r="AN269" s="13">
        <f t="shared" si="374"/>
        <v>1.4921628378468728E-2</v>
      </c>
      <c r="AO269" s="18">
        <f t="shared" ref="AO269:AO282" si="384">AO268*(1-(AN268*($A269-$A268)/(1+AN268*($A269-$A268)/2)))</f>
        <v>0.93648905395807724</v>
      </c>
      <c r="AP269" s="2"/>
      <c r="AQ269" s="2"/>
      <c r="AR269" s="4"/>
      <c r="AS269" s="5"/>
      <c r="AT269" s="1">
        <v>18</v>
      </c>
      <c r="AU269" s="2">
        <v>21</v>
      </c>
      <c r="AV269" s="2">
        <f t="shared" si="375"/>
        <v>441</v>
      </c>
      <c r="AW269" s="17">
        <f t="shared" si="376"/>
        <v>3.044522437723423</v>
      </c>
      <c r="AX269" s="27">
        <f t="shared" si="377"/>
        <v>-0.43470710000000001</v>
      </c>
      <c r="AY269" s="12">
        <f>AY$16*AU269*$B261</f>
        <v>0.51067800000000008</v>
      </c>
      <c r="AZ269" s="12">
        <f>AZ$16*AV269*$B261</f>
        <v>-4.3492743E-2</v>
      </c>
      <c r="BA269" s="12">
        <f>BA$16*AW269*$B261</f>
        <v>-0.95836390651389225</v>
      </c>
      <c r="BB269" s="18">
        <f>AV264+SUM(AX269:BA269)</f>
        <v>-4.1729162495138921</v>
      </c>
      <c r="BC269" s="13">
        <f t="shared" si="378"/>
        <v>1.5407263120968396E-2</v>
      </c>
      <c r="BD269" s="18">
        <f t="shared" ref="BD269:BD282" si="385">BD268*(1-(BC268*($A269-$A268)/(1+BC268*($A269-$A268)/2)))</f>
        <v>0.93448995069361351</v>
      </c>
      <c r="BE269" s="2"/>
      <c r="BF269" s="2"/>
      <c r="BG269" s="4"/>
      <c r="BH269" s="5"/>
      <c r="BI269" s="1">
        <v>18</v>
      </c>
      <c r="BJ269" s="2">
        <v>21</v>
      </c>
      <c r="BK269" s="2">
        <f t="shared" si="379"/>
        <v>441</v>
      </c>
      <c r="BL269" s="17">
        <f t="shared" si="380"/>
        <v>3.044522437723423</v>
      </c>
      <c r="BM269" s="27">
        <f t="shared" si="381"/>
        <v>-0.43470710000000001</v>
      </c>
      <c r="BN269" s="12">
        <f>BN$16*BJ269*$B261</f>
        <v>0.51067800000000008</v>
      </c>
      <c r="BO269" s="12">
        <f>BO$16*BK269*$B261</f>
        <v>-4.3492743E-2</v>
      </c>
      <c r="BP269" s="12">
        <f>BP$16*BL269*$B261</f>
        <v>-0.95836390651389225</v>
      </c>
      <c r="BQ269" s="18">
        <f>BK264+SUM(BM269:BP269)</f>
        <v>-4.2956236495138915</v>
      </c>
      <c r="BR269" s="13">
        <f t="shared" si="382"/>
        <v>1.3628069907315592E-2</v>
      </c>
      <c r="BS269" s="18">
        <f t="shared" ref="BS269:BS282" si="386">BS268*(1-(BR268*($A269-$A268)/(1+BR268*($A269-$A268)/2)))</f>
        <v>0.94183426039742191</v>
      </c>
      <c r="BT269" s="2"/>
      <c r="BU269" s="2"/>
      <c r="BV269" s="4"/>
      <c r="BW269" s="5"/>
    </row>
    <row r="270" spans="1:75" x14ac:dyDescent="0.3">
      <c r="A270" s="1">
        <v>24</v>
      </c>
      <c r="B270" s="2">
        <v>27</v>
      </c>
      <c r="C270" s="2">
        <f t="shared" si="362"/>
        <v>729</v>
      </c>
      <c r="D270" s="17">
        <f t="shared" si="363"/>
        <v>3.2958368660043291</v>
      </c>
      <c r="E270" s="27">
        <f t="shared" si="364"/>
        <v>-6.1226099999999999E-2</v>
      </c>
      <c r="F270" s="12">
        <f>F$16*B270*$AF261</f>
        <v>0.656586</v>
      </c>
      <c r="G270" s="12">
        <f>G$16*C270*$AF261</f>
        <v>-7.1896166999999997E-2</v>
      </c>
      <c r="H270" s="12">
        <f>H$16*D270*$AF261</f>
        <v>-1.0374734161914407</v>
      </c>
      <c r="I270" s="18">
        <f>C264+SUM(E270:H270)</f>
        <v>-3.8174816831914411</v>
      </c>
      <c r="J270" s="13">
        <f t="shared" si="365"/>
        <v>2.1983091634407721E-2</v>
      </c>
      <c r="K270" s="18">
        <f t="shared" si="366"/>
        <v>0.85945227892943332</v>
      </c>
      <c r="L270" s="2"/>
      <c r="M270" s="2"/>
      <c r="N270" s="4"/>
      <c r="O270" s="5"/>
      <c r="P270" s="1">
        <v>24</v>
      </c>
      <c r="Q270" s="2">
        <v>27</v>
      </c>
      <c r="R270" s="2">
        <f t="shared" si="367"/>
        <v>729</v>
      </c>
      <c r="S270" s="17">
        <f t="shared" si="368"/>
        <v>3.2958368660043291</v>
      </c>
      <c r="T270" s="27">
        <f t="shared" si="369"/>
        <v>-6.1226099999999999E-2</v>
      </c>
      <c r="U270" s="12">
        <f>U$16*Q270*$B261</f>
        <v>0.656586</v>
      </c>
      <c r="V270" s="12">
        <f>V$16*R270*$B261</f>
        <v>-7.1896166999999997E-2</v>
      </c>
      <c r="W270" s="12">
        <f>W$16*S270*$B261</f>
        <v>-1.0374734161914407</v>
      </c>
      <c r="X270" s="18">
        <f>R264+SUM(T270:W270)</f>
        <v>-3.8707517831914409</v>
      </c>
      <c r="Y270" s="13">
        <f t="shared" si="370"/>
        <v>2.084269434654858E-2</v>
      </c>
      <c r="Z270" s="18">
        <f t="shared" si="383"/>
        <v>0.86623792556649093</v>
      </c>
      <c r="AA270" s="2"/>
      <c r="AB270" s="2"/>
      <c r="AC270" s="4"/>
      <c r="AD270" s="5"/>
      <c r="AE270" s="1">
        <v>24</v>
      </c>
      <c r="AF270" s="2">
        <v>27</v>
      </c>
      <c r="AG270" s="2">
        <f t="shared" si="371"/>
        <v>729</v>
      </c>
      <c r="AH270" s="17">
        <f t="shared" si="372"/>
        <v>3.2958368660043291</v>
      </c>
      <c r="AI270" s="27">
        <f t="shared" si="373"/>
        <v>-6.1226099999999999E-2</v>
      </c>
      <c r="AJ270" s="12">
        <f>AJ$16*AF270*$B261</f>
        <v>0.656586</v>
      </c>
      <c r="AK270" s="12">
        <f>AK$16*AG270*$B261</f>
        <v>-7.1896166999999997E-2</v>
      </c>
      <c r="AL270" s="12">
        <f>AL$16*AH270*$B261</f>
        <v>-1.0374734161914407</v>
      </c>
      <c r="AM270" s="18">
        <f>AG264+SUM(AI270:AL270)</f>
        <v>-3.7930674831914404</v>
      </c>
      <c r="AN270" s="13">
        <f t="shared" si="374"/>
        <v>2.2526396419757233E-2</v>
      </c>
      <c r="AO270" s="18">
        <f t="shared" si="384"/>
        <v>0.85623784045071427</v>
      </c>
      <c r="AP270" s="2"/>
      <c r="AQ270" s="2"/>
      <c r="AR270" s="4"/>
      <c r="AS270" s="5"/>
      <c r="AT270" s="1">
        <v>24</v>
      </c>
      <c r="AU270" s="2">
        <v>27</v>
      </c>
      <c r="AV270" s="2">
        <f t="shared" si="375"/>
        <v>729</v>
      </c>
      <c r="AW270" s="17">
        <f t="shared" si="376"/>
        <v>3.2958368660043291</v>
      </c>
      <c r="AX270" s="27">
        <f t="shared" si="377"/>
        <v>-6.1226099999999999E-2</v>
      </c>
      <c r="AY270" s="12">
        <f>AY$16*AU270*$B261</f>
        <v>0.656586</v>
      </c>
      <c r="AZ270" s="12">
        <f>AZ$16*AV270*$B261</f>
        <v>-7.1896166999999997E-2</v>
      </c>
      <c r="BA270" s="12">
        <f>BA$16*AW270*$B261</f>
        <v>-1.0374734161914407</v>
      </c>
      <c r="BB270" s="18">
        <f>AV264+SUM(AX270:BA270)</f>
        <v>-3.7610401831914411</v>
      </c>
      <c r="BC270" s="13">
        <f t="shared" si="378"/>
        <v>2.3259533611441997E-2</v>
      </c>
      <c r="BD270" s="18">
        <f t="shared" si="385"/>
        <v>0.85191893544260322</v>
      </c>
      <c r="BE270" s="2"/>
      <c r="BF270" s="2"/>
      <c r="BG270" s="4"/>
      <c r="BH270" s="5"/>
      <c r="BI270" s="1">
        <v>24</v>
      </c>
      <c r="BJ270" s="2">
        <v>27</v>
      </c>
      <c r="BK270" s="2">
        <f t="shared" si="379"/>
        <v>729</v>
      </c>
      <c r="BL270" s="17">
        <f t="shared" si="380"/>
        <v>3.2958368660043291</v>
      </c>
      <c r="BM270" s="27">
        <f t="shared" si="381"/>
        <v>-6.1226099999999999E-2</v>
      </c>
      <c r="BN270" s="12">
        <f>BN$16*BJ270*$B261</f>
        <v>0.656586</v>
      </c>
      <c r="BO270" s="12">
        <f>BO$16*BK270*$B261</f>
        <v>-7.1896166999999997E-2</v>
      </c>
      <c r="BP270" s="12">
        <f>BP$16*BL270*$B261</f>
        <v>-1.0374734161914407</v>
      </c>
      <c r="BQ270" s="18">
        <f>BK264+SUM(BM270:BP270)</f>
        <v>-3.8837475831914405</v>
      </c>
      <c r="BR270" s="13">
        <f t="shared" si="382"/>
        <v>2.0573579329406875E-2</v>
      </c>
      <c r="BS270" s="18">
        <f t="shared" si="386"/>
        <v>0.86784687723654363</v>
      </c>
      <c r="BT270" s="2"/>
      <c r="BU270" s="2"/>
      <c r="BV270" s="4"/>
      <c r="BW270" s="5"/>
    </row>
    <row r="271" spans="1:75" x14ac:dyDescent="0.3">
      <c r="A271" s="1">
        <v>30</v>
      </c>
      <c r="B271" s="2">
        <v>33</v>
      </c>
      <c r="C271" s="2">
        <f t="shared" si="362"/>
        <v>1089</v>
      </c>
      <c r="D271" s="17">
        <f t="shared" si="363"/>
        <v>3.4965075614664802</v>
      </c>
      <c r="E271" s="27">
        <f t="shared" si="364"/>
        <v>-3.24476E-2</v>
      </c>
      <c r="F271" s="12">
        <f>F$16*B271*$AF261</f>
        <v>0.80249400000000004</v>
      </c>
      <c r="G271" s="12">
        <f>G$16*C271*$AF261</f>
        <v>-0.107400447</v>
      </c>
      <c r="H271" s="12">
        <f>H$16*D271*$AF261</f>
        <v>-1.1006411397211031</v>
      </c>
      <c r="I271" s="18">
        <f>C264+SUM(E271:H271)</f>
        <v>-3.7414671867211031</v>
      </c>
      <c r="J271" s="13">
        <f t="shared" si="365"/>
        <v>2.3719276981098939E-2</v>
      </c>
      <c r="K271" s="18">
        <f t="shared" si="366"/>
        <v>0.7531052773529</v>
      </c>
      <c r="L271" s="2"/>
      <c r="M271" s="2"/>
      <c r="N271" s="4"/>
      <c r="O271" s="5"/>
      <c r="P271" s="1">
        <v>30</v>
      </c>
      <c r="Q271" s="2">
        <v>33</v>
      </c>
      <c r="R271" s="2">
        <f t="shared" si="367"/>
        <v>1089</v>
      </c>
      <c r="S271" s="17">
        <f t="shared" si="368"/>
        <v>3.4965075614664802</v>
      </c>
      <c r="T271" s="27">
        <f t="shared" si="369"/>
        <v>-3.24476E-2</v>
      </c>
      <c r="U271" s="12">
        <f>U$16*Q271*$B261</f>
        <v>0.80249400000000004</v>
      </c>
      <c r="V271" s="12">
        <f>V$16*R271*$B261</f>
        <v>-0.107400447</v>
      </c>
      <c r="W271" s="12">
        <f>W$16*S271*$B261</f>
        <v>-1.1006411397211031</v>
      </c>
      <c r="X271" s="18">
        <f>R264+SUM(T271:W271)</f>
        <v>-3.7947372867211029</v>
      </c>
      <c r="Y271" s="13">
        <f t="shared" si="370"/>
        <v>2.2488813150575323E-2</v>
      </c>
      <c r="Z271" s="18">
        <f t="shared" si="383"/>
        <v>0.76428448488761336</v>
      </c>
      <c r="AA271" s="2"/>
      <c r="AB271" s="2"/>
      <c r="AC271" s="4"/>
      <c r="AD271" s="5"/>
      <c r="AE271" s="1">
        <v>30</v>
      </c>
      <c r="AF271" s="2">
        <v>33</v>
      </c>
      <c r="AG271" s="2">
        <f t="shared" si="371"/>
        <v>1089</v>
      </c>
      <c r="AH271" s="17">
        <f t="shared" si="372"/>
        <v>3.4965075614664802</v>
      </c>
      <c r="AI271" s="27">
        <f t="shared" si="373"/>
        <v>-3.24476E-2</v>
      </c>
      <c r="AJ271" s="12">
        <f>AJ$16*AF271*$B261</f>
        <v>0.80249400000000004</v>
      </c>
      <c r="AK271" s="12">
        <f>AK$16*AG271*$B261</f>
        <v>-0.107400447</v>
      </c>
      <c r="AL271" s="12">
        <f>AL$16*AH271*$B261</f>
        <v>-1.1006411397211031</v>
      </c>
      <c r="AM271" s="18">
        <f>AG264+SUM(AI271:AL271)</f>
        <v>-3.7170529867211024</v>
      </c>
      <c r="AN271" s="13">
        <f t="shared" si="374"/>
        <v>2.4305491008824287E-2</v>
      </c>
      <c r="AO271" s="18">
        <f t="shared" si="384"/>
        <v>0.74783584151156834</v>
      </c>
      <c r="AP271" s="2"/>
      <c r="AQ271" s="2"/>
      <c r="AR271" s="4"/>
      <c r="AS271" s="5"/>
      <c r="AT271" s="1">
        <v>30</v>
      </c>
      <c r="AU271" s="2">
        <v>33</v>
      </c>
      <c r="AV271" s="2">
        <f t="shared" si="375"/>
        <v>1089</v>
      </c>
      <c r="AW271" s="17">
        <f t="shared" si="376"/>
        <v>3.4965075614664802</v>
      </c>
      <c r="AX271" s="27">
        <f t="shared" si="377"/>
        <v>-3.24476E-2</v>
      </c>
      <c r="AY271" s="12">
        <f>AY$16*AU271*$B261</f>
        <v>0.80249400000000004</v>
      </c>
      <c r="AZ271" s="12">
        <f>AZ$16*AV271*$B261</f>
        <v>-0.107400447</v>
      </c>
      <c r="BA271" s="12">
        <f>BA$16*AW271*$B261</f>
        <v>-1.1006411397211031</v>
      </c>
      <c r="BB271" s="18">
        <f>AV264+SUM(AX271:BA271)</f>
        <v>-3.6850256867211031</v>
      </c>
      <c r="BC271" s="13">
        <f t="shared" si="378"/>
        <v>2.5096530067566056E-2</v>
      </c>
      <c r="BD271" s="18">
        <f t="shared" si="385"/>
        <v>0.74078246048770824</v>
      </c>
      <c r="BE271" s="2"/>
      <c r="BF271" s="2"/>
      <c r="BG271" s="4"/>
      <c r="BH271" s="5"/>
      <c r="BI271" s="1">
        <v>30</v>
      </c>
      <c r="BJ271" s="2">
        <v>33</v>
      </c>
      <c r="BK271" s="2">
        <f t="shared" si="379"/>
        <v>1089</v>
      </c>
      <c r="BL271" s="17">
        <f t="shared" si="380"/>
        <v>3.4965075614664802</v>
      </c>
      <c r="BM271" s="27">
        <f t="shared" si="381"/>
        <v>-3.24476E-2</v>
      </c>
      <c r="BN271" s="12">
        <f>BN$16*BJ271*$B261</f>
        <v>0.80249400000000004</v>
      </c>
      <c r="BO271" s="12">
        <f>BO$16*BK271*$B261</f>
        <v>-0.107400447</v>
      </c>
      <c r="BP271" s="12">
        <f>BP$16*BL271*$B261</f>
        <v>-1.1006411397211031</v>
      </c>
      <c r="BQ271" s="18">
        <f>BK264+SUM(BM271:BP271)</f>
        <v>-3.8077330867211026</v>
      </c>
      <c r="BR271" s="13">
        <f t="shared" si="382"/>
        <v>2.2198443909637149E-2</v>
      </c>
      <c r="BS271" s="18">
        <f t="shared" si="386"/>
        <v>0.76694623960690278</v>
      </c>
      <c r="BT271" s="2"/>
      <c r="BU271" s="2"/>
      <c r="BV271" s="4"/>
      <c r="BW271" s="5"/>
    </row>
    <row r="272" spans="1:75" x14ac:dyDescent="0.3">
      <c r="A272" s="1">
        <v>36</v>
      </c>
      <c r="B272" s="2">
        <v>39</v>
      </c>
      <c r="C272" s="2">
        <f t="shared" si="362"/>
        <v>1521</v>
      </c>
      <c r="D272" s="17">
        <f t="shared" si="363"/>
        <v>3.6635616461296463</v>
      </c>
      <c r="E272" s="28">
        <f t="shared" si="364"/>
        <v>0</v>
      </c>
      <c r="F272" s="12">
        <f>F$16*B272*$AF261</f>
        <v>0.94840200000000008</v>
      </c>
      <c r="G272" s="12">
        <f>G$16*C272*$AF261</f>
        <v>-0.150005583</v>
      </c>
      <c r="H272" s="12">
        <f>H$16*D272*$AF261</f>
        <v>-1.1532269256536285</v>
      </c>
      <c r="I272" s="18">
        <f>C264+SUM(E272:H272)</f>
        <v>-3.6583025086536285</v>
      </c>
      <c r="J272" s="13">
        <f t="shared" si="365"/>
        <v>2.5776230538839866E-2</v>
      </c>
      <c r="K272" s="18">
        <f t="shared" si="366"/>
        <v>0.65304656245522741</v>
      </c>
      <c r="L272" s="2"/>
      <c r="M272" s="2"/>
      <c r="N272" s="4"/>
      <c r="O272" s="5"/>
      <c r="P272" s="1">
        <v>36</v>
      </c>
      <c r="Q272" s="2">
        <v>39</v>
      </c>
      <c r="R272" s="2">
        <f t="shared" si="367"/>
        <v>1521</v>
      </c>
      <c r="S272" s="17">
        <f t="shared" si="368"/>
        <v>3.6635616461296463</v>
      </c>
      <c r="T272" s="28">
        <f t="shared" si="369"/>
        <v>0</v>
      </c>
      <c r="U272" s="12">
        <f>U$16*Q272*$B261</f>
        <v>0.94840200000000008</v>
      </c>
      <c r="V272" s="12">
        <f>V$16*R272*$B261</f>
        <v>-0.150005583</v>
      </c>
      <c r="W272" s="12">
        <f>W$16*S272*$B261</f>
        <v>-1.1532269256536285</v>
      </c>
      <c r="X272" s="18">
        <f>R264+SUM(T272:W272)</f>
        <v>-3.7115726086536283</v>
      </c>
      <c r="Y272" s="13">
        <f t="shared" si="370"/>
        <v>2.4439059958532773E-2</v>
      </c>
      <c r="Z272" s="18">
        <f t="shared" si="383"/>
        <v>0.66767525949585693</v>
      </c>
      <c r="AA272" s="2"/>
      <c r="AB272" s="2"/>
      <c r="AC272" s="4"/>
      <c r="AD272" s="5"/>
      <c r="AE272" s="1">
        <v>36</v>
      </c>
      <c r="AF272" s="2">
        <v>39</v>
      </c>
      <c r="AG272" s="2">
        <f t="shared" si="371"/>
        <v>1521</v>
      </c>
      <c r="AH272" s="17">
        <f t="shared" si="372"/>
        <v>3.6635616461296463</v>
      </c>
      <c r="AI272" s="28">
        <f t="shared" si="373"/>
        <v>0</v>
      </c>
      <c r="AJ272" s="12">
        <f>AJ$16*AF272*$B261</f>
        <v>0.94840200000000008</v>
      </c>
      <c r="AK272" s="12">
        <f>AK$16*AG272*$B261</f>
        <v>-0.150005583</v>
      </c>
      <c r="AL272" s="12">
        <f>AL$16*AH272*$B261</f>
        <v>-1.1532269256536285</v>
      </c>
      <c r="AM272" s="18">
        <f>AG264+SUM(AI272:AL272)</f>
        <v>-3.6338883086536278</v>
      </c>
      <c r="AN272" s="13">
        <f t="shared" si="374"/>
        <v>2.6413281488402593E-2</v>
      </c>
      <c r="AO272" s="18">
        <f t="shared" si="384"/>
        <v>0.64618850299696529</v>
      </c>
      <c r="AP272" s="2"/>
      <c r="AQ272" s="2"/>
      <c r="AR272" s="4"/>
      <c r="AS272" s="5"/>
      <c r="AT272" s="1">
        <v>36</v>
      </c>
      <c r="AU272" s="2">
        <v>39</v>
      </c>
      <c r="AV272" s="2">
        <f t="shared" si="375"/>
        <v>1521</v>
      </c>
      <c r="AW272" s="17">
        <f t="shared" si="376"/>
        <v>3.6635616461296463</v>
      </c>
      <c r="AX272" s="28">
        <f t="shared" si="377"/>
        <v>0</v>
      </c>
      <c r="AY272" s="12">
        <f>AY$16*AU272*$B261</f>
        <v>0.94840200000000008</v>
      </c>
      <c r="AZ272" s="12">
        <f>AZ$16*AV272*$B261</f>
        <v>-0.150005583</v>
      </c>
      <c r="BA272" s="12">
        <f>BA$16*AW272*$B261</f>
        <v>-1.1532269256536285</v>
      </c>
      <c r="BB272" s="18">
        <f>AV264+SUM(AX272:BA272)</f>
        <v>-3.6018610086536285</v>
      </c>
      <c r="BC272" s="13">
        <f t="shared" si="378"/>
        <v>2.7272920049881629E-2</v>
      </c>
      <c r="BD272" s="18">
        <f t="shared" si="385"/>
        <v>0.63704629789926093</v>
      </c>
      <c r="BE272" s="2"/>
      <c r="BF272" s="2"/>
      <c r="BG272" s="4"/>
      <c r="BH272" s="5"/>
      <c r="BI272" s="1">
        <v>36</v>
      </c>
      <c r="BJ272" s="2">
        <v>39</v>
      </c>
      <c r="BK272" s="2">
        <f t="shared" si="379"/>
        <v>1521</v>
      </c>
      <c r="BL272" s="17">
        <f t="shared" si="380"/>
        <v>3.6635616461296463</v>
      </c>
      <c r="BM272" s="28">
        <f t="shared" si="381"/>
        <v>0</v>
      </c>
      <c r="BN272" s="12">
        <f>BN$16*BJ272*$B261</f>
        <v>0.94840200000000008</v>
      </c>
      <c r="BO272" s="12">
        <f>BO$16*BK272*$B261</f>
        <v>-0.150005583</v>
      </c>
      <c r="BP272" s="12">
        <f>BP$16*BL272*$B261</f>
        <v>-1.1532269256536285</v>
      </c>
      <c r="BQ272" s="18">
        <f>BK264+SUM(BM272:BP272)</f>
        <v>-3.7245684086536279</v>
      </c>
      <c r="BR272" s="13">
        <f t="shared" si="382"/>
        <v>2.4123509678405156E-2</v>
      </c>
      <c r="BS272" s="18">
        <f t="shared" si="386"/>
        <v>0.67117413611930898</v>
      </c>
      <c r="BT272" s="2"/>
      <c r="BU272" s="2"/>
      <c r="BV272" s="4"/>
      <c r="BW272" s="5"/>
    </row>
    <row r="273" spans="1:75" x14ac:dyDescent="0.3">
      <c r="A273" s="1">
        <v>42</v>
      </c>
      <c r="B273" s="2">
        <v>45</v>
      </c>
      <c r="C273" s="2">
        <f t="shared" si="362"/>
        <v>2025</v>
      </c>
      <c r="D273" s="17">
        <f t="shared" si="363"/>
        <v>3.8066624897703196</v>
      </c>
      <c r="E273" s="27">
        <f t="shared" si="364"/>
        <v>-0.18529119999999999</v>
      </c>
      <c r="F273" s="12">
        <f>F$16*B273*$AF261</f>
        <v>1.0943100000000001</v>
      </c>
      <c r="G273" s="12">
        <f>G$16*C273*$AF261</f>
        <v>-0.199711575</v>
      </c>
      <c r="H273" s="12">
        <f>H$16*D273*$AF261</f>
        <v>-1.1982726385173705</v>
      </c>
      <c r="I273" s="18">
        <f>C264+SUM(E273:H273)</f>
        <v>-3.7924374135173706</v>
      </c>
      <c r="J273" s="13">
        <f t="shared" si="365"/>
        <v>2.2540594091298844E-2</v>
      </c>
      <c r="K273" s="18">
        <f t="shared" si="366"/>
        <v>0.5592975764079795</v>
      </c>
      <c r="L273" s="2"/>
      <c r="M273" s="2"/>
      <c r="N273" s="4"/>
      <c r="O273" s="5"/>
      <c r="P273" s="1">
        <v>42</v>
      </c>
      <c r="Q273" s="2">
        <v>45</v>
      </c>
      <c r="R273" s="2">
        <f t="shared" si="367"/>
        <v>2025</v>
      </c>
      <c r="S273" s="17">
        <f t="shared" si="368"/>
        <v>3.8066624897703196</v>
      </c>
      <c r="T273" s="27">
        <f t="shared" si="369"/>
        <v>-0.18529119999999999</v>
      </c>
      <c r="U273" s="12">
        <f>U$16*Q273*$B261</f>
        <v>1.0943100000000001</v>
      </c>
      <c r="V273" s="12">
        <f>V$16*R273*$B261</f>
        <v>-0.199711575</v>
      </c>
      <c r="W273" s="12">
        <f>W$16*S273*$B261</f>
        <v>-1.1982726385173705</v>
      </c>
      <c r="X273" s="18">
        <f>R264+SUM(T273:W273)</f>
        <v>-3.8457075135173704</v>
      </c>
      <c r="Y273" s="13">
        <f t="shared" si="370"/>
        <v>2.1371275744455517E-2</v>
      </c>
      <c r="Z273" s="18">
        <f t="shared" si="383"/>
        <v>0.57645885484533554</v>
      </c>
      <c r="AA273" s="2"/>
      <c r="AB273" s="2"/>
      <c r="AC273" s="4"/>
      <c r="AD273" s="5"/>
      <c r="AE273" s="1">
        <v>42</v>
      </c>
      <c r="AF273" s="2">
        <v>45</v>
      </c>
      <c r="AG273" s="2">
        <f t="shared" si="371"/>
        <v>2025</v>
      </c>
      <c r="AH273" s="17">
        <f t="shared" si="372"/>
        <v>3.8066624897703196</v>
      </c>
      <c r="AI273" s="27">
        <f t="shared" si="373"/>
        <v>-0.18529119999999999</v>
      </c>
      <c r="AJ273" s="12">
        <f>AJ$16*AF273*$B261</f>
        <v>1.0943100000000001</v>
      </c>
      <c r="AK273" s="12">
        <f>AK$16*AG273*$B261</f>
        <v>-0.199711575</v>
      </c>
      <c r="AL273" s="12">
        <f>AL$16*AH273*$B261</f>
        <v>-1.1982726385173705</v>
      </c>
      <c r="AM273" s="18">
        <f>AG264+SUM(AI273:AL273)</f>
        <v>-3.7680232135173699</v>
      </c>
      <c r="AN273" s="13">
        <f t="shared" si="374"/>
        <v>2.3097677364120016E-2</v>
      </c>
      <c r="AO273" s="18">
        <f t="shared" si="384"/>
        <v>0.55129972227731372</v>
      </c>
      <c r="AP273" s="2"/>
      <c r="AQ273" s="2"/>
      <c r="AR273" s="4"/>
      <c r="AS273" s="5"/>
      <c r="AT273" s="1">
        <v>42</v>
      </c>
      <c r="AU273" s="2">
        <v>45</v>
      </c>
      <c r="AV273" s="2">
        <f t="shared" si="375"/>
        <v>2025</v>
      </c>
      <c r="AW273" s="17">
        <f t="shared" si="376"/>
        <v>3.8066624897703196</v>
      </c>
      <c r="AX273" s="27">
        <f t="shared" si="377"/>
        <v>-0.18529119999999999</v>
      </c>
      <c r="AY273" s="12">
        <f>AY$16*AU273*$B261</f>
        <v>1.0943100000000001</v>
      </c>
      <c r="AZ273" s="12">
        <f>AZ$16*AV273*$B261</f>
        <v>-0.199711575</v>
      </c>
      <c r="BA273" s="12">
        <f>BA$16*AW273*$B261</f>
        <v>-1.1982726385173705</v>
      </c>
      <c r="BB273" s="18">
        <f>AV264+SUM(AX273:BA273)</f>
        <v>-3.7359959135173706</v>
      </c>
      <c r="BC273" s="13">
        <f t="shared" si="378"/>
        <v>2.3849407290275432E-2</v>
      </c>
      <c r="BD273" s="18">
        <f t="shared" si="385"/>
        <v>0.54068572407295956</v>
      </c>
      <c r="BE273" s="2"/>
      <c r="BF273" s="2"/>
      <c r="BG273" s="4"/>
      <c r="BH273" s="5"/>
      <c r="BI273" s="1">
        <v>42</v>
      </c>
      <c r="BJ273" s="2">
        <v>45</v>
      </c>
      <c r="BK273" s="2">
        <f t="shared" si="379"/>
        <v>2025</v>
      </c>
      <c r="BL273" s="17">
        <f t="shared" si="380"/>
        <v>3.8066624897703196</v>
      </c>
      <c r="BM273" s="27">
        <f t="shared" si="381"/>
        <v>-0.18529119999999999</v>
      </c>
      <c r="BN273" s="12">
        <f>BN$16*BJ273*$B261</f>
        <v>1.0943100000000001</v>
      </c>
      <c r="BO273" s="12">
        <f>BO$16*BK273*$B261</f>
        <v>-0.199711575</v>
      </c>
      <c r="BP273" s="12">
        <f>BP$16*BL273*$B261</f>
        <v>-1.1982726385173705</v>
      </c>
      <c r="BQ273" s="18">
        <f>BK264+SUM(BM273:BP273)</f>
        <v>-3.8587033135173701</v>
      </c>
      <c r="BR273" s="13">
        <f t="shared" si="382"/>
        <v>2.1095335832720372E-2</v>
      </c>
      <c r="BS273" s="18">
        <f t="shared" si="386"/>
        <v>0.58058375529374073</v>
      </c>
      <c r="BT273" s="2"/>
      <c r="BU273" s="2"/>
      <c r="BV273" s="4"/>
      <c r="BW273" s="5"/>
    </row>
    <row r="274" spans="1:75" x14ac:dyDescent="0.3">
      <c r="A274" s="1">
        <v>48</v>
      </c>
      <c r="B274" s="2">
        <v>51</v>
      </c>
      <c r="C274" s="2">
        <f t="shared" si="362"/>
        <v>2601</v>
      </c>
      <c r="D274" s="17">
        <f t="shared" si="363"/>
        <v>3.9318256327243257</v>
      </c>
      <c r="E274" s="27">
        <f t="shared" si="364"/>
        <v>-0.35415150000000001</v>
      </c>
      <c r="F274" s="12">
        <f>F$16*B274*$AF261</f>
        <v>1.240218</v>
      </c>
      <c r="G274" s="12">
        <f>G$16*C274*$AF261</f>
        <v>-0.256518423</v>
      </c>
      <c r="H274" s="12">
        <f>H$16*D274*$AF261</f>
        <v>-1.2376718681458614</v>
      </c>
      <c r="I274" s="18">
        <f>C264+SUM(E274:H274)</f>
        <v>-3.9115957911458614</v>
      </c>
      <c r="J274" s="13">
        <f t="shared" si="365"/>
        <v>2.0008546111026055E-2</v>
      </c>
      <c r="K274" s="18">
        <f t="shared" si="366"/>
        <v>0.48844720679932424</v>
      </c>
      <c r="L274" s="2"/>
      <c r="M274" s="2"/>
      <c r="N274" s="4"/>
      <c r="O274" s="5"/>
      <c r="P274" s="1">
        <v>48</v>
      </c>
      <c r="Q274" s="2">
        <v>51</v>
      </c>
      <c r="R274" s="2">
        <f t="shared" si="367"/>
        <v>2601</v>
      </c>
      <c r="S274" s="17">
        <f t="shared" si="368"/>
        <v>3.9318256327243257</v>
      </c>
      <c r="T274" s="27">
        <f t="shared" si="369"/>
        <v>-0.35415150000000001</v>
      </c>
      <c r="U274" s="12">
        <f>U$16*Q274*$B261</f>
        <v>1.240218</v>
      </c>
      <c r="V274" s="12">
        <f>V$16*R274*$B261</f>
        <v>-0.256518423</v>
      </c>
      <c r="W274" s="12">
        <f>W$16*S274*$B261</f>
        <v>-1.2376718681458614</v>
      </c>
      <c r="X274" s="18">
        <f>R264+SUM(T274:W274)</f>
        <v>-3.9648658911458612</v>
      </c>
      <c r="Y274" s="13">
        <f t="shared" si="370"/>
        <v>1.897058056466475E-2</v>
      </c>
      <c r="Z274" s="18">
        <f t="shared" si="383"/>
        <v>0.50699451281570629</v>
      </c>
      <c r="AA274" s="2"/>
      <c r="AB274" s="2"/>
      <c r="AC274" s="4"/>
      <c r="AD274" s="5"/>
      <c r="AE274" s="1">
        <v>48</v>
      </c>
      <c r="AF274" s="2">
        <v>51</v>
      </c>
      <c r="AG274" s="2">
        <f t="shared" si="371"/>
        <v>2601</v>
      </c>
      <c r="AH274" s="17">
        <f t="shared" si="372"/>
        <v>3.9318256327243257</v>
      </c>
      <c r="AI274" s="27">
        <f t="shared" si="373"/>
        <v>-0.35415150000000001</v>
      </c>
      <c r="AJ274" s="12">
        <f>AJ$16*AF274*$B261</f>
        <v>1.240218</v>
      </c>
      <c r="AK274" s="12">
        <f>AK$16*AG274*$B261</f>
        <v>-0.256518423</v>
      </c>
      <c r="AL274" s="12">
        <f>AL$16*AH274*$B261</f>
        <v>-1.2376718681458614</v>
      </c>
      <c r="AM274" s="18">
        <f>AG264+SUM(AI274:AL274)</f>
        <v>-3.8871815911458607</v>
      </c>
      <c r="AN274" s="13">
        <f t="shared" si="374"/>
        <v>2.0503050661650413E-2</v>
      </c>
      <c r="AO274" s="18">
        <f t="shared" si="384"/>
        <v>0.47984834608435362</v>
      </c>
      <c r="AP274" s="2"/>
      <c r="AQ274" s="2"/>
      <c r="AR274" s="4"/>
      <c r="AS274" s="5"/>
      <c r="AT274" s="1">
        <v>48</v>
      </c>
      <c r="AU274" s="2">
        <v>51</v>
      </c>
      <c r="AV274" s="2">
        <f t="shared" si="375"/>
        <v>2601</v>
      </c>
      <c r="AW274" s="17">
        <f t="shared" si="376"/>
        <v>3.9318256327243257</v>
      </c>
      <c r="AX274" s="27">
        <f t="shared" si="377"/>
        <v>-0.35415150000000001</v>
      </c>
      <c r="AY274" s="12">
        <f>AY$16*AU274*$B261</f>
        <v>1.240218</v>
      </c>
      <c r="AZ274" s="12">
        <f>AZ$16*AV274*$B261</f>
        <v>-0.256518423</v>
      </c>
      <c r="BA274" s="12">
        <f>BA$16*AW274*$B261</f>
        <v>-1.2376718681458614</v>
      </c>
      <c r="BB274" s="18">
        <f>AV264+SUM(AX274:BA274)</f>
        <v>-3.8551542911458614</v>
      </c>
      <c r="BC274" s="13">
        <f t="shared" si="378"/>
        <v>2.1170336662613667E-2</v>
      </c>
      <c r="BD274" s="18">
        <f t="shared" si="385"/>
        <v>0.46848159670140777</v>
      </c>
      <c r="BE274" s="2"/>
      <c r="BF274" s="2"/>
      <c r="BG274" s="4"/>
      <c r="BH274" s="5"/>
      <c r="BI274" s="1">
        <v>48</v>
      </c>
      <c r="BJ274" s="2">
        <v>51</v>
      </c>
      <c r="BK274" s="2">
        <f t="shared" si="379"/>
        <v>2601</v>
      </c>
      <c r="BL274" s="17">
        <f t="shared" si="380"/>
        <v>3.9318256327243257</v>
      </c>
      <c r="BM274" s="27">
        <f t="shared" si="381"/>
        <v>-0.35415150000000001</v>
      </c>
      <c r="BN274" s="12">
        <f>BN$16*BJ274*$B261</f>
        <v>1.240218</v>
      </c>
      <c r="BO274" s="12">
        <f>BO$16*BK274*$B261</f>
        <v>-0.256518423</v>
      </c>
      <c r="BP274" s="12">
        <f>BP$16*BL274*$B261</f>
        <v>-1.2376718681458614</v>
      </c>
      <c r="BQ274" s="18">
        <f>BK264+SUM(BM274:BP274)</f>
        <v>-3.9778616911458609</v>
      </c>
      <c r="BR274" s="13">
        <f t="shared" si="382"/>
        <v>1.8725637755018201E-2</v>
      </c>
      <c r="BS274" s="18">
        <f t="shared" si="386"/>
        <v>0.51147191213635057</v>
      </c>
      <c r="BT274" s="2"/>
      <c r="BU274" s="2"/>
      <c r="BV274" s="4"/>
      <c r="BW274" s="5"/>
    </row>
    <row r="275" spans="1:75" x14ac:dyDescent="0.3">
      <c r="A275" s="1">
        <v>54</v>
      </c>
      <c r="B275" s="2">
        <v>57</v>
      </c>
      <c r="C275" s="2">
        <f t="shared" si="362"/>
        <v>3249</v>
      </c>
      <c r="D275" s="17">
        <f t="shared" si="363"/>
        <v>4.0430512678345503</v>
      </c>
      <c r="E275" s="27">
        <f t="shared" si="364"/>
        <v>-0.56881119999999996</v>
      </c>
      <c r="F275" s="12">
        <f>F$16*B275*$AF261</f>
        <v>1.386126</v>
      </c>
      <c r="G275" s="12">
        <f>G$16*C275*$AF261</f>
        <v>-0.32042612700000001</v>
      </c>
      <c r="H275" s="12">
        <f>H$16*D275*$AF261</f>
        <v>-1.2726838072427631</v>
      </c>
      <c r="I275" s="18">
        <f>C264+SUM(E275:H275)</f>
        <v>-4.0792671342427633</v>
      </c>
      <c r="J275" s="13">
        <f t="shared" si="365"/>
        <v>1.6919861096867297E-2</v>
      </c>
      <c r="K275" s="18">
        <f t="shared" si="366"/>
        <v>0.43312900633344864</v>
      </c>
      <c r="L275" s="2"/>
      <c r="M275" s="2"/>
      <c r="N275" s="4"/>
      <c r="O275" s="5"/>
      <c r="P275" s="1">
        <v>54</v>
      </c>
      <c r="Q275" s="2">
        <v>57</v>
      </c>
      <c r="R275" s="2">
        <f t="shared" si="367"/>
        <v>3249</v>
      </c>
      <c r="S275" s="17">
        <f t="shared" si="368"/>
        <v>4.0430512678345503</v>
      </c>
      <c r="T275" s="27">
        <f t="shared" si="369"/>
        <v>-0.56881119999999996</v>
      </c>
      <c r="U275" s="12">
        <f>U$16*Q275*$B261</f>
        <v>1.386126</v>
      </c>
      <c r="V275" s="12">
        <f>V$16*R275*$B261</f>
        <v>-0.32042612700000001</v>
      </c>
      <c r="W275" s="12">
        <f>W$16*S275*$B261</f>
        <v>-1.2726838072427631</v>
      </c>
      <c r="X275" s="18">
        <f>R264+SUM(T275:W275)</f>
        <v>-4.1325372342427631</v>
      </c>
      <c r="Y275" s="13">
        <f t="shared" si="370"/>
        <v>1.6042124515192862E-2</v>
      </c>
      <c r="Z275" s="18">
        <f t="shared" si="383"/>
        <v>0.45239403935064004</v>
      </c>
      <c r="AA275" s="2"/>
      <c r="AB275" s="2"/>
      <c r="AC275" s="4"/>
      <c r="AD275" s="5"/>
      <c r="AE275" s="1">
        <v>54</v>
      </c>
      <c r="AF275" s="2">
        <v>57</v>
      </c>
      <c r="AG275" s="2">
        <f t="shared" si="371"/>
        <v>3249</v>
      </c>
      <c r="AH275" s="17">
        <f t="shared" si="372"/>
        <v>4.0430512678345503</v>
      </c>
      <c r="AI275" s="27">
        <f t="shared" si="373"/>
        <v>-0.56881119999999996</v>
      </c>
      <c r="AJ275" s="12">
        <f>AJ$16*AF275*$B261</f>
        <v>1.386126</v>
      </c>
      <c r="AK275" s="12">
        <f>AK$16*AG275*$B261</f>
        <v>-0.32042612700000001</v>
      </c>
      <c r="AL275" s="12">
        <f>AL$16*AH275*$B261</f>
        <v>-1.2726838072427631</v>
      </c>
      <c r="AM275" s="18">
        <f>AG264+SUM(AI275:AL275)</f>
        <v>-4.0548529342427626</v>
      </c>
      <c r="AN275" s="13">
        <f t="shared" si="374"/>
        <v>1.7338029826464402E-2</v>
      </c>
      <c r="AO275" s="18">
        <f t="shared" si="384"/>
        <v>0.42423871748371689</v>
      </c>
      <c r="AP275" s="2"/>
      <c r="AQ275" s="2"/>
      <c r="AR275" s="4"/>
      <c r="AS275" s="5"/>
      <c r="AT275" s="1">
        <v>54</v>
      </c>
      <c r="AU275" s="2">
        <v>57</v>
      </c>
      <c r="AV275" s="2">
        <f t="shared" si="375"/>
        <v>3249</v>
      </c>
      <c r="AW275" s="17">
        <f t="shared" si="376"/>
        <v>4.0430512678345503</v>
      </c>
      <c r="AX275" s="27">
        <f t="shared" si="377"/>
        <v>-0.56881119999999996</v>
      </c>
      <c r="AY275" s="12">
        <f>AY$16*AU275*$B261</f>
        <v>1.386126</v>
      </c>
      <c r="AZ275" s="12">
        <f>AZ$16*AV275*$B261</f>
        <v>-0.32042612700000001</v>
      </c>
      <c r="BA275" s="12">
        <f>BA$16*AW275*$B261</f>
        <v>-1.2726838072427631</v>
      </c>
      <c r="BB275" s="18">
        <f>AV264+SUM(AX275:BA275)</f>
        <v>-4.0228256342427633</v>
      </c>
      <c r="BC275" s="13">
        <f t="shared" si="378"/>
        <v>1.7902308029664814E-2</v>
      </c>
      <c r="BD275" s="18">
        <f t="shared" si="385"/>
        <v>0.41252780010166601</v>
      </c>
      <c r="BE275" s="2"/>
      <c r="BF275" s="2"/>
      <c r="BG275" s="4"/>
      <c r="BH275" s="5"/>
      <c r="BI275" s="1">
        <v>54</v>
      </c>
      <c r="BJ275" s="2">
        <v>57</v>
      </c>
      <c r="BK275" s="2">
        <f t="shared" si="379"/>
        <v>3249</v>
      </c>
      <c r="BL275" s="17">
        <f t="shared" si="380"/>
        <v>4.0430512678345503</v>
      </c>
      <c r="BM275" s="27">
        <f t="shared" si="381"/>
        <v>-0.56881119999999996</v>
      </c>
      <c r="BN275" s="12">
        <f>BN$16*BJ275*$B261</f>
        <v>1.386126</v>
      </c>
      <c r="BO275" s="12">
        <f>BO$16*BK275*$B261</f>
        <v>-0.32042612700000001</v>
      </c>
      <c r="BP275" s="12">
        <f>BP$16*BL275*$B261</f>
        <v>-1.2726838072427631</v>
      </c>
      <c r="BQ275" s="18">
        <f>BK264+SUM(BM275:BP275)</f>
        <v>-4.1455330342427628</v>
      </c>
      <c r="BR275" s="13">
        <f t="shared" si="382"/>
        <v>1.583499310779829E-2</v>
      </c>
      <c r="BS275" s="18">
        <f t="shared" si="386"/>
        <v>0.45706263110639367</v>
      </c>
      <c r="BT275" s="2"/>
      <c r="BU275" s="2"/>
      <c r="BV275" s="4"/>
      <c r="BW275" s="5"/>
    </row>
    <row r="276" spans="1:75" x14ac:dyDescent="0.3">
      <c r="A276" s="1">
        <v>60</v>
      </c>
      <c r="B276" s="2">
        <v>63</v>
      </c>
      <c r="C276" s="2">
        <f t="shared" si="362"/>
        <v>3969</v>
      </c>
      <c r="D276" s="17">
        <f t="shared" si="363"/>
        <v>4.1431347263915326</v>
      </c>
      <c r="E276" s="27">
        <f t="shared" si="364"/>
        <v>-0.75107740000000001</v>
      </c>
      <c r="F276" s="12">
        <f>F$16*B276*$AF261</f>
        <v>1.5320340000000001</v>
      </c>
      <c r="G276" s="12">
        <f>G$16*C276*$AF261</f>
        <v>-0.39143468700000006</v>
      </c>
      <c r="H276" s="12">
        <f>H$16*D276*$AF261</f>
        <v>-1.3041883785777058</v>
      </c>
      <c r="I276" s="18">
        <f>C264+SUM(E276:H276)</f>
        <v>-4.2181384655777059</v>
      </c>
      <c r="J276" s="13">
        <f t="shared" si="365"/>
        <v>1.472603202110194E-2</v>
      </c>
      <c r="K276" s="18">
        <f t="shared" si="366"/>
        <v>0.39128223525055678</v>
      </c>
      <c r="L276" s="2"/>
      <c r="M276" s="2"/>
      <c r="N276" s="4"/>
      <c r="O276" s="5"/>
      <c r="P276" s="1">
        <v>60</v>
      </c>
      <c r="Q276" s="2">
        <v>63</v>
      </c>
      <c r="R276" s="2">
        <f t="shared" si="367"/>
        <v>3969</v>
      </c>
      <c r="S276" s="17">
        <f t="shared" si="368"/>
        <v>4.1431347263915326</v>
      </c>
      <c r="T276" s="27">
        <f t="shared" si="369"/>
        <v>-0.75107740000000001</v>
      </c>
      <c r="U276" s="12">
        <f>U$16*Q276*$B261</f>
        <v>1.5320340000000001</v>
      </c>
      <c r="V276" s="12">
        <f>V$16*R276*$B261</f>
        <v>-0.39143468700000006</v>
      </c>
      <c r="W276" s="12">
        <f>W$16*S276*$B261</f>
        <v>-1.3041883785777058</v>
      </c>
      <c r="X276" s="18">
        <f>R264+SUM(T276:W276)</f>
        <v>-4.2714085655777057</v>
      </c>
      <c r="Y276" s="13">
        <f t="shared" si="370"/>
        <v>1.3962102758690711E-2</v>
      </c>
      <c r="Z276" s="18">
        <f t="shared" si="383"/>
        <v>0.41084926941238931</v>
      </c>
      <c r="AA276" s="2"/>
      <c r="AB276" s="2"/>
      <c r="AC276" s="4"/>
      <c r="AD276" s="5"/>
      <c r="AE276" s="1">
        <v>60</v>
      </c>
      <c r="AF276" s="2">
        <v>63</v>
      </c>
      <c r="AG276" s="2">
        <f t="shared" si="371"/>
        <v>3969</v>
      </c>
      <c r="AH276" s="17">
        <f t="shared" si="372"/>
        <v>4.1431347263915326</v>
      </c>
      <c r="AI276" s="27">
        <f t="shared" si="373"/>
        <v>-0.75107740000000001</v>
      </c>
      <c r="AJ276" s="12">
        <f>AJ$16*AF276*$B261</f>
        <v>1.5320340000000001</v>
      </c>
      <c r="AK276" s="12">
        <f>AK$16*AG276*$B261</f>
        <v>-0.39143468700000006</v>
      </c>
      <c r="AL276" s="12">
        <f>AL$16*AH276*$B261</f>
        <v>-1.3041883785777058</v>
      </c>
      <c r="AM276" s="18">
        <f>AG264+SUM(AI276:AL276)</f>
        <v>-4.1937242655777052</v>
      </c>
      <c r="AN276" s="13">
        <f t="shared" si="374"/>
        <v>1.5089980996038303E-2</v>
      </c>
      <c r="AO276" s="18">
        <f t="shared" si="384"/>
        <v>0.38228796638162665</v>
      </c>
      <c r="AP276" s="2"/>
      <c r="AQ276" s="2"/>
      <c r="AR276" s="4"/>
      <c r="AS276" s="5"/>
      <c r="AT276" s="1">
        <v>60</v>
      </c>
      <c r="AU276" s="2">
        <v>63</v>
      </c>
      <c r="AV276" s="2">
        <f t="shared" si="375"/>
        <v>3969</v>
      </c>
      <c r="AW276" s="17">
        <f t="shared" si="376"/>
        <v>4.1431347263915326</v>
      </c>
      <c r="AX276" s="27">
        <f t="shared" si="377"/>
        <v>-0.75107740000000001</v>
      </c>
      <c r="AY276" s="12">
        <f>AY$16*AU276*$B261</f>
        <v>1.5320340000000001</v>
      </c>
      <c r="AZ276" s="12">
        <f>AZ$16*AV276*$B261</f>
        <v>-0.39143468700000006</v>
      </c>
      <c r="BA276" s="12">
        <f>BA$16*AW276*$B261</f>
        <v>-1.3041883785777058</v>
      </c>
      <c r="BB276" s="18">
        <f>AV264+SUM(AX276:BA276)</f>
        <v>-4.1616969655777059</v>
      </c>
      <c r="BC276" s="13">
        <f t="shared" si="378"/>
        <v>1.558109489121547E-2</v>
      </c>
      <c r="BD276" s="18">
        <f t="shared" si="385"/>
        <v>0.37047512162313145</v>
      </c>
      <c r="BE276" s="2"/>
      <c r="BF276" s="2"/>
      <c r="BG276" s="4"/>
      <c r="BH276" s="5"/>
      <c r="BI276" s="1">
        <v>60</v>
      </c>
      <c r="BJ276" s="2">
        <v>63</v>
      </c>
      <c r="BK276" s="2">
        <f t="shared" si="379"/>
        <v>3969</v>
      </c>
      <c r="BL276" s="17">
        <f t="shared" si="380"/>
        <v>4.1431347263915326</v>
      </c>
      <c r="BM276" s="27">
        <f t="shared" si="381"/>
        <v>-0.75107740000000001</v>
      </c>
      <c r="BN276" s="12">
        <f>BN$16*BJ276*$B261</f>
        <v>1.5320340000000001</v>
      </c>
      <c r="BO276" s="12">
        <f>BO$16*BK276*$B261</f>
        <v>-0.39143468700000006</v>
      </c>
      <c r="BP276" s="12">
        <f>BP$16*BL276*$B261</f>
        <v>-1.3041883785777058</v>
      </c>
      <c r="BQ276" s="18">
        <f>BK264+SUM(BM276:BP276)</f>
        <v>-4.2844043655777053</v>
      </c>
      <c r="BR276" s="13">
        <f t="shared" si="382"/>
        <v>1.3781828008182676E-2</v>
      </c>
      <c r="BS276" s="18">
        <f t="shared" si="386"/>
        <v>0.41560650198282539</v>
      </c>
      <c r="BT276" s="2"/>
      <c r="BU276" s="2"/>
      <c r="BV276" s="4"/>
      <c r="BW276" s="5"/>
    </row>
    <row r="277" spans="1:75" x14ac:dyDescent="0.3">
      <c r="A277" s="1">
        <v>66</v>
      </c>
      <c r="B277" s="2">
        <v>69</v>
      </c>
      <c r="C277" s="2">
        <f t="shared" si="362"/>
        <v>4761</v>
      </c>
      <c r="D277" s="17">
        <f t="shared" si="363"/>
        <v>4.2341065045972597</v>
      </c>
      <c r="E277" s="27">
        <f t="shared" si="364"/>
        <v>-0.93510890000000002</v>
      </c>
      <c r="F277" s="12">
        <f>F$16*B277*$AF261</f>
        <v>1.677942</v>
      </c>
      <c r="G277" s="12">
        <f>G$16*C277*$AF261</f>
        <v>-0.46954410299999999</v>
      </c>
      <c r="H277" s="12">
        <f>H$16*D277*$AF261</f>
        <v>-1.3328247478366391</v>
      </c>
      <c r="I277" s="18">
        <f>C264+SUM(E277:H277)</f>
        <v>-4.3630077508366387</v>
      </c>
      <c r="J277" s="13">
        <f t="shared" si="365"/>
        <v>1.2740011185743779E-2</v>
      </c>
      <c r="K277" s="18">
        <f t="shared" si="366"/>
        <v>0.35817274130132515</v>
      </c>
      <c r="L277" s="2"/>
      <c r="M277" s="2"/>
      <c r="N277" s="4"/>
      <c r="O277" s="5"/>
      <c r="P277" s="1">
        <v>66</v>
      </c>
      <c r="Q277" s="2">
        <v>69</v>
      </c>
      <c r="R277" s="2">
        <f t="shared" si="367"/>
        <v>4761</v>
      </c>
      <c r="S277" s="17">
        <f t="shared" si="368"/>
        <v>4.2341065045972597</v>
      </c>
      <c r="T277" s="27">
        <f t="shared" si="369"/>
        <v>-0.93510890000000002</v>
      </c>
      <c r="U277" s="12">
        <f>U$16*Q277*$B261</f>
        <v>1.677942</v>
      </c>
      <c r="V277" s="12">
        <f>V$16*R277*$B261</f>
        <v>-0.46954410299999999</v>
      </c>
      <c r="W277" s="12">
        <f>W$16*S277*$B261</f>
        <v>-1.3328247478366391</v>
      </c>
      <c r="X277" s="18">
        <f>R264+SUM(T277:W277)</f>
        <v>-4.4162778508366394</v>
      </c>
      <c r="Y277" s="13">
        <f t="shared" si="370"/>
        <v>1.2079108959380977E-2</v>
      </c>
      <c r="Z277" s="18">
        <f t="shared" si="383"/>
        <v>0.37781503330253835</v>
      </c>
      <c r="AA277" s="2"/>
      <c r="AB277" s="2"/>
      <c r="AC277" s="4"/>
      <c r="AD277" s="5"/>
      <c r="AE277" s="1">
        <v>66</v>
      </c>
      <c r="AF277" s="2">
        <v>69</v>
      </c>
      <c r="AG277" s="2">
        <f t="shared" si="371"/>
        <v>4761</v>
      </c>
      <c r="AH277" s="17">
        <f t="shared" si="372"/>
        <v>4.2341065045972597</v>
      </c>
      <c r="AI277" s="27">
        <f t="shared" si="373"/>
        <v>-0.93510890000000002</v>
      </c>
      <c r="AJ277" s="12">
        <f>AJ$16*AF277*$B261</f>
        <v>1.677942</v>
      </c>
      <c r="AK277" s="12">
        <f>AK$16*AG277*$B261</f>
        <v>-0.46954410299999999</v>
      </c>
      <c r="AL277" s="12">
        <f>AL$16*AH277*$B261</f>
        <v>-1.3328247478366391</v>
      </c>
      <c r="AM277" s="18">
        <f>AG264+SUM(AI277:AL277)</f>
        <v>-4.338593550836638</v>
      </c>
      <c r="AN277" s="13">
        <f t="shared" si="374"/>
        <v>1.3054876317442867E-2</v>
      </c>
      <c r="AO277" s="18">
        <f t="shared" si="384"/>
        <v>0.349174693472113</v>
      </c>
      <c r="AP277" s="2"/>
      <c r="AQ277" s="2"/>
      <c r="AR277" s="4"/>
      <c r="AS277" s="5"/>
      <c r="AT277" s="1">
        <v>66</v>
      </c>
      <c r="AU277" s="2">
        <v>69</v>
      </c>
      <c r="AV277" s="2">
        <f t="shared" si="375"/>
        <v>4761</v>
      </c>
      <c r="AW277" s="17">
        <f t="shared" si="376"/>
        <v>4.2341065045972597</v>
      </c>
      <c r="AX277" s="27">
        <f t="shared" si="377"/>
        <v>-0.93510890000000002</v>
      </c>
      <c r="AY277" s="12">
        <f>AY$16*AU277*$B261</f>
        <v>1.677942</v>
      </c>
      <c r="AZ277" s="12">
        <f>AZ$16*AV277*$B261</f>
        <v>-0.46954410299999999</v>
      </c>
      <c r="BA277" s="12">
        <f>BA$16*AW277*$B261</f>
        <v>-1.3328247478366391</v>
      </c>
      <c r="BB277" s="18">
        <f>AV264+SUM(AX277:BA277)</f>
        <v>-4.3065662508366387</v>
      </c>
      <c r="BC277" s="13">
        <f t="shared" si="378"/>
        <v>1.3479756319677381E-2</v>
      </c>
      <c r="BD277" s="18">
        <f t="shared" si="385"/>
        <v>0.33738730662953831</v>
      </c>
      <c r="BE277" s="2"/>
      <c r="BF277" s="2"/>
      <c r="BG277" s="4"/>
      <c r="BH277" s="5"/>
      <c r="BI277" s="1">
        <v>66</v>
      </c>
      <c r="BJ277" s="2">
        <v>69</v>
      </c>
      <c r="BK277" s="2">
        <f t="shared" si="379"/>
        <v>4761</v>
      </c>
      <c r="BL277" s="17">
        <f t="shared" si="380"/>
        <v>4.2341065045972597</v>
      </c>
      <c r="BM277" s="27">
        <f t="shared" si="381"/>
        <v>-0.93510890000000002</v>
      </c>
      <c r="BN277" s="12">
        <f>BN$16*BJ277*$B261</f>
        <v>1.677942</v>
      </c>
      <c r="BO277" s="12">
        <f>BO$16*BK277*$B261</f>
        <v>-0.46954410299999999</v>
      </c>
      <c r="BP277" s="12">
        <f>BP$16*BL277*$B261</f>
        <v>-1.3328247478366391</v>
      </c>
      <c r="BQ277" s="18">
        <f>BK264+SUM(BM277:BP277)</f>
        <v>-4.4292736508366382</v>
      </c>
      <c r="BR277" s="13">
        <f t="shared" si="382"/>
        <v>1.1923146896098193E-2</v>
      </c>
      <c r="BS277" s="18">
        <f t="shared" si="386"/>
        <v>0.38260409835820058</v>
      </c>
      <c r="BT277" s="2"/>
      <c r="BU277" s="2"/>
      <c r="BV277" s="4"/>
      <c r="BW277" s="5"/>
    </row>
    <row r="278" spans="1:75" x14ac:dyDescent="0.3">
      <c r="A278" s="1">
        <v>72</v>
      </c>
      <c r="B278" s="2">
        <v>78</v>
      </c>
      <c r="C278" s="2">
        <f t="shared" si="362"/>
        <v>6084</v>
      </c>
      <c r="D278" s="17">
        <f t="shared" si="363"/>
        <v>4.3567088266895917</v>
      </c>
      <c r="E278" s="27">
        <f t="shared" si="364"/>
        <v>-1.156946</v>
      </c>
      <c r="F278" s="12">
        <f>F$16*B278*$AF261</f>
        <v>1.8968040000000002</v>
      </c>
      <c r="G278" s="12">
        <f>G$16*C278*$AF261</f>
        <v>-0.60002233199999999</v>
      </c>
      <c r="H278" s="12">
        <f>H$16*D278*$AF261</f>
        <v>-1.3714178745918297</v>
      </c>
      <c r="I278" s="18">
        <f>C264+SUM(E278:H278)</f>
        <v>-4.5350542065918296</v>
      </c>
      <c r="J278" s="13">
        <f t="shared" si="365"/>
        <v>1.072632577319115E-2</v>
      </c>
      <c r="K278" s="18">
        <f t="shared" si="366"/>
        <v>0.33180188782257158</v>
      </c>
      <c r="L278" s="2"/>
      <c r="M278" s="2"/>
      <c r="N278" s="4"/>
      <c r="O278" s="5"/>
      <c r="P278" s="1">
        <v>72</v>
      </c>
      <c r="Q278" s="2">
        <v>78</v>
      </c>
      <c r="R278" s="2">
        <f t="shared" si="367"/>
        <v>6084</v>
      </c>
      <c r="S278" s="17">
        <f t="shared" si="368"/>
        <v>4.3567088266895917</v>
      </c>
      <c r="T278" s="27">
        <f t="shared" si="369"/>
        <v>-1.156946</v>
      </c>
      <c r="U278" s="12">
        <f>U$16*Q278*$B261</f>
        <v>1.8968040000000002</v>
      </c>
      <c r="V278" s="12">
        <f>V$16*R278*$B261</f>
        <v>-0.60002233199999999</v>
      </c>
      <c r="W278" s="12">
        <f>W$16*S278*$B261</f>
        <v>-1.3714178745918297</v>
      </c>
      <c r="X278" s="18">
        <f>R264+SUM(T278:W278)</f>
        <v>-4.5883243065918293</v>
      </c>
      <c r="Y278" s="13">
        <f t="shared" si="370"/>
        <v>1.0169885713536622E-2</v>
      </c>
      <c r="Z278" s="18">
        <f t="shared" si="383"/>
        <v>0.35139057144203534</v>
      </c>
      <c r="AA278" s="2"/>
      <c r="AB278" s="2"/>
      <c r="AC278" s="4"/>
      <c r="AD278" s="5"/>
      <c r="AE278" s="1">
        <v>72</v>
      </c>
      <c r="AF278" s="2">
        <v>78</v>
      </c>
      <c r="AG278" s="2">
        <f t="shared" si="371"/>
        <v>6084</v>
      </c>
      <c r="AH278" s="17">
        <f t="shared" si="372"/>
        <v>4.3567088266895917</v>
      </c>
      <c r="AI278" s="27">
        <f t="shared" si="373"/>
        <v>-1.156946</v>
      </c>
      <c r="AJ278" s="12">
        <f>AJ$16*AF278*$B261</f>
        <v>1.8968040000000002</v>
      </c>
      <c r="AK278" s="12">
        <f>AK$16*AG278*$B261</f>
        <v>-0.60002233199999999</v>
      </c>
      <c r="AL278" s="12">
        <f>AL$16*AH278*$B261</f>
        <v>-1.3714178745918297</v>
      </c>
      <c r="AM278" s="18">
        <f>AG264+SUM(AI278:AL278)</f>
        <v>-4.5106400065918288</v>
      </c>
      <c r="AN278" s="13">
        <f t="shared" si="374"/>
        <v>1.0991423340844972E-2</v>
      </c>
      <c r="AO278" s="18">
        <f t="shared" si="384"/>
        <v>0.32285490365562236</v>
      </c>
      <c r="AP278" s="2"/>
      <c r="AQ278" s="2"/>
      <c r="AR278" s="4"/>
      <c r="AS278" s="5"/>
      <c r="AT278" s="1">
        <v>72</v>
      </c>
      <c r="AU278" s="2">
        <v>78</v>
      </c>
      <c r="AV278" s="2">
        <f t="shared" si="375"/>
        <v>6084</v>
      </c>
      <c r="AW278" s="17">
        <f t="shared" si="376"/>
        <v>4.3567088266895917</v>
      </c>
      <c r="AX278" s="27">
        <f t="shared" si="377"/>
        <v>-1.156946</v>
      </c>
      <c r="AY278" s="12">
        <f>AY$16*AU278*$B261</f>
        <v>1.8968040000000002</v>
      </c>
      <c r="AZ278" s="12">
        <f>AZ$16*AV278*$B261</f>
        <v>-0.60002233199999999</v>
      </c>
      <c r="BA278" s="12">
        <f>BA$16*AW278*$B261</f>
        <v>-1.3714178745918297</v>
      </c>
      <c r="BB278" s="18">
        <f>AV264+SUM(AX278:BA278)</f>
        <v>-4.4786127065918295</v>
      </c>
      <c r="BC278" s="13">
        <f t="shared" si="378"/>
        <v>1.1349146835121128E-2</v>
      </c>
      <c r="BD278" s="18">
        <f t="shared" si="385"/>
        <v>0.31116050715510868</v>
      </c>
      <c r="BE278" s="2"/>
      <c r="BF278" s="2"/>
      <c r="BG278" s="4"/>
      <c r="BH278" s="5"/>
      <c r="BI278" s="1">
        <v>72</v>
      </c>
      <c r="BJ278" s="2">
        <v>78</v>
      </c>
      <c r="BK278" s="2">
        <f t="shared" si="379"/>
        <v>6084</v>
      </c>
      <c r="BL278" s="17">
        <f t="shared" si="380"/>
        <v>4.3567088266895917</v>
      </c>
      <c r="BM278" s="27">
        <f t="shared" si="381"/>
        <v>-1.156946</v>
      </c>
      <c r="BN278" s="12">
        <f>BN$16*BJ278*$B261</f>
        <v>1.8968040000000002</v>
      </c>
      <c r="BO278" s="12">
        <f>BO$16*BK278*$B261</f>
        <v>-0.60002233199999999</v>
      </c>
      <c r="BP278" s="12">
        <f>BP$16*BL278*$B261</f>
        <v>-1.3714178745918297</v>
      </c>
      <c r="BQ278" s="18">
        <f>BK264+SUM(BM278:BP278)</f>
        <v>-4.601320106591829</v>
      </c>
      <c r="BR278" s="13">
        <f t="shared" si="382"/>
        <v>1.003857500472796E-2</v>
      </c>
      <c r="BS278" s="18">
        <f t="shared" si="386"/>
        <v>0.35617826638110017</v>
      </c>
      <c r="BT278" s="2"/>
      <c r="BU278" s="2"/>
      <c r="BV278" s="4"/>
      <c r="BW278" s="5"/>
    </row>
    <row r="279" spans="1:75" x14ac:dyDescent="0.3">
      <c r="A279" s="1">
        <v>84</v>
      </c>
      <c r="B279" s="2">
        <v>90</v>
      </c>
      <c r="C279" s="2">
        <f t="shared" si="362"/>
        <v>8100</v>
      </c>
      <c r="D279" s="17">
        <f t="shared" si="363"/>
        <v>4.499809670330265</v>
      </c>
      <c r="E279" s="27">
        <f t="shared" si="364"/>
        <v>-1.398056</v>
      </c>
      <c r="F279" s="12">
        <f>F$16*B279*$AF261</f>
        <v>2.1886200000000002</v>
      </c>
      <c r="G279" s="12">
        <f>G$16*C279*$AF261</f>
        <v>-0.79884630000000001</v>
      </c>
      <c r="H279" s="12">
        <f>H$16*D279*$AF261</f>
        <v>-1.4164635874555718</v>
      </c>
      <c r="I279" s="18">
        <f>C264+SUM(E279:H279)</f>
        <v>-4.7282178874555711</v>
      </c>
      <c r="J279" s="13">
        <f t="shared" si="365"/>
        <v>8.8422148289250165E-3</v>
      </c>
      <c r="K279" s="18">
        <f t="shared" si="366"/>
        <v>0.29167611856873416</v>
      </c>
      <c r="L279" s="2"/>
      <c r="M279" s="2"/>
      <c r="N279" s="4"/>
      <c r="O279" s="5"/>
      <c r="P279" s="1">
        <v>84</v>
      </c>
      <c r="Q279" s="2">
        <v>90</v>
      </c>
      <c r="R279" s="2">
        <f t="shared" si="367"/>
        <v>8100</v>
      </c>
      <c r="S279" s="17">
        <f t="shared" si="368"/>
        <v>4.499809670330265</v>
      </c>
      <c r="T279" s="27">
        <f t="shared" si="369"/>
        <v>-1.398056</v>
      </c>
      <c r="U279" s="12">
        <f>U$16*Q279*$B261</f>
        <v>2.1886200000000002</v>
      </c>
      <c r="V279" s="12">
        <f>V$16*R279*$B261</f>
        <v>-0.79884630000000001</v>
      </c>
      <c r="W279" s="12">
        <f>W$16*S279*$B261</f>
        <v>-1.4164635874555718</v>
      </c>
      <c r="X279" s="18">
        <f>R264+SUM(T279:W279)</f>
        <v>-4.7814879874555718</v>
      </c>
      <c r="Y279" s="13">
        <f t="shared" si="370"/>
        <v>8.3835151165610241E-3</v>
      </c>
      <c r="Z279" s="18">
        <f t="shared" si="383"/>
        <v>0.31097356597252712</v>
      </c>
      <c r="AA279" s="2"/>
      <c r="AB279" s="2"/>
      <c r="AC279" s="4"/>
      <c r="AD279" s="5"/>
      <c r="AE279" s="1">
        <v>84</v>
      </c>
      <c r="AF279" s="2">
        <v>90</v>
      </c>
      <c r="AG279" s="2">
        <f t="shared" si="371"/>
        <v>8100</v>
      </c>
      <c r="AH279" s="17">
        <f t="shared" si="372"/>
        <v>4.499809670330265</v>
      </c>
      <c r="AI279" s="27">
        <f t="shared" si="373"/>
        <v>-1.398056</v>
      </c>
      <c r="AJ279" s="12">
        <f>AJ$16*AF279*$B261</f>
        <v>2.1886200000000002</v>
      </c>
      <c r="AK279" s="12">
        <f>AK$16*AG279*$B261</f>
        <v>-0.79884630000000001</v>
      </c>
      <c r="AL279" s="12">
        <f>AL$16*AH279*$B261</f>
        <v>-1.4164635874555718</v>
      </c>
      <c r="AM279" s="18">
        <f>AG264+SUM(AI279:AL279)</f>
        <v>-4.7038036874555704</v>
      </c>
      <c r="AN279" s="13">
        <f t="shared" si="374"/>
        <v>9.0607472223452491E-3</v>
      </c>
      <c r="AO279" s="18">
        <f t="shared" si="384"/>
        <v>0.28290586532478562</v>
      </c>
      <c r="AP279" s="2"/>
      <c r="AQ279" s="2"/>
      <c r="AR279" s="4"/>
      <c r="AS279" s="5"/>
      <c r="AT279" s="1">
        <v>84</v>
      </c>
      <c r="AU279" s="2">
        <v>90</v>
      </c>
      <c r="AV279" s="2">
        <f t="shared" si="375"/>
        <v>8100</v>
      </c>
      <c r="AW279" s="17">
        <f t="shared" si="376"/>
        <v>4.499809670330265</v>
      </c>
      <c r="AX279" s="27">
        <f t="shared" si="377"/>
        <v>-1.398056</v>
      </c>
      <c r="AY279" s="12">
        <f>AY$16*AU279*$B261</f>
        <v>2.1886200000000002</v>
      </c>
      <c r="AZ279" s="12">
        <f>AZ$16*AV279*$B261</f>
        <v>-0.79884630000000001</v>
      </c>
      <c r="BA279" s="12">
        <f>BA$16*AW279*$B261</f>
        <v>-1.4164635874555718</v>
      </c>
      <c r="BB279" s="18">
        <f>AV264+SUM(AX279:BA279)</f>
        <v>-4.6717763874555711</v>
      </c>
      <c r="BC279" s="13">
        <f t="shared" si="378"/>
        <v>9.3556355235796858E-3</v>
      </c>
      <c r="BD279" s="18">
        <f t="shared" si="385"/>
        <v>0.27148530959229644</v>
      </c>
      <c r="BE279" s="2"/>
      <c r="BF279" s="2"/>
      <c r="BG279" s="4"/>
      <c r="BH279" s="5"/>
      <c r="BI279" s="1">
        <v>84</v>
      </c>
      <c r="BJ279" s="2">
        <v>90</v>
      </c>
      <c r="BK279" s="2">
        <f t="shared" si="379"/>
        <v>8100</v>
      </c>
      <c r="BL279" s="17">
        <f t="shared" si="380"/>
        <v>4.499809670330265</v>
      </c>
      <c r="BM279" s="27">
        <f t="shared" si="381"/>
        <v>-1.398056</v>
      </c>
      <c r="BN279" s="12">
        <f>BN$16*BJ279*$B261</f>
        <v>2.1886200000000002</v>
      </c>
      <c r="BO279" s="12">
        <f>BO$16*BK279*$B261</f>
        <v>-0.79884630000000001</v>
      </c>
      <c r="BP279" s="12">
        <f>BP$16*BL279*$B261</f>
        <v>-1.4164635874555718</v>
      </c>
      <c r="BQ279" s="18">
        <f>BK264+SUM(BM279:BP279)</f>
        <v>-4.7944837874555706</v>
      </c>
      <c r="BR279" s="13">
        <f t="shared" si="382"/>
        <v>8.2752695233191641E-3</v>
      </c>
      <c r="BS279" s="18">
        <f t="shared" si="386"/>
        <v>0.31570949241264284</v>
      </c>
      <c r="BT279" s="2"/>
      <c r="BU279" s="2"/>
      <c r="BV279" s="4"/>
      <c r="BW279" s="5"/>
    </row>
    <row r="280" spans="1:75" x14ac:dyDescent="0.3">
      <c r="A280" s="1">
        <v>96</v>
      </c>
      <c r="B280" s="2">
        <v>102</v>
      </c>
      <c r="C280" s="2">
        <f t="shared" si="362"/>
        <v>10404</v>
      </c>
      <c r="D280" s="17">
        <f t="shared" si="363"/>
        <v>4.6249728132842707</v>
      </c>
      <c r="E280" s="27">
        <f t="shared" si="364"/>
        <v>-1.62269</v>
      </c>
      <c r="F280" s="12">
        <f>F$16*B280*$AF261</f>
        <v>2.4804360000000001</v>
      </c>
      <c r="G280" s="12">
        <f>G$16*C280*$AF261</f>
        <v>-1.026073692</v>
      </c>
      <c r="H280" s="12">
        <f>H$16*D280*$AF261</f>
        <v>-1.4558628170840626</v>
      </c>
      <c r="I280" s="18">
        <f>C264+SUM(E280:H280)</f>
        <v>-4.9276625090840627</v>
      </c>
      <c r="J280" s="13">
        <f t="shared" si="365"/>
        <v>7.2434149248569316E-3</v>
      </c>
      <c r="K280" s="18">
        <f t="shared" si="366"/>
        <v>0.26228657567068392</v>
      </c>
      <c r="L280" s="2"/>
      <c r="M280" s="2"/>
      <c r="N280" s="4"/>
      <c r="O280" s="5"/>
      <c r="P280" s="1">
        <v>96</v>
      </c>
      <c r="Q280" s="2">
        <v>102</v>
      </c>
      <c r="R280" s="2">
        <f t="shared" si="367"/>
        <v>10404</v>
      </c>
      <c r="S280" s="17">
        <f t="shared" si="368"/>
        <v>4.6249728132842707</v>
      </c>
      <c r="T280" s="27">
        <f t="shared" si="369"/>
        <v>-1.62269</v>
      </c>
      <c r="U280" s="12">
        <f>U$16*Q280*$B261</f>
        <v>2.4804360000000001</v>
      </c>
      <c r="V280" s="12">
        <f>V$16*R280*$B261</f>
        <v>-1.026073692</v>
      </c>
      <c r="W280" s="12">
        <f>W$16*S280*$B261</f>
        <v>-1.4558628170840626</v>
      </c>
      <c r="X280" s="18">
        <f>R264+SUM(T280:W280)</f>
        <v>-4.9809326090840624</v>
      </c>
      <c r="Y280" s="13">
        <f t="shared" si="370"/>
        <v>6.8676547327729291E-3</v>
      </c>
      <c r="Z280" s="18">
        <f t="shared" si="383"/>
        <v>0.28118723196677337</v>
      </c>
      <c r="AA280" s="2"/>
      <c r="AB280" s="2"/>
      <c r="AC280" s="4"/>
      <c r="AD280" s="5"/>
      <c r="AE280" s="1">
        <v>96</v>
      </c>
      <c r="AF280" s="2">
        <v>102</v>
      </c>
      <c r="AG280" s="2">
        <f t="shared" si="371"/>
        <v>10404</v>
      </c>
      <c r="AH280" s="17">
        <f t="shared" si="372"/>
        <v>4.6249728132842707</v>
      </c>
      <c r="AI280" s="27">
        <f t="shared" si="373"/>
        <v>-1.62269</v>
      </c>
      <c r="AJ280" s="12">
        <f>AJ$16*AF280*$B261</f>
        <v>2.4804360000000001</v>
      </c>
      <c r="AK280" s="12">
        <f>AK$16*AG280*$B261</f>
        <v>-1.026073692</v>
      </c>
      <c r="AL280" s="12">
        <f>AL$16*AH280*$B261</f>
        <v>-1.4558628170840626</v>
      </c>
      <c r="AM280" s="18">
        <f>AG264+SUM(AI280:AL280)</f>
        <v>-4.903248309084062</v>
      </c>
      <c r="AN280" s="13">
        <f t="shared" si="374"/>
        <v>7.4224335113412471E-3</v>
      </c>
      <c r="AO280" s="18">
        <f t="shared" si="384"/>
        <v>0.25373183406013938</v>
      </c>
      <c r="AP280" s="2"/>
      <c r="AQ280" s="2"/>
      <c r="AR280" s="4"/>
      <c r="AS280" s="5"/>
      <c r="AT280" s="1">
        <v>96</v>
      </c>
      <c r="AU280" s="2">
        <v>102</v>
      </c>
      <c r="AV280" s="2">
        <f t="shared" si="375"/>
        <v>10404</v>
      </c>
      <c r="AW280" s="17">
        <f t="shared" si="376"/>
        <v>4.6249728132842707</v>
      </c>
      <c r="AX280" s="27">
        <f t="shared" si="377"/>
        <v>-1.62269</v>
      </c>
      <c r="AY280" s="12">
        <f>AY$16*AU280*$B261</f>
        <v>2.4804360000000001</v>
      </c>
      <c r="AZ280" s="12">
        <f>AZ$16*AV280*$B261</f>
        <v>-1.026073692</v>
      </c>
      <c r="BA280" s="12">
        <f>BA$16*AW280*$B261</f>
        <v>-1.4558628170840626</v>
      </c>
      <c r="BB280" s="18">
        <f>AV264+SUM(AX280:BA280)</f>
        <v>-4.8712210090840626</v>
      </c>
      <c r="BC280" s="13">
        <f t="shared" si="378"/>
        <v>7.6640017568152044E-3</v>
      </c>
      <c r="BD280" s="18">
        <f t="shared" si="385"/>
        <v>0.24262626644892754</v>
      </c>
      <c r="BE280" s="2"/>
      <c r="BF280" s="2"/>
      <c r="BG280" s="4"/>
      <c r="BH280" s="5"/>
      <c r="BI280" s="1">
        <v>96</v>
      </c>
      <c r="BJ280" s="2">
        <v>102</v>
      </c>
      <c r="BK280" s="2">
        <f t="shared" si="379"/>
        <v>10404</v>
      </c>
      <c r="BL280" s="17">
        <f t="shared" si="380"/>
        <v>4.6249728132842707</v>
      </c>
      <c r="BM280" s="27">
        <f t="shared" si="381"/>
        <v>-1.62269</v>
      </c>
      <c r="BN280" s="12">
        <f>BN$16*BJ280*$B261</f>
        <v>2.4804360000000001</v>
      </c>
      <c r="BO280" s="12">
        <f>BO$16*BK280*$B261</f>
        <v>-1.026073692</v>
      </c>
      <c r="BP280" s="12">
        <f>BP$16*BL280*$B261</f>
        <v>-1.4558628170840626</v>
      </c>
      <c r="BQ280" s="18">
        <f>BK264+SUM(BM280:BP280)</f>
        <v>-4.9939284090840621</v>
      </c>
      <c r="BR280" s="13">
        <f t="shared" si="382"/>
        <v>6.7789815031796758E-3</v>
      </c>
      <c r="BS280" s="18">
        <f t="shared" si="386"/>
        <v>0.28584151223952231</v>
      </c>
      <c r="BT280" s="2"/>
      <c r="BU280" s="2"/>
      <c r="BV280" s="4"/>
      <c r="BW280" s="5"/>
    </row>
    <row r="281" spans="1:75" x14ac:dyDescent="0.3">
      <c r="A281" s="1">
        <v>108</v>
      </c>
      <c r="B281" s="2">
        <v>114</v>
      </c>
      <c r="C281" s="2">
        <f t="shared" si="362"/>
        <v>12996</v>
      </c>
      <c r="D281" s="17">
        <f t="shared" si="363"/>
        <v>4.7361984483944957</v>
      </c>
      <c r="E281" s="27">
        <f t="shared" si="364"/>
        <v>-1.942807</v>
      </c>
      <c r="F281" s="12">
        <f>F$16*B281*$AF261</f>
        <v>2.7722519999999999</v>
      </c>
      <c r="G281" s="12">
        <f>G$16*C281*$AF261</f>
        <v>-1.281704508</v>
      </c>
      <c r="H281" s="12">
        <f>H$16*D281*$AF261</f>
        <v>-1.4908747561809643</v>
      </c>
      <c r="I281" s="18">
        <f>C264+SUM(E281:H281)</f>
        <v>-5.246606264180965</v>
      </c>
      <c r="J281" s="13">
        <f t="shared" si="365"/>
        <v>5.2653573435443787E-3</v>
      </c>
      <c r="K281" s="18">
        <f t="shared" si="366"/>
        <v>0.24043792285635224</v>
      </c>
      <c r="L281" s="2"/>
      <c r="M281" s="2"/>
      <c r="N281" s="4"/>
      <c r="O281" s="5"/>
      <c r="P281" s="1">
        <v>108</v>
      </c>
      <c r="Q281" s="2">
        <v>114</v>
      </c>
      <c r="R281" s="2">
        <f t="shared" si="367"/>
        <v>12996</v>
      </c>
      <c r="S281" s="17">
        <f t="shared" si="368"/>
        <v>4.7361984483944957</v>
      </c>
      <c r="T281" s="27">
        <f t="shared" si="369"/>
        <v>-1.942807</v>
      </c>
      <c r="U281" s="12">
        <f>U$16*Q281*$B261</f>
        <v>2.7722519999999999</v>
      </c>
      <c r="V281" s="12">
        <f>V$16*R281*$B261</f>
        <v>-1.281704508</v>
      </c>
      <c r="W281" s="12">
        <f>W$16*S281*$B261</f>
        <v>-1.4908747561809643</v>
      </c>
      <c r="X281" s="18">
        <f>R264+SUM(T281:W281)</f>
        <v>-5.2998763641809639</v>
      </c>
      <c r="Y281" s="13">
        <f t="shared" si="370"/>
        <v>4.9922110848630574E-3</v>
      </c>
      <c r="Z281" s="18">
        <f t="shared" si="383"/>
        <v>0.25893115249109488</v>
      </c>
      <c r="AA281" s="2"/>
      <c r="AB281" s="2"/>
      <c r="AC281" s="4"/>
      <c r="AD281" s="5"/>
      <c r="AE281" s="1">
        <v>108</v>
      </c>
      <c r="AF281" s="2">
        <v>114</v>
      </c>
      <c r="AG281" s="2">
        <f t="shared" si="371"/>
        <v>12996</v>
      </c>
      <c r="AH281" s="17">
        <f t="shared" si="372"/>
        <v>4.7361984483944957</v>
      </c>
      <c r="AI281" s="27">
        <f t="shared" si="373"/>
        <v>-1.942807</v>
      </c>
      <c r="AJ281" s="12">
        <f>AJ$16*AF281*$B261</f>
        <v>2.7722519999999999</v>
      </c>
      <c r="AK281" s="12">
        <f>AK$16*AG281*$B261</f>
        <v>-1.281704508</v>
      </c>
      <c r="AL281" s="12">
        <f>AL$16*AH281*$B261</f>
        <v>-1.4908747561809643</v>
      </c>
      <c r="AM281" s="18">
        <f>AG264+SUM(AI281:AL281)</f>
        <v>-5.2221920641809643</v>
      </c>
      <c r="AN281" s="13">
        <f t="shared" si="374"/>
        <v>5.3954888959619344E-3</v>
      </c>
      <c r="AO281" s="18">
        <f t="shared" si="384"/>
        <v>0.23209569870075902</v>
      </c>
      <c r="AP281" s="2"/>
      <c r="AQ281" s="2"/>
      <c r="AR281" s="4"/>
      <c r="AS281" s="5"/>
      <c r="AT281" s="1">
        <v>108</v>
      </c>
      <c r="AU281" s="2">
        <v>114</v>
      </c>
      <c r="AV281" s="2">
        <f t="shared" si="375"/>
        <v>12996</v>
      </c>
      <c r="AW281" s="17">
        <f t="shared" si="376"/>
        <v>4.7361984483944957</v>
      </c>
      <c r="AX281" s="27">
        <f t="shared" si="377"/>
        <v>-1.942807</v>
      </c>
      <c r="AY281" s="12">
        <f>AY$16*AU281*$B261</f>
        <v>2.7722519999999999</v>
      </c>
      <c r="AZ281" s="12">
        <f>AZ$16*AV281*$B261</f>
        <v>-1.281704508</v>
      </c>
      <c r="BA281" s="12">
        <f>BA$16*AW281*$B261</f>
        <v>-1.4908747561809643</v>
      </c>
      <c r="BB281" s="18">
        <f>AV264+SUM(AX281:BA281)</f>
        <v>-5.190164764180965</v>
      </c>
      <c r="BC281" s="13">
        <f t="shared" si="378"/>
        <v>5.5710888234089401E-3</v>
      </c>
      <c r="BD281" s="18">
        <f t="shared" si="385"/>
        <v>0.22129338051290798</v>
      </c>
      <c r="BE281" s="2"/>
      <c r="BF281" s="2"/>
      <c r="BG281" s="4"/>
      <c r="BH281" s="5"/>
      <c r="BI281" s="1">
        <v>108</v>
      </c>
      <c r="BJ281" s="2">
        <v>114</v>
      </c>
      <c r="BK281" s="2">
        <f t="shared" si="379"/>
        <v>12996</v>
      </c>
      <c r="BL281" s="17">
        <f t="shared" si="380"/>
        <v>4.7361984483944957</v>
      </c>
      <c r="BM281" s="27">
        <f t="shared" si="381"/>
        <v>-1.942807</v>
      </c>
      <c r="BN281" s="12">
        <f>BN$16*BJ281*$B261</f>
        <v>2.7722519999999999</v>
      </c>
      <c r="BO281" s="12">
        <f>BO$16*BK281*$B261</f>
        <v>-1.281704508</v>
      </c>
      <c r="BP281" s="12">
        <f>BP$16*BL281*$B261</f>
        <v>-1.4908747561809643</v>
      </c>
      <c r="BQ281" s="18">
        <f>BK264+SUM(BM281:BP281)</f>
        <v>-5.3128721641809644</v>
      </c>
      <c r="BR281" s="13">
        <f t="shared" si="382"/>
        <v>4.927753057060117E-3</v>
      </c>
      <c r="BS281" s="18">
        <f t="shared" si="386"/>
        <v>0.2634977481294522</v>
      </c>
      <c r="BT281" s="2"/>
      <c r="BU281" s="2"/>
      <c r="BV281" s="4"/>
      <c r="BW281" s="5"/>
    </row>
    <row r="282" spans="1:75" x14ac:dyDescent="0.3">
      <c r="A282" s="1">
        <v>120</v>
      </c>
      <c r="B282" s="2">
        <v>126</v>
      </c>
      <c r="C282" s="2">
        <f t="shared" si="362"/>
        <v>15876</v>
      </c>
      <c r="D282" s="17">
        <f t="shared" si="363"/>
        <v>4.836281906951478</v>
      </c>
      <c r="E282" s="27">
        <f t="shared" si="364"/>
        <v>-1.8673029999999999</v>
      </c>
      <c r="F282" s="12">
        <f>F$16*B282*$AF261</f>
        <v>3.0640680000000002</v>
      </c>
      <c r="G282" s="12">
        <f>G$16*C282*$AF261</f>
        <v>-1.5657387480000002</v>
      </c>
      <c r="H282" s="12">
        <f>H$16*D282*$AF261</f>
        <v>-1.522379327515907</v>
      </c>
      <c r="I282" s="18">
        <f>C264+SUM(E282:H282)</f>
        <v>-5.1948250755159071</v>
      </c>
      <c r="J282" s="13">
        <f t="shared" si="365"/>
        <v>5.5451862189981709E-3</v>
      </c>
      <c r="K282" s="18">
        <f t="shared" si="366"/>
        <v>0.22571127038929278</v>
      </c>
      <c r="L282" s="2"/>
      <c r="M282" s="2"/>
      <c r="N282" s="4"/>
      <c r="O282" s="5"/>
      <c r="P282" s="1">
        <v>120</v>
      </c>
      <c r="Q282" s="2">
        <v>126</v>
      </c>
      <c r="R282" s="2">
        <f t="shared" si="367"/>
        <v>15876</v>
      </c>
      <c r="S282" s="17">
        <f t="shared" si="368"/>
        <v>4.836281906951478</v>
      </c>
      <c r="T282" s="27">
        <f t="shared" si="369"/>
        <v>-1.8673029999999999</v>
      </c>
      <c r="U282" s="12">
        <f>U$16*Q282*$B261</f>
        <v>3.0640680000000002</v>
      </c>
      <c r="V282" s="12">
        <f>V$16*R282*$B261</f>
        <v>-1.5657387480000002</v>
      </c>
      <c r="W282" s="12">
        <f>W$16*S282*$B261</f>
        <v>-1.522379327515907</v>
      </c>
      <c r="X282" s="18">
        <f>R264+SUM(T282:W282)</f>
        <v>-5.2480951755159069</v>
      </c>
      <c r="Y282" s="13">
        <f t="shared" si="370"/>
        <v>5.2575235266896156E-3</v>
      </c>
      <c r="Z282" s="18">
        <f t="shared" si="383"/>
        <v>0.24387059766731861</v>
      </c>
      <c r="AA282" s="2"/>
      <c r="AB282" s="2"/>
      <c r="AC282" s="4"/>
      <c r="AD282" s="5"/>
      <c r="AE282" s="1">
        <v>120</v>
      </c>
      <c r="AF282" s="2">
        <v>126</v>
      </c>
      <c r="AG282" s="2">
        <f t="shared" si="371"/>
        <v>15876</v>
      </c>
      <c r="AH282" s="17">
        <f t="shared" si="372"/>
        <v>4.836281906951478</v>
      </c>
      <c r="AI282" s="27">
        <f t="shared" si="373"/>
        <v>-1.8673029999999999</v>
      </c>
      <c r="AJ282" s="12">
        <f>AJ$16*AF282*$B261</f>
        <v>3.0640680000000002</v>
      </c>
      <c r="AK282" s="12">
        <f>AK$16*AG282*$B261</f>
        <v>-1.5657387480000002</v>
      </c>
      <c r="AL282" s="12">
        <f>AL$16*AH282*$B261</f>
        <v>-1.522379327515907</v>
      </c>
      <c r="AM282" s="18">
        <f>AG264+SUM(AI282:AL282)</f>
        <v>-5.1704108755159064</v>
      </c>
      <c r="AN282" s="13">
        <f t="shared" si="374"/>
        <v>5.6822336488383113E-3</v>
      </c>
      <c r="AO282" s="18">
        <f t="shared" si="384"/>
        <v>0.21753968246295638</v>
      </c>
      <c r="AP282" s="2"/>
      <c r="AQ282" s="2"/>
      <c r="AR282" s="4"/>
      <c r="AS282" s="5"/>
      <c r="AT282" s="1">
        <v>120</v>
      </c>
      <c r="AU282" s="2">
        <v>126</v>
      </c>
      <c r="AV282" s="2">
        <f t="shared" si="375"/>
        <v>15876</v>
      </c>
      <c r="AW282" s="17">
        <f t="shared" si="376"/>
        <v>4.836281906951478</v>
      </c>
      <c r="AX282" s="27">
        <f t="shared" si="377"/>
        <v>-1.8673029999999999</v>
      </c>
      <c r="AY282" s="12">
        <f>AY$16*AU282*$B261</f>
        <v>3.0640680000000002</v>
      </c>
      <c r="AZ282" s="12">
        <f>AZ$16*AV282*$B261</f>
        <v>-1.5657387480000002</v>
      </c>
      <c r="BA282" s="12">
        <f>BA$16*AW282*$B261</f>
        <v>-1.522379327515907</v>
      </c>
      <c r="BB282" s="18">
        <f>AV264+SUM(AX282:BA282)</f>
        <v>-5.1383835755159071</v>
      </c>
      <c r="BC282" s="13">
        <f t="shared" si="378"/>
        <v>5.8671658831015881E-3</v>
      </c>
      <c r="BD282" s="18">
        <f t="shared" si="385"/>
        <v>0.20697776109065094</v>
      </c>
      <c r="BE282" s="2"/>
      <c r="BF282" s="2"/>
      <c r="BG282" s="4"/>
      <c r="BH282" s="5"/>
      <c r="BI282" s="1">
        <v>120</v>
      </c>
      <c r="BJ282" s="2">
        <v>126</v>
      </c>
      <c r="BK282" s="2">
        <f t="shared" si="379"/>
        <v>15876</v>
      </c>
      <c r="BL282" s="17">
        <f t="shared" si="380"/>
        <v>4.836281906951478</v>
      </c>
      <c r="BM282" s="27">
        <f t="shared" si="381"/>
        <v>-1.8673029999999999</v>
      </c>
      <c r="BN282" s="12">
        <f>BN$16*BJ282*$B261</f>
        <v>3.0640680000000002</v>
      </c>
      <c r="BO282" s="12">
        <f>BO$16*BK282*$B261</f>
        <v>-1.5657387480000002</v>
      </c>
      <c r="BP282" s="12">
        <f>BP$16*BL282*$B261</f>
        <v>-1.522379327515907</v>
      </c>
      <c r="BQ282" s="18">
        <f>BK264+SUM(BM282:BP282)</f>
        <v>-5.2610909755159065</v>
      </c>
      <c r="BR282" s="13">
        <f t="shared" si="382"/>
        <v>5.1896398591328684E-3</v>
      </c>
      <c r="BS282" s="18">
        <f t="shared" si="386"/>
        <v>0.24836378472943116</v>
      </c>
      <c r="BT282" s="2"/>
      <c r="BU282" s="2"/>
      <c r="BV282" s="4"/>
      <c r="BW282" s="5"/>
    </row>
    <row r="283" spans="1:75" x14ac:dyDescent="0.3">
      <c r="A283" s="6"/>
      <c r="B283" s="7"/>
      <c r="C283" s="7"/>
      <c r="D283" s="6"/>
      <c r="E283" s="7"/>
      <c r="F283" s="19"/>
      <c r="G283" s="19"/>
      <c r="H283" s="19"/>
      <c r="I283" s="7"/>
      <c r="J283" s="7"/>
      <c r="K283" s="20">
        <f ca="1">INDIRECT(ADDRESS(ROW(K267)+MATCH(0.5,K268:K282,-1),COLUMN(A267),2,1))+(INDIRECT(ADDRESS(ROW(K267)+MATCH(0.5,K268:K282,-1)+1,COLUMN(A267),2,1))-INDIRECT(ADDRESS(ROW(K267)+MATCH(0.5,K268:K282,-1),COLUMN(A267),2,1)))*(INDIRECT(ADDRESS(ROW(K267)+MATCH(0.5,K268:K282,-1),COLUMN(),2,1))-0.5)/(INDIRECT(ADDRESS(ROW(K267)+MATCH(0.5,K268:K282,-1),COLUMN(),2,1))-INDIRECT(ADDRESS(ROW(K267)+MATCH(0.5,K268:K282,-1)+1,COLUMN(),2,1)))</f>
        <v>47.021645764349174</v>
      </c>
      <c r="L283" s="7"/>
      <c r="M283" s="7"/>
      <c r="N283" s="7"/>
      <c r="O283" s="29"/>
      <c r="P283" s="6"/>
      <c r="Q283" s="7"/>
      <c r="R283" s="7"/>
      <c r="S283" s="6"/>
      <c r="T283" s="7"/>
      <c r="U283" s="19"/>
      <c r="V283" s="19"/>
      <c r="W283" s="19"/>
      <c r="X283" s="7"/>
      <c r="Y283" s="7"/>
      <c r="Z283" s="20">
        <f ca="1">INDIRECT(ADDRESS(ROW(Z267)+MATCH(0.5,Z268:Z282,-1),COLUMN(P267),2,1))+(INDIRECT(ADDRESS(ROW(Z267)+MATCH(0.5,Z268:Z282,-1)+1,COLUMN(P267),2,1))-INDIRECT(ADDRESS(ROW(Z267)+MATCH(0.5,Z268:Z282,-1),COLUMN(P267),2,1)))*(INDIRECT(ADDRESS(ROW(Z267)+MATCH(0.5,Z268:Z282,-1),COLUMN(),2,1))-0.5)/(INDIRECT(ADDRESS(ROW(Z267)+MATCH(0.5,Z268:Z282,-1),COLUMN(),2,1))-INDIRECT(ADDRESS(ROW(Z267)+MATCH(0.5,Z268:Z282,-1)+1,COLUMN(),2,1)))</f>
        <v>48.768621116831312</v>
      </c>
      <c r="AA283" s="7"/>
      <c r="AB283" s="7"/>
      <c r="AC283" s="7"/>
      <c r="AD283" s="29"/>
      <c r="AE283" s="6"/>
      <c r="AF283" s="7"/>
      <c r="AG283" s="7"/>
      <c r="AH283" s="6"/>
      <c r="AI283" s="7"/>
      <c r="AJ283" s="19"/>
      <c r="AK283" s="19"/>
      <c r="AL283" s="19"/>
      <c r="AM283" s="7"/>
      <c r="AN283" s="7"/>
      <c r="AO283" s="20">
        <f ca="1">INDIRECT(ADDRESS(ROW(AO267)+MATCH(0.5,AO268:AO282,-1),COLUMN(AE267),2,1))+(INDIRECT(ADDRESS(ROW(AO267)+MATCH(0.5,AO268:AO282,-1)+1,COLUMN(AE267),2,1))-INDIRECT(ADDRESS(ROW(AO267)+MATCH(0.5,AO268:AO282,-1),COLUMN(AE267),2,1)))*(INDIRECT(ADDRESS(ROW(AO267)+MATCH(0.5,AO268:AO282,-1),COLUMN(),2,1))-0.5)/(INDIRECT(ADDRESS(ROW(AO267)+MATCH(0.5,AO268:AO282,-1),COLUMN(),2,1))-INDIRECT(ADDRESS(ROW(AO267)+MATCH(0.5,AO268:AO282,-1)+1,COLUMN(),2,1)))</f>
        <v>46.307801333772055</v>
      </c>
      <c r="AP283" s="7"/>
      <c r="AQ283" s="7"/>
      <c r="AR283" s="7"/>
      <c r="AS283" s="29"/>
      <c r="AT283" s="6"/>
      <c r="AU283" s="7"/>
      <c r="AV283" s="7"/>
      <c r="AW283" s="6"/>
      <c r="AX283" s="7"/>
      <c r="AY283" s="19"/>
      <c r="AZ283" s="19"/>
      <c r="BA283" s="19"/>
      <c r="BB283" s="7"/>
      <c r="BC283" s="7"/>
      <c r="BD283" s="20">
        <f ca="1">INDIRECT(ADDRESS(ROW(BD267)+MATCH(0.5,BD268:BD282,-1),COLUMN(AT267),2,1))+(INDIRECT(ADDRESS(ROW(BD267)+MATCH(0.5,BD268:BD282,-1)+1,COLUMN(AT267),2,1))-INDIRECT(ADDRESS(ROW(BD267)+MATCH(0.5,BD268:BD282,-1),COLUMN(AT267),2,1)))*(INDIRECT(ADDRESS(ROW(BD267)+MATCH(0.5,BD268:BD282,-1),COLUMN(),2,1))-0.5)/(INDIRECT(ADDRESS(ROW(BD267)+MATCH(0.5,BD268:BD282,-1),COLUMN(),2,1))-INDIRECT(ADDRESS(ROW(BD267)+MATCH(0.5,BD268:BD282,-1)+1,COLUMN(),2,1)))</f>
        <v>45.380891831592685</v>
      </c>
      <c r="BE283" s="7"/>
      <c r="BF283" s="7"/>
      <c r="BG283" s="7"/>
      <c r="BH283" s="29"/>
      <c r="BI283" s="6"/>
      <c r="BJ283" s="7"/>
      <c r="BK283" s="7"/>
      <c r="BL283" s="6"/>
      <c r="BM283" s="7"/>
      <c r="BN283" s="19"/>
      <c r="BO283" s="19"/>
      <c r="BP283" s="19"/>
      <c r="BQ283" s="7"/>
      <c r="BR283" s="7"/>
      <c r="BS283" s="20">
        <f ca="1">INDIRECT(ADDRESS(ROW(BS267)+MATCH(0.5,BS268:BS282,-1),COLUMN(BI267),2,1))+(INDIRECT(ADDRESS(ROW(BS267)+MATCH(0.5,BS268:BS282,-1)+1,COLUMN(BI267),2,1))-INDIRECT(ADDRESS(ROW(BS267)+MATCH(0.5,BS268:BS282,-1),COLUMN(BI267),2,1)))*(INDIRECT(ADDRESS(ROW(BS267)+MATCH(0.5,BS268:BS282,-1),COLUMN(),2,1))-0.5)/(INDIRECT(ADDRESS(ROW(BS267)+MATCH(0.5,BS268:BS282,-1),COLUMN(),2,1))-INDIRECT(ADDRESS(ROW(BS267)+MATCH(0.5,BS268:BS282,-1)+1,COLUMN(),2,1)))</f>
        <v>49.265068597032297</v>
      </c>
      <c r="BT283" s="7"/>
      <c r="BU283" s="7"/>
      <c r="BV283" s="7"/>
      <c r="BW283" s="2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5"/>
  <sheetViews>
    <sheetView zoomScale="80" zoomScaleNormal="80" workbookViewId="0">
      <selection activeCell="G2" sqref="G2"/>
    </sheetView>
  </sheetViews>
  <sheetFormatPr defaultRowHeight="14.4" x14ac:dyDescent="0.3"/>
  <cols>
    <col min="1" max="1" width="35.5546875" style="39" bestFit="1" customWidth="1"/>
    <col min="2" max="2" width="9" style="39" bestFit="1" customWidth="1"/>
    <col min="3" max="3" width="12.77734375" style="39" bestFit="1" customWidth="1"/>
    <col min="4" max="4" width="9" style="39" bestFit="1" customWidth="1"/>
    <col min="5" max="5" width="11.77734375" style="39" bestFit="1" customWidth="1"/>
    <col min="6" max="6" width="10.44140625" style="39" bestFit="1" customWidth="1"/>
    <col min="7" max="7" width="12.6640625" style="39" bestFit="1" customWidth="1"/>
    <col min="8" max="11" width="9" style="39" bestFit="1" customWidth="1"/>
    <col min="12" max="12" width="11.5546875" style="39" bestFit="1" customWidth="1"/>
    <col min="13" max="13" width="12" style="39" bestFit="1" customWidth="1"/>
    <col min="14" max="17" width="9" style="39" bestFit="1" customWidth="1"/>
    <col min="18" max="16384" width="8.88671875" style="39"/>
  </cols>
  <sheetData>
    <row r="1" spans="1:17" x14ac:dyDescent="0.3">
      <c r="A1" s="40" t="s">
        <v>0</v>
      </c>
      <c r="C1" s="145" t="s">
        <v>1</v>
      </c>
      <c r="D1" s="40"/>
      <c r="Q1" s="40"/>
    </row>
    <row r="2" spans="1:17" x14ac:dyDescent="0.3">
      <c r="A2" s="40" t="s">
        <v>2</v>
      </c>
      <c r="C2" s="145" t="s">
        <v>46</v>
      </c>
      <c r="D2" s="40"/>
      <c r="Q2" s="40"/>
    </row>
    <row r="3" spans="1:17" x14ac:dyDescent="0.3">
      <c r="A3" s="146" t="s">
        <v>3</v>
      </c>
      <c r="D3" s="40"/>
      <c r="Q3" s="40"/>
    </row>
    <row r="4" spans="1:17" x14ac:dyDescent="0.3">
      <c r="A4" s="40" t="s">
        <v>4</v>
      </c>
      <c r="C4" s="58">
        <v>4.8096129999999997</v>
      </c>
      <c r="D4" s="40"/>
      <c r="Q4" s="40"/>
    </row>
    <row r="5" spans="1:17" x14ac:dyDescent="0.3">
      <c r="A5" s="40" t="s">
        <v>60</v>
      </c>
      <c r="B5" s="39">
        <v>3</v>
      </c>
      <c r="C5" s="68">
        <f>D5+E5*B8</f>
        <v>0.34539529999999996</v>
      </c>
      <c r="D5" s="58">
        <v>0.80988269999999996</v>
      </c>
      <c r="E5" s="143">
        <v>-0.46448739999999999</v>
      </c>
      <c r="F5" s="52"/>
      <c r="G5" s="52"/>
      <c r="H5" s="55"/>
      <c r="Q5" s="40"/>
    </row>
    <row r="6" spans="1:17" x14ac:dyDescent="0.3">
      <c r="A6" s="40" t="s">
        <v>6</v>
      </c>
      <c r="B6" s="39">
        <v>3</v>
      </c>
      <c r="C6" s="65">
        <v>0</v>
      </c>
      <c r="D6" s="147"/>
      <c r="E6" s="45"/>
      <c r="F6" s="45"/>
      <c r="G6" s="45"/>
      <c r="Q6" s="40"/>
    </row>
    <row r="7" spans="1:17" x14ac:dyDescent="0.3">
      <c r="A7" s="40" t="s">
        <v>7</v>
      </c>
      <c r="B7" s="39">
        <v>1</v>
      </c>
      <c r="C7" s="58">
        <v>-0.56488389999999999</v>
      </c>
      <c r="D7" s="147"/>
      <c r="E7" s="45"/>
      <c r="F7" s="45"/>
      <c r="G7" s="45"/>
      <c r="Q7" s="40"/>
    </row>
    <row r="8" spans="1:17" x14ac:dyDescent="0.3">
      <c r="A8" s="40" t="s">
        <v>33</v>
      </c>
      <c r="B8" s="60">
        <v>1</v>
      </c>
      <c r="C8" s="68">
        <f>B8*D8</f>
        <v>-3.0491450000000002</v>
      </c>
      <c r="D8" s="148">
        <v>-3.0491450000000002</v>
      </c>
      <c r="E8" s="149"/>
      <c r="F8" s="149"/>
      <c r="G8" s="45"/>
      <c r="Q8" s="40"/>
    </row>
    <row r="9" spans="1:17" x14ac:dyDescent="0.3">
      <c r="A9" s="150" t="s">
        <v>8</v>
      </c>
      <c r="B9" s="151"/>
      <c r="C9" s="72">
        <f>SUM(C4:C8)</f>
        <v>1.5409793999999994</v>
      </c>
      <c r="D9" s="152"/>
      <c r="E9" s="57"/>
      <c r="F9" s="153"/>
      <c r="G9" s="153"/>
      <c r="H9" s="154"/>
      <c r="I9" s="154"/>
      <c r="J9" s="154"/>
      <c r="K9" s="154"/>
      <c r="L9" s="154"/>
      <c r="M9" s="154"/>
      <c r="N9" s="154"/>
      <c r="O9" s="154"/>
      <c r="P9" s="154"/>
      <c r="Q9" s="155"/>
    </row>
    <row r="10" spans="1:17" x14ac:dyDescent="0.3">
      <c r="A10" s="146" t="s">
        <v>9</v>
      </c>
      <c r="D10" s="40"/>
      <c r="E10" s="55"/>
      <c r="F10" s="55"/>
      <c r="G10" s="55"/>
      <c r="Q10" s="40"/>
    </row>
    <row r="11" spans="1:17" x14ac:dyDescent="0.3">
      <c r="A11" s="40" t="s">
        <v>10</v>
      </c>
      <c r="B11" s="39">
        <v>721</v>
      </c>
      <c r="C11" s="52">
        <f>HLOOKUP(B11,E11:O12,2)</f>
        <v>-1.096028</v>
      </c>
      <c r="D11" s="40"/>
      <c r="E11" s="156">
        <v>721</v>
      </c>
      <c r="F11" s="55">
        <f>E11+60</f>
        <v>781</v>
      </c>
      <c r="G11" s="55">
        <f t="shared" ref="G11:O11" si="0">F11+60</f>
        <v>841</v>
      </c>
      <c r="H11" s="39">
        <f t="shared" si="0"/>
        <v>901</v>
      </c>
      <c r="I11" s="39">
        <f t="shared" si="0"/>
        <v>961</v>
      </c>
      <c r="J11" s="39">
        <f>I11+60</f>
        <v>1021</v>
      </c>
      <c r="K11" s="39">
        <f t="shared" si="0"/>
        <v>1081</v>
      </c>
      <c r="L11" s="39">
        <f t="shared" si="0"/>
        <v>1141</v>
      </c>
      <c r="M11" s="39">
        <f t="shared" si="0"/>
        <v>1201</v>
      </c>
      <c r="N11" s="39">
        <f t="shared" si="0"/>
        <v>1261</v>
      </c>
      <c r="O11" s="39">
        <f t="shared" si="0"/>
        <v>1321</v>
      </c>
      <c r="Q11" s="40"/>
    </row>
    <row r="12" spans="1:17" x14ac:dyDescent="0.3">
      <c r="A12" s="40" t="s">
        <v>11</v>
      </c>
      <c r="B12" s="39">
        <f>B11+30</f>
        <v>751</v>
      </c>
      <c r="C12" s="45"/>
      <c r="D12" s="40"/>
      <c r="E12" s="58">
        <v>-1.096028</v>
      </c>
      <c r="F12" s="58">
        <v>-0.87479669999999998</v>
      </c>
      <c r="G12" s="58">
        <v>-0.78177059999999998</v>
      </c>
      <c r="H12" s="58">
        <v>-0.50023620000000002</v>
      </c>
      <c r="I12" s="58">
        <v>-0.28464780000000001</v>
      </c>
      <c r="J12" s="142">
        <v>0</v>
      </c>
      <c r="K12" s="58">
        <v>0.30541829999999998</v>
      </c>
      <c r="L12" s="58">
        <v>0.52218719999999996</v>
      </c>
      <c r="M12" s="58">
        <v>0.75581030000000005</v>
      </c>
      <c r="N12" s="58">
        <v>1.019037</v>
      </c>
      <c r="O12" s="58">
        <v>1.195095</v>
      </c>
      <c r="Q12" s="40"/>
    </row>
    <row r="13" spans="1:17" x14ac:dyDescent="0.3">
      <c r="A13" s="157" t="s">
        <v>34</v>
      </c>
      <c r="C13" s="45">
        <f>D13*B12</f>
        <v>-3.3039494000000005</v>
      </c>
      <c r="D13" s="148">
        <v>-4.3994000000000004E-3</v>
      </c>
      <c r="Q13" s="40"/>
    </row>
    <row r="14" spans="1:17" x14ac:dyDescent="0.3">
      <c r="A14" s="40" t="s">
        <v>13</v>
      </c>
      <c r="C14" s="45">
        <f>(1-B$7)*D14*B12</f>
        <v>0</v>
      </c>
      <c r="D14" s="148">
        <v>-7.3269999999999997E-4</v>
      </c>
      <c r="Q14" s="40"/>
    </row>
    <row r="15" spans="1:17" x14ac:dyDescent="0.3">
      <c r="A15" s="40" t="s">
        <v>49</v>
      </c>
      <c r="C15" s="45">
        <f>((1-B$8)*D15+B$8*E15)*B12</f>
        <v>0.30873610000000001</v>
      </c>
      <c r="D15" s="148">
        <v>-1.7045999999999999E-3</v>
      </c>
      <c r="E15" s="58">
        <v>4.1110000000000002E-4</v>
      </c>
      <c r="L15" s="39" t="s">
        <v>35</v>
      </c>
      <c r="M15" s="39" t="s">
        <v>35</v>
      </c>
      <c r="N15" s="39" t="s">
        <v>35</v>
      </c>
      <c r="Q15" s="40"/>
    </row>
    <row r="16" spans="1:17" x14ac:dyDescent="0.3">
      <c r="A16" s="158" t="s">
        <v>14</v>
      </c>
      <c r="B16" s="41"/>
      <c r="C16" s="45">
        <f>C$9+C11+SUM(C13:C15)</f>
        <v>-2.5502619000000011</v>
      </c>
      <c r="D16" s="40"/>
      <c r="F16" s="41" t="s">
        <v>15</v>
      </c>
      <c r="G16" s="41" t="s">
        <v>16</v>
      </c>
      <c r="H16" s="41" t="s">
        <v>17</v>
      </c>
      <c r="I16" s="39" t="s">
        <v>35</v>
      </c>
      <c r="J16" s="39" t="s">
        <v>35</v>
      </c>
      <c r="K16" s="39" t="s">
        <v>35</v>
      </c>
      <c r="L16" s="41" t="s">
        <v>36</v>
      </c>
      <c r="M16" s="41" t="s">
        <v>16</v>
      </c>
      <c r="N16" s="41" t="s">
        <v>17</v>
      </c>
      <c r="Q16" s="40"/>
    </row>
    <row r="17" spans="1:17" x14ac:dyDescent="0.3">
      <c r="A17" s="146" t="s">
        <v>18</v>
      </c>
      <c r="B17" s="39" t="s">
        <v>19</v>
      </c>
      <c r="C17" s="39" t="s">
        <v>20</v>
      </c>
      <c r="D17" s="40" t="s">
        <v>21</v>
      </c>
      <c r="E17" s="39" t="s">
        <v>22</v>
      </c>
      <c r="F17" s="41" t="s">
        <v>23</v>
      </c>
      <c r="G17" s="41" t="s">
        <v>23</v>
      </c>
      <c r="H17" s="41" t="s">
        <v>23</v>
      </c>
      <c r="I17" s="41" t="s">
        <v>36</v>
      </c>
      <c r="J17" s="41" t="s">
        <v>37</v>
      </c>
      <c r="K17" s="41" t="s">
        <v>38</v>
      </c>
      <c r="L17" s="41" t="s">
        <v>23</v>
      </c>
      <c r="M17" s="41" t="s">
        <v>23</v>
      </c>
      <c r="N17" s="41"/>
      <c r="O17" s="39" t="s">
        <v>24</v>
      </c>
      <c r="P17" s="42" t="s">
        <v>25</v>
      </c>
      <c r="Q17" s="159" t="s">
        <v>26</v>
      </c>
    </row>
    <row r="18" spans="1:17" x14ac:dyDescent="0.3">
      <c r="A18" s="40"/>
      <c r="D18" s="40"/>
      <c r="F18" s="58">
        <v>9.6299999999999996E-5</v>
      </c>
      <c r="G18" s="160">
        <v>-3.4200000000000002E-7</v>
      </c>
      <c r="H18" s="58">
        <v>-8.7350000000000004E-4</v>
      </c>
      <c r="I18" s="58">
        <v>-5.4054499999999998E-2</v>
      </c>
      <c r="J18" s="58">
        <v>1.9799999999999999E-4</v>
      </c>
      <c r="K18" s="58">
        <v>-0.16788810000000001</v>
      </c>
      <c r="L18" s="58">
        <v>-6.1199999999999997E-5</v>
      </c>
      <c r="M18" s="160">
        <v>1.8699999999999999E-7</v>
      </c>
      <c r="N18" s="58">
        <v>4.2569999999999999E-4</v>
      </c>
      <c r="Q18" s="40"/>
    </row>
    <row r="19" spans="1:17" x14ac:dyDescent="0.3">
      <c r="A19" s="40">
        <v>0</v>
      </c>
      <c r="B19" s="39">
        <v>4.5</v>
      </c>
      <c r="C19" s="39">
        <f>B19*B19</f>
        <v>20.25</v>
      </c>
      <c r="D19" s="161">
        <f>LN(B19)</f>
        <v>1.5040773967762742</v>
      </c>
      <c r="E19" s="58">
        <v>-4.4884320000000004</v>
      </c>
      <c r="F19" s="43">
        <f>F$18*B19*$B12</f>
        <v>0.32544584999999998</v>
      </c>
      <c r="G19" s="43">
        <f>G$18*C19*$B12</f>
        <v>-5.2010505000000002E-3</v>
      </c>
      <c r="H19" s="43">
        <f>H$18*D19*$B12</f>
        <v>-0.98667251616914076</v>
      </c>
      <c r="I19" s="43">
        <f>I$18*B19*(1-$B$8)</f>
        <v>0</v>
      </c>
      <c r="J19" s="43">
        <f t="shared" ref="J19:K34" si="1">J$18*C19*(1-$B$8)</f>
        <v>0</v>
      </c>
      <c r="K19" s="43">
        <f t="shared" si="1"/>
        <v>0</v>
      </c>
      <c r="L19" s="43">
        <f>L$18*B19*$B$8*$B12</f>
        <v>-0.20682539999999999</v>
      </c>
      <c r="M19" s="43">
        <f>M$18*C19*$B$8*$B12</f>
        <v>2.8438492499999997E-3</v>
      </c>
      <c r="N19" s="43">
        <f>N$18*D19*$B$8*$B12</f>
        <v>0.48085459660355256</v>
      </c>
      <c r="O19" s="44">
        <f>C16+SUM(E19:N19)</f>
        <v>-7.4282485708155903</v>
      </c>
      <c r="P19" s="45">
        <f>EXP(O19)</f>
        <v>5.942273481615416E-4</v>
      </c>
      <c r="Q19" s="40">
        <v>1</v>
      </c>
    </row>
    <row r="20" spans="1:17" x14ac:dyDescent="0.3">
      <c r="A20" s="40">
        <v>9</v>
      </c>
      <c r="B20" s="39">
        <v>13.5</v>
      </c>
      <c r="C20" s="39">
        <f t="shared" ref="C20:C34" si="2">B20*B20</f>
        <v>182.25</v>
      </c>
      <c r="D20" s="161">
        <f t="shared" ref="D20:D34" si="3">LN(B20)</f>
        <v>2.6026896854443837</v>
      </c>
      <c r="E20" s="58">
        <v>-1.140269</v>
      </c>
      <c r="F20" s="43">
        <f>F$18*B20*$B12</f>
        <v>0.97633754999999989</v>
      </c>
      <c r="G20" s="43">
        <f>G$18*C20*$B12</f>
        <v>-4.68094545E-2</v>
      </c>
      <c r="H20" s="43">
        <f>H$18*D20*$B12</f>
        <v>-1.7073605296169878</v>
      </c>
      <c r="I20" s="43">
        <f t="shared" ref="I20:I34" si="4">I$18*B20*(1-$B$8)</f>
        <v>0</v>
      </c>
      <c r="J20" s="43">
        <f t="shared" si="1"/>
        <v>0</v>
      </c>
      <c r="K20" s="43">
        <f t="shared" si="1"/>
        <v>0</v>
      </c>
      <c r="L20" s="43">
        <f>L$18*B20*$B$8*$B12</f>
        <v>-0.62047619999999992</v>
      </c>
      <c r="M20" s="43">
        <f>M$18*C20*$B$8*$B12</f>
        <v>2.5594643249999997E-2</v>
      </c>
      <c r="N20" s="43">
        <f>N$18*D20*$B$8*$B12</f>
        <v>0.83208171431934941</v>
      </c>
      <c r="O20" s="44">
        <f>C16+SUM(E20:N20)</f>
        <v>-4.2311631765476392</v>
      </c>
      <c r="P20" s="45">
        <f t="shared" ref="P20:P34" si="5">EXP(O20)</f>
        <v>1.4535473389746615E-2</v>
      </c>
      <c r="Q20" s="161">
        <f>Q19*(1-(P19*($A20-$A19)/(1+P19*($A20-$A19)/2)))</f>
        <v>0.99466621652658693</v>
      </c>
    </row>
    <row r="21" spans="1:17" x14ac:dyDescent="0.3">
      <c r="A21" s="40">
        <v>18</v>
      </c>
      <c r="B21" s="39">
        <v>21</v>
      </c>
      <c r="C21" s="39">
        <f t="shared" si="2"/>
        <v>441</v>
      </c>
      <c r="D21" s="161">
        <f t="shared" si="3"/>
        <v>3.044522437723423</v>
      </c>
      <c r="E21" s="58">
        <v>-0.38677869999999998</v>
      </c>
      <c r="F21" s="43">
        <f>F$18*B21*$B12</f>
        <v>1.5187472999999998</v>
      </c>
      <c r="G21" s="43">
        <f>G$18*C21*$B12</f>
        <v>-0.113267322</v>
      </c>
      <c r="H21" s="43">
        <f>H$18*D21*$B12</f>
        <v>-1.9972021523629089</v>
      </c>
      <c r="I21" s="43">
        <f t="shared" si="4"/>
        <v>0</v>
      </c>
      <c r="J21" s="43">
        <f t="shared" si="1"/>
        <v>0</v>
      </c>
      <c r="K21" s="43">
        <f t="shared" si="1"/>
        <v>0</v>
      </c>
      <c r="L21" s="43">
        <f>L$18*B21*$B$8*$B12</f>
        <v>-0.96518519999999997</v>
      </c>
      <c r="M21" s="43">
        <f>M$18*C21*$B$8*$B12</f>
        <v>6.1932716999999998E-2</v>
      </c>
      <c r="N21" s="43">
        <f>N$18*D21*$B$8*$B12</f>
        <v>0.97333595450588473</v>
      </c>
      <c r="O21" s="44">
        <f>C16+SUM(E21:N21)</f>
        <v>-3.4586793028570257</v>
      </c>
      <c r="P21" s="45">
        <f t="shared" si="5"/>
        <v>3.1471298637879598E-2</v>
      </c>
      <c r="Q21" s="161">
        <f t="shared" ref="Q21:Q34" si="6">Q20*(1-(P20*($A21-$A20)/(1+P20*($A21-$A20)/2)))</f>
        <v>0.87253338122734647</v>
      </c>
    </row>
    <row r="22" spans="1:17" x14ac:dyDescent="0.3">
      <c r="A22" s="40">
        <v>24</v>
      </c>
      <c r="B22" s="39">
        <v>27</v>
      </c>
      <c r="C22" s="39">
        <f t="shared" si="2"/>
        <v>729</v>
      </c>
      <c r="D22" s="161">
        <f t="shared" si="3"/>
        <v>3.2958368660043291</v>
      </c>
      <c r="E22" s="58">
        <v>-2.63065E-2</v>
      </c>
      <c r="F22" s="43">
        <f>F$18*B22*$B12</f>
        <v>1.9526750999999998</v>
      </c>
      <c r="G22" s="43">
        <f>G$18*C22*$B12</f>
        <v>-0.187237818</v>
      </c>
      <c r="H22" s="43">
        <f>H$18*D22*$B12</f>
        <v>-2.1620640403435409</v>
      </c>
      <c r="I22" s="43">
        <f t="shared" si="4"/>
        <v>0</v>
      </c>
      <c r="J22" s="43">
        <f t="shared" si="1"/>
        <v>0</v>
      </c>
      <c r="K22" s="43">
        <f t="shared" si="1"/>
        <v>0</v>
      </c>
      <c r="L22" s="43">
        <f>L$18*B22*$B$8*$B12</f>
        <v>-1.2409523999999998</v>
      </c>
      <c r="M22" s="43">
        <f>M$18*C22*$B$8*$B12</f>
        <v>0.10237857299999999</v>
      </c>
      <c r="N22" s="43">
        <f>N$18*D22*$B$8*$B12</f>
        <v>1.0536813531473901</v>
      </c>
      <c r="O22" s="44">
        <f>C16+SUM(E22:N22)</f>
        <v>-3.0580876321961519</v>
      </c>
      <c r="P22" s="45">
        <f t="shared" si="5"/>
        <v>4.697744753108573E-2</v>
      </c>
      <c r="Q22" s="161">
        <f t="shared" si="6"/>
        <v>0.72198837052533571</v>
      </c>
    </row>
    <row r="23" spans="1:17" x14ac:dyDescent="0.3">
      <c r="A23" s="40">
        <v>30</v>
      </c>
      <c r="B23" s="39">
        <v>33</v>
      </c>
      <c r="C23" s="39">
        <f t="shared" si="2"/>
        <v>1089</v>
      </c>
      <c r="D23" s="161">
        <f t="shared" si="3"/>
        <v>3.4965075614664802</v>
      </c>
      <c r="E23" s="58">
        <v>-1.6046100000000001E-2</v>
      </c>
      <c r="F23" s="43">
        <f>F$18*B23*$B12</f>
        <v>2.3866029000000002</v>
      </c>
      <c r="G23" s="43">
        <f>G$18*C23*$B12</f>
        <v>-0.27970093800000001</v>
      </c>
      <c r="H23" s="43">
        <f>H$18*D23*$B12</f>
        <v>-2.2937037155606692</v>
      </c>
      <c r="I23" s="43">
        <f t="shared" si="4"/>
        <v>0</v>
      </c>
      <c r="J23" s="43">
        <f t="shared" si="1"/>
        <v>0</v>
      </c>
      <c r="K23" s="43">
        <f t="shared" si="1"/>
        <v>0</v>
      </c>
      <c r="L23" s="43">
        <f>L$18*B23*$B$8*$B12</f>
        <v>-1.5167195999999998</v>
      </c>
      <c r="M23" s="43">
        <f>M$18*C23*$B$8*$B12</f>
        <v>0.15293589299999999</v>
      </c>
      <c r="N23" s="43">
        <f>N$18*D23*$B$8*$B12</f>
        <v>1.1178359149561266</v>
      </c>
      <c r="O23" s="44">
        <f>C16+SUM(E23:N23)</f>
        <v>-2.9990575456045434</v>
      </c>
      <c r="P23" s="45">
        <f t="shared" si="5"/>
        <v>4.9834012527174044E-2</v>
      </c>
      <c r="Q23" s="161">
        <f t="shared" si="6"/>
        <v>0.5436228205542476</v>
      </c>
    </row>
    <row r="24" spans="1:17" x14ac:dyDescent="0.3">
      <c r="A24" s="40">
        <v>36</v>
      </c>
      <c r="B24" s="39">
        <v>39</v>
      </c>
      <c r="C24" s="39">
        <f t="shared" si="2"/>
        <v>1521</v>
      </c>
      <c r="D24" s="161">
        <f t="shared" si="3"/>
        <v>3.6635616461296463</v>
      </c>
      <c r="E24" s="61">
        <v>0</v>
      </c>
      <c r="F24" s="43">
        <f>F$18*B24*$B12</f>
        <v>2.8205306999999999</v>
      </c>
      <c r="G24" s="43">
        <f>G$18*C24*$B12</f>
        <v>-0.39065668199999998</v>
      </c>
      <c r="H24" s="43">
        <f>H$18*D24*$B12</f>
        <v>-2.4032909445185791</v>
      </c>
      <c r="I24" s="43">
        <f t="shared" si="4"/>
        <v>0</v>
      </c>
      <c r="J24" s="43">
        <f t="shared" si="1"/>
        <v>0</v>
      </c>
      <c r="K24" s="43">
        <f t="shared" si="1"/>
        <v>0</v>
      </c>
      <c r="L24" s="43">
        <f>L$18*B24*$B$8*$B12</f>
        <v>-1.7924867999999998</v>
      </c>
      <c r="M24" s="43">
        <f>M$18*C24*$B$8*$B12</f>
        <v>0.21360467699999997</v>
      </c>
      <c r="N24" s="43">
        <f>N$18*D24*$B$8*$B12</f>
        <v>1.1712432227608003</v>
      </c>
      <c r="O24" s="44">
        <f>C16+SUM(E24:N24)</f>
        <v>-2.9313177267577797</v>
      </c>
      <c r="P24" s="45">
        <f t="shared" si="5"/>
        <v>5.3326721778300869E-2</v>
      </c>
      <c r="Q24" s="161">
        <f t="shared" si="6"/>
        <v>0.402217730886609</v>
      </c>
    </row>
    <row r="25" spans="1:17" x14ac:dyDescent="0.3">
      <c r="A25" s="40">
        <v>42</v>
      </c>
      <c r="B25" s="39">
        <v>45</v>
      </c>
      <c r="C25" s="39">
        <f t="shared" si="2"/>
        <v>2025</v>
      </c>
      <c r="D25" s="161">
        <f t="shared" si="3"/>
        <v>3.8066624897703196</v>
      </c>
      <c r="E25" s="143">
        <v>-0.19967969999999999</v>
      </c>
      <c r="F25" s="43">
        <f>F$18*B25*$B12</f>
        <v>3.2544584999999997</v>
      </c>
      <c r="G25" s="43">
        <f>G$18*C25*$B12</f>
        <v>-0.52010504999999996</v>
      </c>
      <c r="H25" s="43">
        <f>H$18*D25*$B12</f>
        <v>-2.4971648832955951</v>
      </c>
      <c r="I25" s="43">
        <f t="shared" si="4"/>
        <v>0</v>
      </c>
      <c r="J25" s="43">
        <f t="shared" si="1"/>
        <v>0</v>
      </c>
      <c r="K25" s="43">
        <f t="shared" si="1"/>
        <v>0</v>
      </c>
      <c r="L25" s="43">
        <f>L$18*B25*$B$8*$B12</f>
        <v>-2.068254</v>
      </c>
      <c r="M25" s="43">
        <f>M$18*C25*$B$8*$B12</f>
        <v>0.28438492499999996</v>
      </c>
      <c r="N25" s="43">
        <f>N$18*D25*$B$8*$B12</f>
        <v>1.2169926626433141</v>
      </c>
      <c r="O25" s="44">
        <f>C16+SUM(E25:N25)</f>
        <v>-3.0796294456522828</v>
      </c>
      <c r="P25" s="45">
        <f t="shared" si="5"/>
        <v>4.5976290207147961E-2</v>
      </c>
      <c r="Q25" s="161">
        <f t="shared" si="6"/>
        <v>0.29127297336260216</v>
      </c>
    </row>
    <row r="26" spans="1:17" x14ac:dyDescent="0.3">
      <c r="A26" s="40">
        <v>48</v>
      </c>
      <c r="B26" s="39">
        <v>51</v>
      </c>
      <c r="C26" s="39">
        <f t="shared" si="2"/>
        <v>2601</v>
      </c>
      <c r="D26" s="161">
        <f t="shared" si="3"/>
        <v>3.9318256327243257</v>
      </c>
      <c r="E26" s="143">
        <v>-0.38241249999999999</v>
      </c>
      <c r="F26" s="43">
        <f>F$18*B26*$B12</f>
        <v>3.6883862999999995</v>
      </c>
      <c r="G26" s="43">
        <f>G$18*C26*$B12</f>
        <v>-0.66804604199999995</v>
      </c>
      <c r="H26" s="43">
        <f>H$18*D26*$B12</f>
        <v>-2.5792717173287087</v>
      </c>
      <c r="I26" s="43">
        <f t="shared" si="4"/>
        <v>0</v>
      </c>
      <c r="J26" s="43">
        <f t="shared" si="1"/>
        <v>0</v>
      </c>
      <c r="K26" s="43">
        <f t="shared" si="1"/>
        <v>0</v>
      </c>
      <c r="L26" s="43">
        <f>L$18*B26*$B$8*$B12</f>
        <v>-2.3440211999999998</v>
      </c>
      <c r="M26" s="43">
        <f>M$18*C26*$B$8*$B12</f>
        <v>0.36527663699999996</v>
      </c>
      <c r="N26" s="43">
        <f>N$18*D26*$B$8*$B12</f>
        <v>1.2570074070599098</v>
      </c>
      <c r="O26" s="44">
        <f>C16+SUM(E26:N26)</f>
        <v>-3.2133430152688005</v>
      </c>
      <c r="P26" s="45">
        <f t="shared" si="5"/>
        <v>4.0221925754315949E-2</v>
      </c>
      <c r="Q26" s="161">
        <f t="shared" si="6"/>
        <v>0.22066231693991498</v>
      </c>
    </row>
    <row r="27" spans="1:17" x14ac:dyDescent="0.3">
      <c r="A27" s="40">
        <v>54</v>
      </c>
      <c r="B27" s="39">
        <v>57</v>
      </c>
      <c r="C27" s="39">
        <f t="shared" si="2"/>
        <v>3249</v>
      </c>
      <c r="D27" s="161">
        <f t="shared" si="3"/>
        <v>4.0430512678345503</v>
      </c>
      <c r="E27" s="143">
        <v>-0.61142180000000002</v>
      </c>
      <c r="F27" s="43">
        <f>F$18*B27*$B12</f>
        <v>4.1223140999999996</v>
      </c>
      <c r="G27" s="43">
        <f>G$18*C27*$B12</f>
        <v>-0.83447965800000012</v>
      </c>
      <c r="H27" s="43">
        <f>H$18*D27*$B12</f>
        <v>-2.6522355671225633</v>
      </c>
      <c r="I27" s="43">
        <f t="shared" si="4"/>
        <v>0</v>
      </c>
      <c r="J27" s="43">
        <f t="shared" si="1"/>
        <v>0</v>
      </c>
      <c r="K27" s="43">
        <f t="shared" si="1"/>
        <v>0</v>
      </c>
      <c r="L27" s="43">
        <f>L$18*B27*$B$8*$B12</f>
        <v>-2.6197884</v>
      </c>
      <c r="M27" s="43">
        <f>M$18*C27*$B$8*$B12</f>
        <v>0.45627981299999998</v>
      </c>
      <c r="N27" s="43">
        <f>N$18*D27*$B$8*$B12</f>
        <v>1.2925663204625932</v>
      </c>
      <c r="O27" s="44">
        <f>C16+SUM(E27:N27)</f>
        <v>-3.3970270916599716</v>
      </c>
      <c r="P27" s="45">
        <f t="shared" si="5"/>
        <v>3.3472633258731829E-2</v>
      </c>
      <c r="Q27" s="161">
        <f t="shared" si="6"/>
        <v>0.17314343927555262</v>
      </c>
    </row>
    <row r="28" spans="1:17" x14ac:dyDescent="0.3">
      <c r="A28" s="40">
        <v>60</v>
      </c>
      <c r="B28" s="39">
        <v>63</v>
      </c>
      <c r="C28" s="39">
        <f t="shared" si="2"/>
        <v>3969</v>
      </c>
      <c r="D28" s="161">
        <f t="shared" si="3"/>
        <v>4.1431347263915326</v>
      </c>
      <c r="E28" s="143">
        <v>-0.81061879999999997</v>
      </c>
      <c r="F28" s="43">
        <f>F$18*B28*$B12</f>
        <v>4.5562418999999998</v>
      </c>
      <c r="G28" s="43">
        <f>G$18*C28*$B12</f>
        <v>-1.019405898</v>
      </c>
      <c r="H28" s="43">
        <f>H$18*D28*$B12</f>
        <v>-2.7178901658107559</v>
      </c>
      <c r="I28" s="43">
        <f t="shared" si="4"/>
        <v>0</v>
      </c>
      <c r="J28" s="43">
        <f t="shared" si="1"/>
        <v>0</v>
      </c>
      <c r="K28" s="43">
        <f t="shared" si="1"/>
        <v>0</v>
      </c>
      <c r="L28" s="43">
        <f>L$18*B28*$B$8*$B12</f>
        <v>-2.8955555999999998</v>
      </c>
      <c r="M28" s="43">
        <f>M$18*C28*$B$8*$B12</f>
        <v>0.55739445300000001</v>
      </c>
      <c r="N28" s="43">
        <f>N$18*D28*$B$8*$B12</f>
        <v>1.3245630722216815</v>
      </c>
      <c r="O28" s="44">
        <f>C16+SUM(E28:N28)</f>
        <v>-3.5555329385890753</v>
      </c>
      <c r="P28" s="45">
        <f t="shared" si="5"/>
        <v>2.856614685683018E-2</v>
      </c>
      <c r="Q28" s="161">
        <f t="shared" si="6"/>
        <v>0.14154326167827005</v>
      </c>
    </row>
    <row r="29" spans="1:17" x14ac:dyDescent="0.3">
      <c r="A29" s="40">
        <v>66</v>
      </c>
      <c r="B29" s="39">
        <v>69</v>
      </c>
      <c r="C29" s="39">
        <f t="shared" si="2"/>
        <v>4761</v>
      </c>
      <c r="D29" s="161">
        <f t="shared" si="3"/>
        <v>4.2341065045972597</v>
      </c>
      <c r="E29" s="143">
        <v>-1.010696</v>
      </c>
      <c r="F29" s="43">
        <f>F$18*B29*$B12</f>
        <v>4.9901697</v>
      </c>
      <c r="G29" s="43">
        <f>G$18*C29*$B12</f>
        <v>-1.2228247620000001</v>
      </c>
      <c r="H29" s="43">
        <f>H$18*D29*$B12</f>
        <v>-2.7775675158560458</v>
      </c>
      <c r="I29" s="43">
        <f t="shared" si="4"/>
        <v>0</v>
      </c>
      <c r="J29" s="43">
        <f t="shared" si="1"/>
        <v>0</v>
      </c>
      <c r="K29" s="43">
        <f t="shared" si="1"/>
        <v>0</v>
      </c>
      <c r="L29" s="43">
        <f>L$18*B29*$B$8*$B12</f>
        <v>-3.1713227999999996</v>
      </c>
      <c r="M29" s="43">
        <f>M$18*C29*$B$8*$B12</f>
        <v>0.668620557</v>
      </c>
      <c r="N29" s="43">
        <f>N$18*D29*$B$8*$B12</f>
        <v>1.3536468133942972</v>
      </c>
      <c r="O29" s="44">
        <f>C16+SUM(E29:N29)</f>
        <v>-3.7202359074617495</v>
      </c>
      <c r="P29" s="45">
        <f t="shared" si="5"/>
        <v>2.4228251546133891E-2</v>
      </c>
      <c r="Q29" s="161">
        <f t="shared" si="6"/>
        <v>0.11919813093880842</v>
      </c>
    </row>
    <row r="30" spans="1:17" x14ac:dyDescent="0.3">
      <c r="A30" s="40">
        <v>72</v>
      </c>
      <c r="B30" s="39">
        <v>78</v>
      </c>
      <c r="C30" s="39">
        <f t="shared" si="2"/>
        <v>6084</v>
      </c>
      <c r="D30" s="161">
        <f t="shared" si="3"/>
        <v>4.3567088266895917</v>
      </c>
      <c r="E30" s="143">
        <v>-1.2535130000000001</v>
      </c>
      <c r="F30" s="43">
        <f>F$18*B30*$B12</f>
        <v>5.6410613999999999</v>
      </c>
      <c r="G30" s="43">
        <f>G$18*C30*$B12</f>
        <v>-1.5626267279999999</v>
      </c>
      <c r="H30" s="43">
        <f>H$18*D30*$B12</f>
        <v>-2.8579944552451324</v>
      </c>
      <c r="I30" s="43">
        <f t="shared" si="4"/>
        <v>0</v>
      </c>
      <c r="J30" s="43">
        <f t="shared" si="1"/>
        <v>0</v>
      </c>
      <c r="K30" s="43">
        <f t="shared" si="1"/>
        <v>0</v>
      </c>
      <c r="L30" s="43">
        <f>L$18*B30*$B$8*$B12</f>
        <v>-3.5849735999999996</v>
      </c>
      <c r="M30" s="43">
        <f>M$18*C30*$B$8*$B12</f>
        <v>0.85441870799999986</v>
      </c>
      <c r="N30" s="43">
        <f>N$18*D30*$B$8*$B12</f>
        <v>1.3928428615888411</v>
      </c>
      <c r="O30" s="44">
        <f>C16+SUM(E30:N30)</f>
        <v>-3.9210467136562919</v>
      </c>
      <c r="P30" s="45">
        <f t="shared" si="5"/>
        <v>1.9820337664800038E-2</v>
      </c>
      <c r="Q30" s="161">
        <f t="shared" si="6"/>
        <v>0.10304448120494243</v>
      </c>
    </row>
    <row r="31" spans="1:17" x14ac:dyDescent="0.3">
      <c r="A31" s="40">
        <v>84</v>
      </c>
      <c r="B31" s="39">
        <v>90</v>
      </c>
      <c r="C31" s="39">
        <f t="shared" si="2"/>
        <v>8100</v>
      </c>
      <c r="D31" s="161">
        <f t="shared" si="3"/>
        <v>4.499809670330265</v>
      </c>
      <c r="E31" s="143">
        <v>-1.5073719999999999</v>
      </c>
      <c r="F31" s="43">
        <f>F$18*B31*$B12</f>
        <v>6.5089169999999994</v>
      </c>
      <c r="G31" s="43">
        <f>G$18*C31*$B12</f>
        <v>-2.0804201999999998</v>
      </c>
      <c r="H31" s="43">
        <f>H$18*D31*$B12</f>
        <v>-2.9518683940221484</v>
      </c>
      <c r="I31" s="43">
        <f t="shared" si="4"/>
        <v>0</v>
      </c>
      <c r="J31" s="43">
        <f t="shared" si="1"/>
        <v>0</v>
      </c>
      <c r="K31" s="43">
        <f t="shared" si="1"/>
        <v>0</v>
      </c>
      <c r="L31" s="43">
        <f>L$18*B31*$B$8*$B12</f>
        <v>-4.1365080000000001</v>
      </c>
      <c r="M31" s="43">
        <f>M$18*C31*$B$8*$B12</f>
        <v>1.1375396999999998</v>
      </c>
      <c r="N31" s="43">
        <f>N$18*D31*$B$8*$B12</f>
        <v>1.4385923014713549</v>
      </c>
      <c r="O31" s="44">
        <f>C16+SUM(E31:N31)</f>
        <v>-4.1413814925507957</v>
      </c>
      <c r="P31" s="45">
        <f t="shared" si="5"/>
        <v>1.5900869391329699E-2</v>
      </c>
      <c r="Q31" s="161">
        <f t="shared" si="6"/>
        <v>8.1140795001201083E-2</v>
      </c>
    </row>
    <row r="32" spans="1:17" x14ac:dyDescent="0.3">
      <c r="A32" s="40">
        <v>96</v>
      </c>
      <c r="B32" s="39">
        <v>102</v>
      </c>
      <c r="C32" s="39">
        <f t="shared" si="2"/>
        <v>10404</v>
      </c>
      <c r="D32" s="161">
        <f t="shared" si="3"/>
        <v>4.6249728132842707</v>
      </c>
      <c r="E32" s="143">
        <v>-1.7327300000000001</v>
      </c>
      <c r="F32" s="43">
        <f>F$18*B32*$B12</f>
        <v>7.3767725999999989</v>
      </c>
      <c r="G32" s="43">
        <f>G$18*C32*$B12</f>
        <v>-2.6721841679999998</v>
      </c>
      <c r="H32" s="43">
        <f>H$18*D32*$B12</f>
        <v>-3.0339752280552617</v>
      </c>
      <c r="I32" s="43">
        <f t="shared" si="4"/>
        <v>0</v>
      </c>
      <c r="J32" s="43">
        <f t="shared" si="1"/>
        <v>0</v>
      </c>
      <c r="K32" s="43">
        <f t="shared" si="1"/>
        <v>0</v>
      </c>
      <c r="L32" s="43">
        <f>L$18*B32*$B$8*$B12</f>
        <v>-4.6880423999999996</v>
      </c>
      <c r="M32" s="43">
        <f>M$18*C32*$B$8*$B12</f>
        <v>1.4611065479999998</v>
      </c>
      <c r="N32" s="43">
        <f>N$18*D32*$B$8*$B12</f>
        <v>1.4786070458879506</v>
      </c>
      <c r="O32" s="44">
        <f>C16+SUM(E32:N32)</f>
        <v>-4.3607075021673136</v>
      </c>
      <c r="P32" s="45">
        <f t="shared" si="5"/>
        <v>1.2769350109995336E-2</v>
      </c>
      <c r="Q32" s="161">
        <f t="shared" si="6"/>
        <v>6.7006746730835051E-2</v>
      </c>
    </row>
    <row r="33" spans="1:17" x14ac:dyDescent="0.3">
      <c r="A33" s="40">
        <v>108</v>
      </c>
      <c r="B33" s="39">
        <v>114</v>
      </c>
      <c r="C33" s="39">
        <f t="shared" si="2"/>
        <v>12996</v>
      </c>
      <c r="D33" s="161">
        <f t="shared" si="3"/>
        <v>4.7361984483944957</v>
      </c>
      <c r="E33" s="143">
        <v>-2.0425059999999999</v>
      </c>
      <c r="F33" s="43">
        <f>F$18*B33*$B12</f>
        <v>8.2446281999999993</v>
      </c>
      <c r="G33" s="43">
        <f>G$18*C33*$B12</f>
        <v>-3.3379186320000005</v>
      </c>
      <c r="H33" s="43">
        <f>H$18*D33*$B12</f>
        <v>-3.1069390778491166</v>
      </c>
      <c r="I33" s="43">
        <f t="shared" si="4"/>
        <v>0</v>
      </c>
      <c r="J33" s="43">
        <f t="shared" si="1"/>
        <v>0</v>
      </c>
      <c r="K33" s="43">
        <f t="shared" si="1"/>
        <v>0</v>
      </c>
      <c r="L33" s="43">
        <f>L$18*B33*$B$8*$B12</f>
        <v>-5.2395768</v>
      </c>
      <c r="M33" s="43">
        <f>M$18*C33*$B$8*$B12</f>
        <v>1.8251192519999999</v>
      </c>
      <c r="N33" s="43">
        <f>N$18*D33*$B$8*$B12</f>
        <v>1.514165959290634</v>
      </c>
      <c r="O33" s="44">
        <f>C16+SUM(E33:N33)</f>
        <v>-4.6932889985584847</v>
      </c>
      <c r="P33" s="45">
        <f t="shared" si="5"/>
        <v>9.1565207928307624E-3</v>
      </c>
      <c r="Q33" s="161">
        <f t="shared" si="6"/>
        <v>5.746983631442968E-2</v>
      </c>
    </row>
    <row r="34" spans="1:17" x14ac:dyDescent="0.3">
      <c r="A34" s="155">
        <v>120</v>
      </c>
      <c r="B34" s="154">
        <v>126</v>
      </c>
      <c r="C34" s="154">
        <f t="shared" si="2"/>
        <v>15876</v>
      </c>
      <c r="D34" s="162">
        <f t="shared" si="3"/>
        <v>4.836281906951478</v>
      </c>
      <c r="E34" s="163">
        <v>-1.9387259999999999</v>
      </c>
      <c r="F34" s="164">
        <f>F$18*B34*$B12</f>
        <v>9.1124837999999997</v>
      </c>
      <c r="G34" s="164">
        <f>G$18*C34*$B12</f>
        <v>-4.0776235920000001</v>
      </c>
      <c r="H34" s="164">
        <f>H$18*D34*$B12</f>
        <v>-3.1725936765373093</v>
      </c>
      <c r="I34" s="164">
        <f t="shared" si="4"/>
        <v>0</v>
      </c>
      <c r="J34" s="164">
        <f t="shared" si="1"/>
        <v>0</v>
      </c>
      <c r="K34" s="164">
        <f t="shared" si="1"/>
        <v>0</v>
      </c>
      <c r="L34" s="164">
        <f>L$18*B34*$B$8*$B12</f>
        <v>-5.7911111999999996</v>
      </c>
      <c r="M34" s="164">
        <f>M$18*C34*$B$8*$B12</f>
        <v>2.229577812</v>
      </c>
      <c r="N34" s="164">
        <f>N$18*D34*$B$8*$B12</f>
        <v>1.5461627110497222</v>
      </c>
      <c r="O34" s="165">
        <f>C16+SUM(E34:N34)</f>
        <v>-4.6420920454875887</v>
      </c>
      <c r="P34" s="166">
        <f t="shared" si="5"/>
        <v>9.6375144042674197E-3</v>
      </c>
      <c r="Q34" s="161">
        <f t="shared" si="6"/>
        <v>5.1484007496545504E-2</v>
      </c>
    </row>
    <row r="35" spans="1:17" x14ac:dyDescent="0.3">
      <c r="A35" s="146" t="s">
        <v>9</v>
      </c>
      <c r="D35" s="40"/>
      <c r="F35" s="167"/>
      <c r="G35" s="167"/>
      <c r="H35" s="167"/>
      <c r="I35" s="167"/>
      <c r="J35" s="167"/>
      <c r="K35" s="167"/>
      <c r="L35" s="43"/>
      <c r="M35" s="43"/>
      <c r="N35" s="43"/>
      <c r="Q35" s="168">
        <f ca="1">INDIRECT(ADDRESS(ROW(Q19)+MATCH(0.5,Q20:Q34,-1),COLUMN(A19),2,1))+(INDIRECT(ADDRESS(ROW(Q19)+MATCH(0.5,Q20:Q34,-1)+1,COLUMN(A19),2,1))-INDIRECT(ADDRESS(ROW(Q19)+MATCH(0.5,Q20:Q34,-1),COLUMN(A19),2,1)))*(INDIRECT(ADDRESS(ROW(Q19)+MATCH(0.5,Q20:Q34,-1),COLUMN(),2,1))-0.5)/(INDIRECT(ADDRESS(ROW(Q19)+MATCH(0.5,Q20:Q34,-1),COLUMN(),2,1))-INDIRECT(ADDRESS(ROW(Q19)+MATCH(0.5,Q20:Q34,-1)+1,COLUMN(),2,1)))</f>
        <v>31.850972436286963</v>
      </c>
    </row>
    <row r="36" spans="1:17" x14ac:dyDescent="0.3">
      <c r="A36" s="82" t="s">
        <v>10</v>
      </c>
      <c r="B36" s="49">
        <v>781</v>
      </c>
      <c r="C36" s="52">
        <f>HLOOKUP(B36,E36:O37,2)</f>
        <v>-0.87479669999999998</v>
      </c>
      <c r="D36" s="82"/>
      <c r="E36" s="83">
        <v>721</v>
      </c>
      <c r="F36" s="49">
        <f t="shared" ref="F36:O36" si="7">E36+60</f>
        <v>781</v>
      </c>
      <c r="G36" s="49">
        <f t="shared" si="7"/>
        <v>841</v>
      </c>
      <c r="H36" s="49">
        <f t="shared" si="7"/>
        <v>901</v>
      </c>
      <c r="I36" s="49">
        <f t="shared" si="7"/>
        <v>961</v>
      </c>
      <c r="J36" s="49">
        <f t="shared" si="7"/>
        <v>1021</v>
      </c>
      <c r="K36" s="49">
        <f t="shared" si="7"/>
        <v>1081</v>
      </c>
      <c r="L36" s="49">
        <f t="shared" si="7"/>
        <v>1141</v>
      </c>
      <c r="M36" s="49">
        <f t="shared" si="7"/>
        <v>1201</v>
      </c>
      <c r="N36" s="49">
        <f t="shared" si="7"/>
        <v>1261</v>
      </c>
      <c r="O36" s="49">
        <f t="shared" si="7"/>
        <v>1321</v>
      </c>
      <c r="P36" s="49"/>
      <c r="Q36" s="82"/>
    </row>
    <row r="37" spans="1:17" x14ac:dyDescent="0.3">
      <c r="A37" s="82" t="s">
        <v>11</v>
      </c>
      <c r="B37" s="39">
        <f>B36+30</f>
        <v>811</v>
      </c>
      <c r="C37" s="84"/>
      <c r="D37" s="82"/>
      <c r="E37" s="49">
        <f>E12</f>
        <v>-1.096028</v>
      </c>
      <c r="F37" s="49">
        <f t="shared" ref="F37:O37" si="8">F12</f>
        <v>-0.87479669999999998</v>
      </c>
      <c r="G37" s="49">
        <f t="shared" si="8"/>
        <v>-0.78177059999999998</v>
      </c>
      <c r="H37" s="49">
        <f t="shared" si="8"/>
        <v>-0.50023620000000002</v>
      </c>
      <c r="I37" s="49">
        <f t="shared" si="8"/>
        <v>-0.28464780000000001</v>
      </c>
      <c r="J37" s="49">
        <f t="shared" si="8"/>
        <v>0</v>
      </c>
      <c r="K37" s="49">
        <f t="shared" si="8"/>
        <v>0.30541829999999998</v>
      </c>
      <c r="L37" s="49">
        <f t="shared" si="8"/>
        <v>0.52218719999999996</v>
      </c>
      <c r="M37" s="49">
        <f t="shared" si="8"/>
        <v>0.75581030000000005</v>
      </c>
      <c r="N37" s="49">
        <f t="shared" si="8"/>
        <v>1.019037</v>
      </c>
      <c r="O37" s="49">
        <f t="shared" si="8"/>
        <v>1.195095</v>
      </c>
      <c r="P37" s="49"/>
      <c r="Q37" s="82"/>
    </row>
    <row r="38" spans="1:17" x14ac:dyDescent="0.3">
      <c r="A38" s="85" t="s">
        <v>34</v>
      </c>
      <c r="B38" s="49"/>
      <c r="C38" s="84">
        <f>D38*B37</f>
        <v>-3.5679134000000001</v>
      </c>
      <c r="D38" s="82">
        <f>D13</f>
        <v>-4.3994000000000004E-3</v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82"/>
    </row>
    <row r="39" spans="1:17" x14ac:dyDescent="0.3">
      <c r="A39" s="82" t="s">
        <v>13</v>
      </c>
      <c r="B39" s="49"/>
      <c r="C39" s="84">
        <f>(1-B$7)*D39*B37</f>
        <v>0</v>
      </c>
      <c r="D39" s="82">
        <f>D14</f>
        <v>-7.3269999999999997E-4</v>
      </c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82"/>
    </row>
    <row r="40" spans="1:17" x14ac:dyDescent="0.3">
      <c r="A40" s="82" t="s">
        <v>39</v>
      </c>
      <c r="B40" s="49"/>
      <c r="C40" s="45">
        <f>((1-B$8)*D40+B$8*E40)*B37</f>
        <v>0.33340210000000003</v>
      </c>
      <c r="D40" s="82">
        <f>D15</f>
        <v>-1.7045999999999999E-3</v>
      </c>
      <c r="E40" s="86">
        <f>E15</f>
        <v>4.1110000000000002E-4</v>
      </c>
      <c r="F40" s="49"/>
      <c r="G40" s="49"/>
      <c r="H40" s="49"/>
      <c r="I40" s="49"/>
      <c r="J40" s="49"/>
      <c r="K40" s="49"/>
      <c r="L40" s="49" t="s">
        <v>35</v>
      </c>
      <c r="M40" s="49" t="s">
        <v>35</v>
      </c>
      <c r="N40" s="49" t="s">
        <v>35</v>
      </c>
      <c r="O40" s="49"/>
      <c r="P40" s="49"/>
      <c r="Q40" s="82"/>
    </row>
    <row r="41" spans="1:17" x14ac:dyDescent="0.3">
      <c r="A41" s="87" t="s">
        <v>14</v>
      </c>
      <c r="B41" s="88"/>
      <c r="C41" s="84">
        <f>C$9+C36+SUM(C38:C40)</f>
        <v>-2.568328600000001</v>
      </c>
      <c r="D41" s="82"/>
      <c r="E41" s="49"/>
      <c r="F41" s="88" t="s">
        <v>15</v>
      </c>
      <c r="G41" s="88" t="s">
        <v>16</v>
      </c>
      <c r="H41" s="88" t="s">
        <v>17</v>
      </c>
      <c r="I41" s="49" t="s">
        <v>35</v>
      </c>
      <c r="J41" s="49" t="s">
        <v>35</v>
      </c>
      <c r="K41" s="49" t="s">
        <v>35</v>
      </c>
      <c r="L41" s="88" t="s">
        <v>36</v>
      </c>
      <c r="M41" s="88" t="s">
        <v>16</v>
      </c>
      <c r="N41" s="88" t="s">
        <v>17</v>
      </c>
      <c r="O41" s="49"/>
      <c r="P41" s="49"/>
      <c r="Q41" s="82"/>
    </row>
    <row r="42" spans="1:17" x14ac:dyDescent="0.3">
      <c r="A42" s="89" t="s">
        <v>18</v>
      </c>
      <c r="B42" s="49" t="s">
        <v>19</v>
      </c>
      <c r="C42" s="49" t="s">
        <v>20</v>
      </c>
      <c r="D42" s="82" t="s">
        <v>21</v>
      </c>
      <c r="E42" s="49" t="s">
        <v>22</v>
      </c>
      <c r="F42" s="88" t="s">
        <v>23</v>
      </c>
      <c r="G42" s="88" t="s">
        <v>23</v>
      </c>
      <c r="H42" s="88" t="s">
        <v>23</v>
      </c>
      <c r="I42" s="88" t="s">
        <v>36</v>
      </c>
      <c r="J42" s="88" t="s">
        <v>37</v>
      </c>
      <c r="K42" s="88" t="s">
        <v>38</v>
      </c>
      <c r="L42" s="88" t="s">
        <v>23</v>
      </c>
      <c r="M42" s="88" t="s">
        <v>23</v>
      </c>
      <c r="N42" s="88"/>
      <c r="O42" s="49" t="s">
        <v>24</v>
      </c>
      <c r="P42" s="90" t="s">
        <v>25</v>
      </c>
      <c r="Q42" s="91" t="s">
        <v>26</v>
      </c>
    </row>
    <row r="43" spans="1:17" x14ac:dyDescent="0.3">
      <c r="A43" s="82"/>
      <c r="B43" s="49"/>
      <c r="C43" s="49"/>
      <c r="D43" s="82"/>
      <c r="E43" s="55"/>
      <c r="F43" s="55">
        <f>F18</f>
        <v>9.6299999999999996E-5</v>
      </c>
      <c r="G43" s="55">
        <f t="shared" ref="G43:N43" si="9">G18</f>
        <v>-3.4200000000000002E-7</v>
      </c>
      <c r="H43" s="55">
        <f t="shared" si="9"/>
        <v>-8.7350000000000004E-4</v>
      </c>
      <c r="I43" s="55">
        <f t="shared" si="9"/>
        <v>-5.4054499999999998E-2</v>
      </c>
      <c r="J43" s="55">
        <f t="shared" si="9"/>
        <v>1.9799999999999999E-4</v>
      </c>
      <c r="K43" s="55">
        <f t="shared" si="9"/>
        <v>-0.16788810000000001</v>
      </c>
      <c r="L43" s="55">
        <f t="shared" si="9"/>
        <v>-6.1199999999999997E-5</v>
      </c>
      <c r="M43" s="55">
        <f t="shared" si="9"/>
        <v>1.8699999999999999E-7</v>
      </c>
      <c r="N43" s="55">
        <f t="shared" si="9"/>
        <v>4.2569999999999999E-4</v>
      </c>
      <c r="O43" s="49"/>
      <c r="P43" s="49"/>
      <c r="Q43" s="82"/>
    </row>
    <row r="44" spans="1:17" x14ac:dyDescent="0.3">
      <c r="A44" s="82">
        <v>0</v>
      </c>
      <c r="B44" s="49">
        <v>4.5</v>
      </c>
      <c r="C44" s="49">
        <f>B44*B44</f>
        <v>20.25</v>
      </c>
      <c r="D44" s="92">
        <f>LN(B44)</f>
        <v>1.5040773967762742</v>
      </c>
      <c r="E44" s="169">
        <f>E19</f>
        <v>-4.4884320000000004</v>
      </c>
      <c r="F44" s="170">
        <f>F$18*B44*$B37</f>
        <v>0.35144684999999998</v>
      </c>
      <c r="G44" s="170">
        <f>G$18*C44*$B37</f>
        <v>-5.6165805000000001E-3</v>
      </c>
      <c r="H44" s="170">
        <f>H$18*D44*$B37</f>
        <v>-1.0655012125341852</v>
      </c>
      <c r="I44" s="170">
        <f>I$18*B44*(1-$B$8)</f>
        <v>0</v>
      </c>
      <c r="J44" s="170">
        <f t="shared" ref="J44:K59" si="10">J$18*C44*(1-$B$8)</f>
        <v>0</v>
      </c>
      <c r="K44" s="170">
        <f t="shared" si="10"/>
        <v>0</v>
      </c>
      <c r="L44" s="171">
        <f>L$18*B44*$B8*$B37</f>
        <v>-0.22334939999999998</v>
      </c>
      <c r="M44" s="171">
        <f>M$18*C44*$B8*$B37</f>
        <v>3.07105425E-3</v>
      </c>
      <c r="N44" s="171">
        <f>N$18*D44*$B8*$B37</f>
        <v>0.51927174147201216</v>
      </c>
      <c r="O44" s="94">
        <f>C41+SUM(E44:N44)</f>
        <v>-7.4774381473121734</v>
      </c>
      <c r="P44" s="84">
        <f>EXP(O44)</f>
        <v>5.6570481316747779E-4</v>
      </c>
      <c r="Q44" s="82">
        <v>1</v>
      </c>
    </row>
    <row r="45" spans="1:17" x14ac:dyDescent="0.3">
      <c r="A45" s="82">
        <v>9</v>
      </c>
      <c r="B45" s="49">
        <v>13.5</v>
      </c>
      <c r="C45" s="49">
        <f t="shared" ref="C45:C59" si="11">B45*B45</f>
        <v>182.25</v>
      </c>
      <c r="D45" s="92">
        <f t="shared" ref="D45:D59" si="12">LN(B45)</f>
        <v>2.6026896854443837</v>
      </c>
      <c r="E45" s="169">
        <f t="shared" ref="E45:E59" si="13">E20</f>
        <v>-1.140269</v>
      </c>
      <c r="F45" s="170">
        <f>F$18*B45*$B37</f>
        <v>1.0543405499999998</v>
      </c>
      <c r="G45" s="170">
        <f>G$18*C45*$B37</f>
        <v>-5.0549224500000003E-2</v>
      </c>
      <c r="H45" s="170">
        <f>H$18*D45*$B37</f>
        <v>-1.8437674960311279</v>
      </c>
      <c r="I45" s="170">
        <f t="shared" ref="I45:I59" si="14">I$18*B45*(1-$B$8)</f>
        <v>0</v>
      </c>
      <c r="J45" s="170">
        <f t="shared" si="10"/>
        <v>0</v>
      </c>
      <c r="K45" s="170">
        <f t="shared" si="10"/>
        <v>0</v>
      </c>
      <c r="L45" s="171">
        <f>L$18*B45*$B8*$B37</f>
        <v>-0.67004819999999998</v>
      </c>
      <c r="M45" s="171">
        <f>M$18*C45*$B8*$B37</f>
        <v>2.7639488249999997E-2</v>
      </c>
      <c r="N45" s="171">
        <f>N$18*D45*$B8*$B37</f>
        <v>0.89855961426496977</v>
      </c>
      <c r="O45" s="94">
        <f>C41+SUM(E45:N45)</f>
        <v>-4.2924228680161587</v>
      </c>
      <c r="P45" s="84">
        <f t="shared" ref="P45:P59" si="15">EXP(O45)</f>
        <v>1.3671760265669417E-2</v>
      </c>
      <c r="Q45" s="92">
        <f>Q44*(1-(P44*($A45-$A44)/(1+P44*($A45-$A44)/2)))</f>
        <v>0.99492158465949898</v>
      </c>
    </row>
    <row r="46" spans="1:17" x14ac:dyDescent="0.3">
      <c r="A46" s="82">
        <v>18</v>
      </c>
      <c r="B46" s="49">
        <v>21</v>
      </c>
      <c r="C46" s="49">
        <f t="shared" si="11"/>
        <v>441</v>
      </c>
      <c r="D46" s="92">
        <f t="shared" si="12"/>
        <v>3.044522437723423</v>
      </c>
      <c r="E46" s="169">
        <f t="shared" si="13"/>
        <v>-0.38677869999999998</v>
      </c>
      <c r="F46" s="170">
        <f>F$18*B46*$B37</f>
        <v>1.6400853</v>
      </c>
      <c r="G46" s="170">
        <f>G$18*C46*$B37</f>
        <v>-0.122316642</v>
      </c>
      <c r="H46" s="170">
        <f>H$18*D46*$B37</f>
        <v>-2.1567655733239937</v>
      </c>
      <c r="I46" s="170">
        <f t="shared" si="14"/>
        <v>0</v>
      </c>
      <c r="J46" s="170">
        <f t="shared" si="10"/>
        <v>0</v>
      </c>
      <c r="K46" s="170">
        <f t="shared" si="10"/>
        <v>0</v>
      </c>
      <c r="L46" s="171">
        <f>L$18*B46*$B8*$B37</f>
        <v>-1.0422971999999999</v>
      </c>
      <c r="M46" s="171">
        <f>M$18*C46*$B8*$B37</f>
        <v>6.6880736999999996E-2</v>
      </c>
      <c r="N46" s="171">
        <f>N$18*D46*$B8*$B37</f>
        <v>1.0510991466102164</v>
      </c>
      <c r="O46" s="94">
        <f>C41+SUM(E46:N46)</f>
        <v>-3.5184215317137779</v>
      </c>
      <c r="P46" s="84">
        <f t="shared" si="15"/>
        <v>2.9646193831419837E-2</v>
      </c>
      <c r="Q46" s="92">
        <f t="shared" ref="Q46:Q59" si="16">Q45*(1-(P45*($A46-$A45)/(1+P45*($A46-$A45)/2)))</f>
        <v>0.87959579936268428</v>
      </c>
    </row>
    <row r="47" spans="1:17" x14ac:dyDescent="0.3">
      <c r="A47" s="82">
        <v>24</v>
      </c>
      <c r="B47" s="49">
        <v>27</v>
      </c>
      <c r="C47" s="49">
        <f t="shared" si="11"/>
        <v>729</v>
      </c>
      <c r="D47" s="92">
        <f t="shared" si="12"/>
        <v>3.2958368660043291</v>
      </c>
      <c r="E47" s="169">
        <f t="shared" si="13"/>
        <v>-2.63065E-2</v>
      </c>
      <c r="F47" s="170">
        <f>F$18*B47*$B37</f>
        <v>2.1086810999999996</v>
      </c>
      <c r="G47" s="170">
        <f>G$18*C47*$B37</f>
        <v>-0.20219689800000001</v>
      </c>
      <c r="H47" s="170">
        <f>H$18*D47*$B37</f>
        <v>-2.3347988504908277</v>
      </c>
      <c r="I47" s="170">
        <f t="shared" si="14"/>
        <v>0</v>
      </c>
      <c r="J47" s="170">
        <f t="shared" si="10"/>
        <v>0</v>
      </c>
      <c r="K47" s="170">
        <f t="shared" si="10"/>
        <v>0</v>
      </c>
      <c r="L47" s="171">
        <f>L$18*B47*$B8*$B37</f>
        <v>-1.3400964</v>
      </c>
      <c r="M47" s="171">
        <f>M$18*C47*$B8*$B37</f>
        <v>0.11055795299999999</v>
      </c>
      <c r="N47" s="171">
        <f>N$18*D47*$B8*$B37</f>
        <v>1.1378636183788726</v>
      </c>
      <c r="O47" s="94">
        <f>C41+SUM(E47:N47)</f>
        <v>-3.1146245771119565</v>
      </c>
      <c r="P47" s="84">
        <f t="shared" si="15"/>
        <v>4.4395170982605862E-2</v>
      </c>
      <c r="Q47" s="92">
        <f t="shared" si="16"/>
        <v>0.73591459637641865</v>
      </c>
    </row>
    <row r="48" spans="1:17" x14ac:dyDescent="0.3">
      <c r="A48" s="82">
        <v>30</v>
      </c>
      <c r="B48" s="49">
        <v>33</v>
      </c>
      <c r="C48" s="49">
        <f t="shared" si="11"/>
        <v>1089</v>
      </c>
      <c r="D48" s="92">
        <f t="shared" si="12"/>
        <v>3.4965075614664802</v>
      </c>
      <c r="E48" s="169">
        <f t="shared" si="13"/>
        <v>-1.6046100000000001E-2</v>
      </c>
      <c r="F48" s="170">
        <f>F$18*B48*$B37</f>
        <v>2.5772769000000002</v>
      </c>
      <c r="G48" s="170">
        <f>G$18*C48*$B37</f>
        <v>-0.30204721800000001</v>
      </c>
      <c r="H48" s="170">
        <f>H$18*D48*$B37</f>
        <v>-2.4769556768571275</v>
      </c>
      <c r="I48" s="170">
        <f t="shared" si="14"/>
        <v>0</v>
      </c>
      <c r="J48" s="170">
        <f t="shared" si="10"/>
        <v>0</v>
      </c>
      <c r="K48" s="170">
        <f t="shared" si="10"/>
        <v>0</v>
      </c>
      <c r="L48" s="171">
        <f>L$18*B48*$B8*$B37</f>
        <v>-1.6378955999999998</v>
      </c>
      <c r="M48" s="171">
        <f>M$18*C48*$B8*$B37</f>
        <v>0.165154473</v>
      </c>
      <c r="N48" s="171">
        <f>N$18*D48*$B8*$B37</f>
        <v>1.2071437110911034</v>
      </c>
      <c r="O48" s="94">
        <f>C41+SUM(E48:N48)</f>
        <v>-3.0516981107660244</v>
      </c>
      <c r="P48" s="84">
        <f t="shared" si="15"/>
        <v>4.7278571934759178E-2</v>
      </c>
      <c r="Q48" s="92">
        <f t="shared" si="16"/>
        <v>0.56292762842760957</v>
      </c>
    </row>
    <row r="49" spans="1:17" x14ac:dyDescent="0.3">
      <c r="A49" s="82">
        <v>36</v>
      </c>
      <c r="B49" s="49">
        <v>39</v>
      </c>
      <c r="C49" s="49">
        <f t="shared" si="11"/>
        <v>1521</v>
      </c>
      <c r="D49" s="92">
        <f t="shared" si="12"/>
        <v>3.6635616461296463</v>
      </c>
      <c r="E49" s="169">
        <f t="shared" si="13"/>
        <v>0</v>
      </c>
      <c r="F49" s="170">
        <f>F$18*B49*$B37</f>
        <v>3.0458726999999999</v>
      </c>
      <c r="G49" s="170">
        <f>G$18*C49*$B37</f>
        <v>-0.42186760200000001</v>
      </c>
      <c r="H49" s="170">
        <f>H$18*D49*$B37</f>
        <v>-2.595298210392234</v>
      </c>
      <c r="I49" s="170">
        <f t="shared" si="14"/>
        <v>0</v>
      </c>
      <c r="J49" s="170">
        <f t="shared" si="10"/>
        <v>0</v>
      </c>
      <c r="K49" s="170">
        <f t="shared" si="10"/>
        <v>0</v>
      </c>
      <c r="L49" s="171">
        <f>L$18*B49*$B8*$B37</f>
        <v>-1.9356947999999998</v>
      </c>
      <c r="M49" s="171">
        <f>M$18*C49*$B8*$B37</f>
        <v>0.23067029699999997</v>
      </c>
      <c r="N49" s="171">
        <f>N$18*D49*$B8*$B37</f>
        <v>1.2648179143262437</v>
      </c>
      <c r="O49" s="94">
        <f>C41+SUM(E49:N49)</f>
        <v>-2.9798283010659912</v>
      </c>
      <c r="P49" s="84">
        <f t="shared" si="15"/>
        <v>5.0801555689070924E-2</v>
      </c>
      <c r="Q49" s="92">
        <f t="shared" si="16"/>
        <v>0.42307696161290936</v>
      </c>
    </row>
    <row r="50" spans="1:17" x14ac:dyDescent="0.3">
      <c r="A50" s="82">
        <v>42</v>
      </c>
      <c r="B50" s="49">
        <v>45</v>
      </c>
      <c r="C50" s="49">
        <f t="shared" si="11"/>
        <v>2025</v>
      </c>
      <c r="D50" s="92">
        <f t="shared" si="12"/>
        <v>3.8066624897703196</v>
      </c>
      <c r="E50" s="169">
        <f t="shared" si="13"/>
        <v>-0.19967969999999999</v>
      </c>
      <c r="F50" s="170">
        <f>F$18*B50*$B37</f>
        <v>3.5144684999999996</v>
      </c>
      <c r="G50" s="170">
        <f>G$18*C50*$B37</f>
        <v>-0.56165805000000002</v>
      </c>
      <c r="H50" s="170">
        <f>H$18*D50*$B37</f>
        <v>-2.6966720643844573</v>
      </c>
      <c r="I50" s="170">
        <f t="shared" si="14"/>
        <v>0</v>
      </c>
      <c r="J50" s="170">
        <f t="shared" si="10"/>
        <v>0</v>
      </c>
      <c r="K50" s="170">
        <f t="shared" si="10"/>
        <v>0</v>
      </c>
      <c r="L50" s="171">
        <f>L$18*B50*$B8*$B37</f>
        <v>-2.2334939999999999</v>
      </c>
      <c r="M50" s="171">
        <f>M$18*C50*$B8*$B37</f>
        <v>0.30710542499999999</v>
      </c>
      <c r="N50" s="171">
        <f>N$18*D50*$B8*$B37</f>
        <v>1.3142224359570274</v>
      </c>
      <c r="O50" s="94">
        <f>C41+SUM(E50:N50)</f>
        <v>-3.1240360534274312</v>
      </c>
      <c r="P50" s="84">
        <f t="shared" si="15"/>
        <v>4.3979306899488931E-2</v>
      </c>
      <c r="Q50" s="92">
        <f t="shared" si="16"/>
        <v>0.31117372949130123</v>
      </c>
    </row>
    <row r="51" spans="1:17" x14ac:dyDescent="0.3">
      <c r="A51" s="82">
        <v>48</v>
      </c>
      <c r="B51" s="49">
        <v>51</v>
      </c>
      <c r="C51" s="49">
        <f t="shared" si="11"/>
        <v>2601</v>
      </c>
      <c r="D51" s="92">
        <f t="shared" si="12"/>
        <v>3.9318256327243257</v>
      </c>
      <c r="E51" s="169">
        <f t="shared" si="13"/>
        <v>-0.38241249999999999</v>
      </c>
      <c r="F51" s="170">
        <f>F$18*B51*$B37</f>
        <v>3.9830642999999997</v>
      </c>
      <c r="G51" s="170">
        <f>G$18*C51*$B37</f>
        <v>-0.72141856199999999</v>
      </c>
      <c r="H51" s="170">
        <f>H$18*D51*$B37</f>
        <v>-2.7853386987397903</v>
      </c>
      <c r="I51" s="170">
        <f t="shared" si="14"/>
        <v>0</v>
      </c>
      <c r="J51" s="170">
        <f t="shared" si="10"/>
        <v>0</v>
      </c>
      <c r="K51" s="170">
        <f t="shared" si="10"/>
        <v>0</v>
      </c>
      <c r="L51" s="171">
        <f>L$18*B51*$B8*$B37</f>
        <v>-2.5312931999999999</v>
      </c>
      <c r="M51" s="171">
        <f>M$18*C51*$B8*$B37</f>
        <v>0.39445985699999997</v>
      </c>
      <c r="N51" s="171">
        <f>N$18*D51*$B8*$B37</f>
        <v>1.3574340973709544</v>
      </c>
      <c r="O51" s="94">
        <f>C41+SUM(E51:N51)</f>
        <v>-3.2538333063688372</v>
      </c>
      <c r="P51" s="84">
        <f t="shared" si="15"/>
        <v>3.8625858928947085E-2</v>
      </c>
      <c r="Q51" s="92">
        <f t="shared" si="16"/>
        <v>0.23863332936099033</v>
      </c>
    </row>
    <row r="52" spans="1:17" x14ac:dyDescent="0.3">
      <c r="A52" s="82">
        <v>54</v>
      </c>
      <c r="B52" s="49">
        <v>57</v>
      </c>
      <c r="C52" s="49">
        <f t="shared" si="11"/>
        <v>3249</v>
      </c>
      <c r="D52" s="92">
        <f t="shared" si="12"/>
        <v>4.0430512678345503</v>
      </c>
      <c r="E52" s="169">
        <f t="shared" si="13"/>
        <v>-0.61142180000000002</v>
      </c>
      <c r="F52" s="170">
        <f>F$18*B52*$B37</f>
        <v>4.4516600999999998</v>
      </c>
      <c r="G52" s="170">
        <f>G$18*C52*$B37</f>
        <v>-0.90114913800000007</v>
      </c>
      <c r="H52" s="170">
        <f>H$18*D52*$B37</f>
        <v>-2.864131884069772</v>
      </c>
      <c r="I52" s="170">
        <f t="shared" si="14"/>
        <v>0</v>
      </c>
      <c r="J52" s="170">
        <f t="shared" si="10"/>
        <v>0</v>
      </c>
      <c r="K52" s="170">
        <f t="shared" si="10"/>
        <v>0</v>
      </c>
      <c r="L52" s="171">
        <f>L$18*B52*$B8*$B37</f>
        <v>-2.8290924</v>
      </c>
      <c r="M52" s="171">
        <f>M$18*C52*$B8*$B37</f>
        <v>0.49273359299999997</v>
      </c>
      <c r="N52" s="171">
        <f>N$18*D52*$B8*$B37</f>
        <v>1.3958339359456233</v>
      </c>
      <c r="O52" s="94">
        <f>C41+SUM(E52:N52)</f>
        <v>-3.4338961931241498</v>
      </c>
      <c r="P52" s="84">
        <f t="shared" si="15"/>
        <v>3.2261000500085679E-2</v>
      </c>
      <c r="Q52" s="92">
        <f t="shared" si="16"/>
        <v>0.1890718854854854</v>
      </c>
    </row>
    <row r="53" spans="1:17" x14ac:dyDescent="0.3">
      <c r="A53" s="82">
        <v>60</v>
      </c>
      <c r="B53" s="49">
        <v>63</v>
      </c>
      <c r="C53" s="49">
        <f t="shared" si="11"/>
        <v>3969</v>
      </c>
      <c r="D53" s="92">
        <f t="shared" si="12"/>
        <v>4.1431347263915326</v>
      </c>
      <c r="E53" s="169">
        <f t="shared" si="13"/>
        <v>-0.81061879999999997</v>
      </c>
      <c r="F53" s="170">
        <f>F$18*B53*$B37</f>
        <v>4.9202558999999999</v>
      </c>
      <c r="G53" s="170">
        <f>G$18*C53*$B37</f>
        <v>-1.1008497780000002</v>
      </c>
      <c r="H53" s="170">
        <f>H$18*D53*$B37</f>
        <v>-2.9350318568209359</v>
      </c>
      <c r="I53" s="170">
        <f t="shared" si="14"/>
        <v>0</v>
      </c>
      <c r="J53" s="170">
        <f t="shared" si="10"/>
        <v>0</v>
      </c>
      <c r="K53" s="170">
        <f t="shared" si="10"/>
        <v>0</v>
      </c>
      <c r="L53" s="171">
        <f>L$18*B53*$B8*$B37</f>
        <v>-3.1268916</v>
      </c>
      <c r="M53" s="171">
        <f>M$18*C53*$B8*$B37</f>
        <v>0.60192663299999993</v>
      </c>
      <c r="N53" s="171">
        <f>N$18*D53*$B8*$B37</f>
        <v>1.430387019403174</v>
      </c>
      <c r="O53" s="94">
        <f>C41+SUM(E53:N53)</f>
        <v>-3.5891510824177635</v>
      </c>
      <c r="P53" s="84">
        <f t="shared" si="15"/>
        <v>2.7621769078521624E-2</v>
      </c>
      <c r="Q53" s="92">
        <f t="shared" si="16"/>
        <v>0.15570348982003915</v>
      </c>
    </row>
    <row r="54" spans="1:17" x14ac:dyDescent="0.3">
      <c r="A54" s="82">
        <v>66</v>
      </c>
      <c r="B54" s="49">
        <v>69</v>
      </c>
      <c r="C54" s="49">
        <f t="shared" si="11"/>
        <v>4761</v>
      </c>
      <c r="D54" s="92">
        <f t="shared" si="12"/>
        <v>4.2341065045972597</v>
      </c>
      <c r="E54" s="169">
        <f t="shared" si="13"/>
        <v>-1.010696</v>
      </c>
      <c r="F54" s="170">
        <f>F$18*B54*$B37</f>
        <v>5.3888517</v>
      </c>
      <c r="G54" s="170">
        <f>G$18*C54*$B37</f>
        <v>-1.3205204820000001</v>
      </c>
      <c r="H54" s="170">
        <f>H$18*D54*$B37</f>
        <v>-2.9994770377619879</v>
      </c>
      <c r="I54" s="170">
        <f t="shared" si="14"/>
        <v>0</v>
      </c>
      <c r="J54" s="170">
        <f t="shared" si="10"/>
        <v>0</v>
      </c>
      <c r="K54" s="170">
        <f t="shared" si="10"/>
        <v>0</v>
      </c>
      <c r="L54" s="171">
        <f>L$18*B54*$B8*$B37</f>
        <v>-3.4246907999999996</v>
      </c>
      <c r="M54" s="171">
        <f>M$18*C54*$B8*$B37</f>
        <v>0.72203897699999997</v>
      </c>
      <c r="N54" s="171">
        <f>N$18*D54*$B8*$B37</f>
        <v>1.4617943617347204</v>
      </c>
      <c r="O54" s="94">
        <f>C41+SUM(E54:N54)</f>
        <v>-3.7510278810272686</v>
      </c>
      <c r="P54" s="84">
        <f t="shared" si="15"/>
        <v>2.3493584830696607E-2</v>
      </c>
      <c r="Q54" s="92">
        <f t="shared" si="16"/>
        <v>0.13187334689205923</v>
      </c>
    </row>
    <row r="55" spans="1:17" x14ac:dyDescent="0.3">
      <c r="A55" s="82">
        <v>72</v>
      </c>
      <c r="B55" s="49">
        <v>78</v>
      </c>
      <c r="C55" s="49">
        <f t="shared" si="11"/>
        <v>6084</v>
      </c>
      <c r="D55" s="92">
        <f t="shared" si="12"/>
        <v>4.3567088266895917</v>
      </c>
      <c r="E55" s="169">
        <f t="shared" si="13"/>
        <v>-1.2535130000000001</v>
      </c>
      <c r="F55" s="170">
        <f>F$18*B55*$B37</f>
        <v>6.0917453999999998</v>
      </c>
      <c r="G55" s="170">
        <f>G$18*C55*$B37</f>
        <v>-1.687470408</v>
      </c>
      <c r="H55" s="170">
        <f>H$18*D55*$B37</f>
        <v>-3.0863295648519338</v>
      </c>
      <c r="I55" s="170">
        <f t="shared" si="14"/>
        <v>0</v>
      </c>
      <c r="J55" s="170">
        <f t="shared" si="10"/>
        <v>0</v>
      </c>
      <c r="K55" s="170">
        <f t="shared" si="10"/>
        <v>0</v>
      </c>
      <c r="L55" s="171">
        <f>L$18*B55*$B8*$B37</f>
        <v>-3.8713895999999997</v>
      </c>
      <c r="M55" s="171">
        <f>M$18*C55*$B8*$B37</f>
        <v>0.92268118799999987</v>
      </c>
      <c r="N55" s="171">
        <f>N$18*D55*$B8*$B37</f>
        <v>1.5041219184401466</v>
      </c>
      <c r="O55" s="94">
        <f>C41+SUM(E55:N55)</f>
        <v>-3.9484826664117882</v>
      </c>
      <c r="P55" s="84">
        <f t="shared" si="15"/>
        <v>1.9283939757398245E-2</v>
      </c>
      <c r="Q55" s="92">
        <f t="shared" si="16"/>
        <v>0.1145081902606177</v>
      </c>
    </row>
    <row r="56" spans="1:17" x14ac:dyDescent="0.3">
      <c r="A56" s="82">
        <v>84</v>
      </c>
      <c r="B56" s="49">
        <v>90</v>
      </c>
      <c r="C56" s="49">
        <f t="shared" si="11"/>
        <v>8100</v>
      </c>
      <c r="D56" s="92">
        <f t="shared" si="12"/>
        <v>4.499809670330265</v>
      </c>
      <c r="E56" s="169">
        <f t="shared" si="13"/>
        <v>-1.5073719999999999</v>
      </c>
      <c r="F56" s="170">
        <f>F$18*B56*$B37</f>
        <v>7.0289369999999991</v>
      </c>
      <c r="G56" s="170">
        <f>G$18*C56*$B37</f>
        <v>-2.2466322000000001</v>
      </c>
      <c r="H56" s="170">
        <f>H$18*D56*$B37</f>
        <v>-3.187703418844158</v>
      </c>
      <c r="I56" s="170">
        <f t="shared" si="14"/>
        <v>0</v>
      </c>
      <c r="J56" s="170">
        <f t="shared" si="10"/>
        <v>0</v>
      </c>
      <c r="K56" s="170">
        <f t="shared" si="10"/>
        <v>0</v>
      </c>
      <c r="L56" s="171">
        <f>L$18*B56*$B8*$B37</f>
        <v>-4.4669879999999997</v>
      </c>
      <c r="M56" s="171">
        <f>M$18*C56*$B8*$B37</f>
        <v>1.2284216999999999</v>
      </c>
      <c r="N56" s="171">
        <f>N$18*D56*$B8*$B37</f>
        <v>1.5535264400709305</v>
      </c>
      <c r="O56" s="94">
        <f>C41+SUM(E56:N56)</f>
        <v>-4.1661390787732291</v>
      </c>
      <c r="P56" s="84">
        <f t="shared" si="15"/>
        <v>1.551203540259026E-2</v>
      </c>
      <c r="Q56" s="92">
        <f t="shared" si="16"/>
        <v>9.0758130121758415E-2</v>
      </c>
    </row>
    <row r="57" spans="1:17" x14ac:dyDescent="0.3">
      <c r="A57" s="82">
        <v>96</v>
      </c>
      <c r="B57" s="49">
        <v>102</v>
      </c>
      <c r="C57" s="49">
        <f t="shared" si="11"/>
        <v>10404</v>
      </c>
      <c r="D57" s="92">
        <f t="shared" si="12"/>
        <v>4.6249728132842707</v>
      </c>
      <c r="E57" s="169">
        <f t="shared" si="13"/>
        <v>-1.7327300000000001</v>
      </c>
      <c r="F57" s="170">
        <f>F$18*B57*$B37</f>
        <v>7.9661285999999993</v>
      </c>
      <c r="G57" s="170">
        <f>G$18*C57*$B37</f>
        <v>-2.8856742479999999</v>
      </c>
      <c r="H57" s="170">
        <f>H$18*D57*$B37</f>
        <v>-3.2763700531994902</v>
      </c>
      <c r="I57" s="170">
        <f t="shared" si="14"/>
        <v>0</v>
      </c>
      <c r="J57" s="170">
        <f t="shared" si="10"/>
        <v>0</v>
      </c>
      <c r="K57" s="170">
        <f t="shared" si="10"/>
        <v>0</v>
      </c>
      <c r="L57" s="171">
        <f>L$18*B57*$B8*$B37</f>
        <v>-5.0625863999999998</v>
      </c>
      <c r="M57" s="171">
        <f>M$18*C57*$B8*$B37</f>
        <v>1.5778394279999999</v>
      </c>
      <c r="N57" s="171">
        <f>N$18*D57*$B8*$B37</f>
        <v>1.5967381014848574</v>
      </c>
      <c r="O57" s="94">
        <f>C41+SUM(E57:N57)</f>
        <v>-4.3849831717146346</v>
      </c>
      <c r="P57" s="84">
        <f t="shared" si="15"/>
        <v>1.2463097865135362E-2</v>
      </c>
      <c r="Q57" s="92">
        <f t="shared" si="16"/>
        <v>7.5302499891322316E-2</v>
      </c>
    </row>
    <row r="58" spans="1:17" x14ac:dyDescent="0.3">
      <c r="A58" s="82">
        <v>108</v>
      </c>
      <c r="B58" s="49">
        <v>114</v>
      </c>
      <c r="C58" s="49">
        <f t="shared" si="11"/>
        <v>12996</v>
      </c>
      <c r="D58" s="92">
        <f t="shared" si="12"/>
        <v>4.7361984483944957</v>
      </c>
      <c r="E58" s="169">
        <f t="shared" si="13"/>
        <v>-2.0425059999999999</v>
      </c>
      <c r="F58" s="170">
        <f>F$18*B58*$B37</f>
        <v>8.9033201999999996</v>
      </c>
      <c r="G58" s="170">
        <f>G$18*C58*$B37</f>
        <v>-3.6045965520000003</v>
      </c>
      <c r="H58" s="170">
        <f>H$18*D58*$B37</f>
        <v>-3.3551632385294718</v>
      </c>
      <c r="I58" s="170">
        <f t="shared" si="14"/>
        <v>0</v>
      </c>
      <c r="J58" s="170">
        <f t="shared" si="10"/>
        <v>0</v>
      </c>
      <c r="K58" s="170">
        <f t="shared" si="10"/>
        <v>0</v>
      </c>
      <c r="L58" s="171">
        <f>L$18*B58*$B8*$B37</f>
        <v>-5.6581847999999999</v>
      </c>
      <c r="M58" s="171">
        <f>M$18*C58*$B8*$B37</f>
        <v>1.9709343719999999</v>
      </c>
      <c r="N58" s="171">
        <f>N$18*D58*$B8*$B37</f>
        <v>1.6351379400595263</v>
      </c>
      <c r="O58" s="94">
        <f>C41+SUM(E58:N58)</f>
        <v>-4.719386678469947</v>
      </c>
      <c r="P58" s="84">
        <f t="shared" si="15"/>
        <v>8.920648096511918E-3</v>
      </c>
      <c r="Q58" s="92">
        <f t="shared" si="16"/>
        <v>6.4824035543558631E-2</v>
      </c>
    </row>
    <row r="59" spans="1:17" x14ac:dyDescent="0.3">
      <c r="A59" s="95">
        <v>120</v>
      </c>
      <c r="B59" s="96">
        <v>126</v>
      </c>
      <c r="C59" s="96">
        <f t="shared" si="11"/>
        <v>15876</v>
      </c>
      <c r="D59" s="97">
        <f t="shared" si="12"/>
        <v>4.836281906951478</v>
      </c>
      <c r="E59" s="172">
        <f t="shared" si="13"/>
        <v>-1.9387259999999999</v>
      </c>
      <c r="F59" s="173">
        <f>F$18*B59*$B37</f>
        <v>9.8405117999999998</v>
      </c>
      <c r="G59" s="173">
        <f>G$18*C59*$B37</f>
        <v>-4.4033991120000007</v>
      </c>
      <c r="H59" s="173">
        <f>H$18*D59*$B37</f>
        <v>-3.4260632112806362</v>
      </c>
      <c r="I59" s="173">
        <f t="shared" si="14"/>
        <v>0</v>
      </c>
      <c r="J59" s="173">
        <f t="shared" si="10"/>
        <v>0</v>
      </c>
      <c r="K59" s="173">
        <f t="shared" si="10"/>
        <v>0</v>
      </c>
      <c r="L59" s="173">
        <f>L$18*B59*$B8*$B37</f>
        <v>-6.2537832</v>
      </c>
      <c r="M59" s="173">
        <f>M$18*C59*$B8*$B37</f>
        <v>2.4077065319999997</v>
      </c>
      <c r="N59" s="173">
        <f>N$18*D59*$B8*$B37</f>
        <v>1.669691023517077</v>
      </c>
      <c r="O59" s="100">
        <f>C41+SUM(E59:N59)</f>
        <v>-4.6723907677635612</v>
      </c>
      <c r="P59" s="31">
        <f t="shared" si="15"/>
        <v>9.349889370687604E-3</v>
      </c>
      <c r="Q59" s="92">
        <f t="shared" si="16"/>
        <v>5.8237313603425253E-2</v>
      </c>
    </row>
    <row r="60" spans="1:17" x14ac:dyDescent="0.3">
      <c r="A60" s="89" t="s">
        <v>9</v>
      </c>
      <c r="B60" s="49"/>
      <c r="C60" s="49"/>
      <c r="D60" s="40"/>
      <c r="F60" s="101"/>
      <c r="G60" s="101"/>
      <c r="H60" s="101"/>
      <c r="I60" s="101"/>
      <c r="J60" s="101"/>
      <c r="K60" s="101"/>
      <c r="L60" s="52"/>
      <c r="M60" s="52"/>
      <c r="N60" s="52"/>
      <c r="O60" s="49"/>
      <c r="P60" s="49"/>
      <c r="Q60" s="168">
        <f ca="1">INDIRECT(ADDRESS(ROW(Q44)+MATCH(0.5,Q45:Q59,-1),COLUMN(A44),2,1))+(INDIRECT(ADDRESS(ROW(Q44)+MATCH(0.5,Q45:Q59,-1)+1,COLUMN(A44),2,1))-INDIRECT(ADDRESS(ROW(Q44)+MATCH(0.5,Q45:Q59,-1),COLUMN(A44),2,1)))*(INDIRECT(ADDRESS(ROW(Q44)+MATCH(0.5,Q45:Q59,-1),COLUMN(),2,1))-0.5)/(INDIRECT(ADDRESS(ROW(Q44)+MATCH(0.5,Q45:Q59,-1),COLUMN(),2,1))-INDIRECT(ADDRESS(ROW(Q44)+MATCH(0.5,Q45:Q59,-1)+1,COLUMN(),2,1)))</f>
        <v>32.699778121658341</v>
      </c>
    </row>
    <row r="61" spans="1:17" x14ac:dyDescent="0.3">
      <c r="A61" s="82" t="s">
        <v>10</v>
      </c>
      <c r="B61" s="49">
        <v>841</v>
      </c>
      <c r="C61" s="52">
        <f>HLOOKUP(B61,E61:O62,2)</f>
        <v>-0.78177059999999998</v>
      </c>
      <c r="D61" s="82"/>
      <c r="E61" s="83">
        <v>721</v>
      </c>
      <c r="F61" s="49">
        <f t="shared" ref="F61:O61" si="17">E61+60</f>
        <v>781</v>
      </c>
      <c r="G61" s="49">
        <f t="shared" si="17"/>
        <v>841</v>
      </c>
      <c r="H61" s="49">
        <f t="shared" si="17"/>
        <v>901</v>
      </c>
      <c r="I61" s="49">
        <f t="shared" si="17"/>
        <v>961</v>
      </c>
      <c r="J61" s="49">
        <f t="shared" si="17"/>
        <v>1021</v>
      </c>
      <c r="K61" s="49">
        <f t="shared" si="17"/>
        <v>1081</v>
      </c>
      <c r="L61" s="49">
        <f t="shared" si="17"/>
        <v>1141</v>
      </c>
      <c r="M61" s="49">
        <f t="shared" si="17"/>
        <v>1201</v>
      </c>
      <c r="N61" s="49">
        <f t="shared" si="17"/>
        <v>1261</v>
      </c>
      <c r="O61" s="49">
        <f t="shared" si="17"/>
        <v>1321</v>
      </c>
      <c r="P61" s="49"/>
      <c r="Q61" s="82"/>
    </row>
    <row r="62" spans="1:17" x14ac:dyDescent="0.3">
      <c r="A62" s="82" t="s">
        <v>11</v>
      </c>
      <c r="B62" s="39">
        <f>B61+30</f>
        <v>871</v>
      </c>
      <c r="C62" s="84"/>
      <c r="D62" s="82"/>
      <c r="E62" s="49">
        <f>E37</f>
        <v>-1.096028</v>
      </c>
      <c r="F62" s="49">
        <f t="shared" ref="F62:O62" si="18">F37</f>
        <v>-0.87479669999999998</v>
      </c>
      <c r="G62" s="49">
        <f t="shared" si="18"/>
        <v>-0.78177059999999998</v>
      </c>
      <c r="H62" s="49">
        <f t="shared" si="18"/>
        <v>-0.50023620000000002</v>
      </c>
      <c r="I62" s="49">
        <f t="shared" si="18"/>
        <v>-0.28464780000000001</v>
      </c>
      <c r="J62" s="49">
        <f t="shared" si="18"/>
        <v>0</v>
      </c>
      <c r="K62" s="49">
        <f t="shared" si="18"/>
        <v>0.30541829999999998</v>
      </c>
      <c r="L62" s="49">
        <f t="shared" si="18"/>
        <v>0.52218719999999996</v>
      </c>
      <c r="M62" s="49">
        <f t="shared" si="18"/>
        <v>0.75581030000000005</v>
      </c>
      <c r="N62" s="49">
        <f t="shared" si="18"/>
        <v>1.019037</v>
      </c>
      <c r="O62" s="49">
        <f t="shared" si="18"/>
        <v>1.195095</v>
      </c>
      <c r="P62" s="49"/>
      <c r="Q62" s="82"/>
    </row>
    <row r="63" spans="1:17" x14ac:dyDescent="0.3">
      <c r="A63" s="85" t="s">
        <v>34</v>
      </c>
      <c r="B63" s="49"/>
      <c r="C63" s="84">
        <f>D63*B62</f>
        <v>-3.8318774000000002</v>
      </c>
      <c r="D63" s="82">
        <f>D38</f>
        <v>-4.3994000000000004E-3</v>
      </c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82"/>
    </row>
    <row r="64" spans="1:17" x14ac:dyDescent="0.3">
      <c r="A64" s="82" t="s">
        <v>13</v>
      </c>
      <c r="B64" s="49"/>
      <c r="C64" s="84">
        <f>(1-B$7)*D64*B62</f>
        <v>0</v>
      </c>
      <c r="D64" s="82">
        <f>D39</f>
        <v>-7.3269999999999997E-4</v>
      </c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82"/>
    </row>
    <row r="65" spans="1:17" x14ac:dyDescent="0.3">
      <c r="A65" s="82" t="s">
        <v>39</v>
      </c>
      <c r="B65" s="49"/>
      <c r="C65" s="45">
        <f>((1-B$8)*D65+B$8*E65)*B62</f>
        <v>0.3580681</v>
      </c>
      <c r="D65" s="82">
        <f>D40</f>
        <v>-1.7045999999999999E-3</v>
      </c>
      <c r="E65" s="86">
        <f>E40</f>
        <v>4.1110000000000002E-4</v>
      </c>
      <c r="F65" s="49"/>
      <c r="G65" s="49"/>
      <c r="H65" s="49"/>
      <c r="I65" s="49"/>
      <c r="J65" s="49"/>
      <c r="K65" s="49"/>
      <c r="L65" s="49" t="s">
        <v>35</v>
      </c>
      <c r="M65" s="49" t="s">
        <v>35</v>
      </c>
      <c r="N65" s="49" t="s">
        <v>35</v>
      </c>
      <c r="O65" s="49"/>
      <c r="P65" s="49"/>
      <c r="Q65" s="82"/>
    </row>
    <row r="66" spans="1:17" x14ac:dyDescent="0.3">
      <c r="A66" s="87" t="s">
        <v>14</v>
      </c>
      <c r="B66" s="88"/>
      <c r="C66" s="84">
        <f>C$9+C61+SUM(C63:C65)</f>
        <v>-2.7146005000000004</v>
      </c>
      <c r="D66" s="82"/>
      <c r="E66" s="49"/>
      <c r="F66" s="88" t="s">
        <v>15</v>
      </c>
      <c r="G66" s="88" t="s">
        <v>16</v>
      </c>
      <c r="H66" s="88" t="s">
        <v>17</v>
      </c>
      <c r="I66" s="49" t="s">
        <v>35</v>
      </c>
      <c r="J66" s="49" t="s">
        <v>35</v>
      </c>
      <c r="K66" s="49" t="s">
        <v>35</v>
      </c>
      <c r="L66" s="88" t="s">
        <v>36</v>
      </c>
      <c r="M66" s="88" t="s">
        <v>16</v>
      </c>
      <c r="N66" s="88" t="s">
        <v>17</v>
      </c>
      <c r="O66" s="49"/>
      <c r="P66" s="49"/>
      <c r="Q66" s="82"/>
    </row>
    <row r="67" spans="1:17" x14ac:dyDescent="0.3">
      <c r="A67" s="89" t="s">
        <v>18</v>
      </c>
      <c r="B67" s="49" t="s">
        <v>19</v>
      </c>
      <c r="C67" s="49" t="s">
        <v>20</v>
      </c>
      <c r="D67" s="82" t="s">
        <v>21</v>
      </c>
      <c r="E67" s="49" t="s">
        <v>22</v>
      </c>
      <c r="F67" s="88" t="s">
        <v>23</v>
      </c>
      <c r="G67" s="88" t="s">
        <v>23</v>
      </c>
      <c r="H67" s="88" t="s">
        <v>23</v>
      </c>
      <c r="I67" s="88" t="s">
        <v>36</v>
      </c>
      <c r="J67" s="88" t="s">
        <v>37</v>
      </c>
      <c r="K67" s="88" t="s">
        <v>38</v>
      </c>
      <c r="L67" s="88" t="s">
        <v>23</v>
      </c>
      <c r="M67" s="88" t="s">
        <v>23</v>
      </c>
      <c r="N67" s="88"/>
      <c r="O67" s="49" t="s">
        <v>24</v>
      </c>
      <c r="P67" s="90" t="s">
        <v>25</v>
      </c>
      <c r="Q67" s="91" t="s">
        <v>26</v>
      </c>
    </row>
    <row r="68" spans="1:17" x14ac:dyDescent="0.3">
      <c r="A68" s="82"/>
      <c r="B68" s="49"/>
      <c r="C68" s="49"/>
      <c r="D68" s="82"/>
      <c r="E68" s="55"/>
      <c r="F68" s="55">
        <f>F43</f>
        <v>9.6299999999999996E-5</v>
      </c>
      <c r="G68" s="55">
        <f t="shared" ref="G68:N68" si="19">G43</f>
        <v>-3.4200000000000002E-7</v>
      </c>
      <c r="H68" s="55">
        <f t="shared" si="19"/>
        <v>-8.7350000000000004E-4</v>
      </c>
      <c r="I68" s="55">
        <f t="shared" si="19"/>
        <v>-5.4054499999999998E-2</v>
      </c>
      <c r="J68" s="55">
        <f t="shared" si="19"/>
        <v>1.9799999999999999E-4</v>
      </c>
      <c r="K68" s="55">
        <f t="shared" si="19"/>
        <v>-0.16788810000000001</v>
      </c>
      <c r="L68" s="55">
        <f t="shared" si="19"/>
        <v>-6.1199999999999997E-5</v>
      </c>
      <c r="M68" s="55">
        <f t="shared" si="19"/>
        <v>1.8699999999999999E-7</v>
      </c>
      <c r="N68" s="55">
        <f t="shared" si="19"/>
        <v>4.2569999999999999E-4</v>
      </c>
      <c r="O68" s="49"/>
      <c r="P68" s="49"/>
      <c r="Q68" s="82"/>
    </row>
    <row r="69" spans="1:17" x14ac:dyDescent="0.3">
      <c r="A69" s="82">
        <v>0</v>
      </c>
      <c r="B69" s="49">
        <v>4.5</v>
      </c>
      <c r="C69" s="49">
        <f>B69*B69</f>
        <v>20.25</v>
      </c>
      <c r="D69" s="92">
        <f>LN(B69)</f>
        <v>1.5040773967762742</v>
      </c>
      <c r="E69" s="169">
        <f>E44</f>
        <v>-4.4884320000000004</v>
      </c>
      <c r="F69" s="170">
        <f>F$18*B69*$B62</f>
        <v>0.37744784999999997</v>
      </c>
      <c r="G69" s="170">
        <f>G$18*C69*$B62</f>
        <v>-6.0321105E-3</v>
      </c>
      <c r="H69" s="170">
        <f>H$18*D69*$B62</f>
        <v>-1.1443299088992298</v>
      </c>
      <c r="I69" s="170">
        <f>I$18*B69*(1-$B$8)</f>
        <v>0</v>
      </c>
      <c r="J69" s="170">
        <f t="shared" ref="J69:K84" si="20">J$18*C69*(1-$B$8)</f>
        <v>0</v>
      </c>
      <c r="K69" s="170">
        <f t="shared" si="20"/>
        <v>0</v>
      </c>
      <c r="L69" s="171">
        <f>L$18*B69*$B8*$B62</f>
        <v>-0.23987339999999999</v>
      </c>
      <c r="M69" s="171">
        <f>M$18*C69*$B8*$B62</f>
        <v>3.2982592499999999E-3</v>
      </c>
      <c r="N69" s="171">
        <f>N$18*D69*$B8*$B62</f>
        <v>0.55768888634047176</v>
      </c>
      <c r="O69" s="94">
        <f>C66+SUM(E69:N69)</f>
        <v>-7.6548329238087574</v>
      </c>
      <c r="P69" s="84">
        <f>EXP(O69)</f>
        <v>4.7374899458933658E-4</v>
      </c>
      <c r="Q69" s="82">
        <v>1</v>
      </c>
    </row>
    <row r="70" spans="1:17" x14ac:dyDescent="0.3">
      <c r="A70" s="82">
        <v>9</v>
      </c>
      <c r="B70" s="49">
        <v>13.5</v>
      </c>
      <c r="C70" s="49">
        <f t="shared" ref="C70:C84" si="21">B70*B70</f>
        <v>182.25</v>
      </c>
      <c r="D70" s="92">
        <f t="shared" ref="D70:D84" si="22">LN(B70)</f>
        <v>2.6026896854443837</v>
      </c>
      <c r="E70" s="169">
        <f t="shared" ref="E70:E84" si="23">E45</f>
        <v>-1.140269</v>
      </c>
      <c r="F70" s="170">
        <f>F$18*B70*$B62</f>
        <v>1.1323435499999999</v>
      </c>
      <c r="G70" s="170">
        <f>G$18*C70*$B62</f>
        <v>-5.42889945E-2</v>
      </c>
      <c r="H70" s="170">
        <f>H$18*D70*$B62</f>
        <v>-1.980174462445268</v>
      </c>
      <c r="I70" s="170">
        <f t="shared" ref="I70:I84" si="24">I$18*B70*(1-$B$8)</f>
        <v>0</v>
      </c>
      <c r="J70" s="170">
        <f t="shared" si="20"/>
        <v>0</v>
      </c>
      <c r="K70" s="170">
        <f t="shared" si="20"/>
        <v>0</v>
      </c>
      <c r="L70" s="171">
        <f>L$18*B70*$B8*$B62</f>
        <v>-0.71962019999999993</v>
      </c>
      <c r="M70" s="171">
        <f>M$18*C70*$B8*$B62</f>
        <v>2.9684333249999997E-2</v>
      </c>
      <c r="N70" s="171">
        <f>N$18*D70*$B8*$B62</f>
        <v>0.96503751421059025</v>
      </c>
      <c r="O70" s="94">
        <f>C66+SUM(E70:N70)</f>
        <v>-4.4818877594846782</v>
      </c>
      <c r="P70" s="84">
        <f t="shared" ref="P70:P84" si="25">EXP(O70)</f>
        <v>1.1312038577868534E-2</v>
      </c>
      <c r="Q70" s="92">
        <f>Q69*(1-(P69*($A70-$A69)/(1+P69*($A70-$A69)/2)))</f>
        <v>0.99574532945521399</v>
      </c>
    </row>
    <row r="71" spans="1:17" x14ac:dyDescent="0.3">
      <c r="A71" s="82">
        <v>18</v>
      </c>
      <c r="B71" s="49">
        <v>21</v>
      </c>
      <c r="C71" s="49">
        <f t="shared" si="21"/>
        <v>441</v>
      </c>
      <c r="D71" s="92">
        <f t="shared" si="22"/>
        <v>3.044522437723423</v>
      </c>
      <c r="E71" s="169">
        <f t="shared" si="23"/>
        <v>-0.38677869999999998</v>
      </c>
      <c r="F71" s="170">
        <f>F$18*B71*$B62</f>
        <v>1.7614232999999999</v>
      </c>
      <c r="G71" s="170">
        <f>G$18*C71*$B62</f>
        <v>-0.131365962</v>
      </c>
      <c r="H71" s="170">
        <f>H$18*D71*$B62</f>
        <v>-2.3163289942850782</v>
      </c>
      <c r="I71" s="170">
        <f t="shared" si="24"/>
        <v>0</v>
      </c>
      <c r="J71" s="170">
        <f t="shared" si="20"/>
        <v>0</v>
      </c>
      <c r="K71" s="170">
        <f t="shared" si="20"/>
        <v>0</v>
      </c>
      <c r="L71" s="171">
        <f>L$18*B71*$B8*$B62</f>
        <v>-1.1194092</v>
      </c>
      <c r="M71" s="171">
        <f>M$18*C71*$B8*$B62</f>
        <v>7.1828756999999993E-2</v>
      </c>
      <c r="N71" s="171">
        <f>N$18*D71*$B8*$B62</f>
        <v>1.1288623387145482</v>
      </c>
      <c r="O71" s="94">
        <f>C66+SUM(E71:N71)</f>
        <v>-3.7063689605705306</v>
      </c>
      <c r="P71" s="84">
        <f t="shared" si="25"/>
        <v>2.4566563680576577E-2</v>
      </c>
      <c r="Q71" s="92">
        <f t="shared" ref="Q71:Q84" si="26">Q70*(1-(P70*($A71-$A70)/(1+P70*($A71-$A70)/2)))</f>
        <v>0.89928060053758518</v>
      </c>
    </row>
    <row r="72" spans="1:17" x14ac:dyDescent="0.3">
      <c r="A72" s="82">
        <v>24</v>
      </c>
      <c r="B72" s="49">
        <v>27</v>
      </c>
      <c r="C72" s="49">
        <f t="shared" si="21"/>
        <v>729</v>
      </c>
      <c r="D72" s="92">
        <f t="shared" si="22"/>
        <v>3.2958368660043291</v>
      </c>
      <c r="E72" s="169">
        <f t="shared" si="23"/>
        <v>-2.63065E-2</v>
      </c>
      <c r="F72" s="170">
        <f>F$18*B72*$B62</f>
        <v>2.2646870999999997</v>
      </c>
      <c r="G72" s="170">
        <f>G$18*C72*$B62</f>
        <v>-0.217155978</v>
      </c>
      <c r="H72" s="170">
        <f>H$18*D72*$B62</f>
        <v>-2.5075336606381149</v>
      </c>
      <c r="I72" s="170">
        <f t="shared" si="24"/>
        <v>0</v>
      </c>
      <c r="J72" s="170">
        <f t="shared" si="20"/>
        <v>0</v>
      </c>
      <c r="K72" s="170">
        <f t="shared" si="20"/>
        <v>0</v>
      </c>
      <c r="L72" s="171">
        <f>L$18*B72*$B8*$B62</f>
        <v>-1.4392403999999999</v>
      </c>
      <c r="M72" s="171">
        <f>M$18*C72*$B8*$B62</f>
        <v>0.11873733299999999</v>
      </c>
      <c r="N72" s="171">
        <f>N$18*D72*$B8*$B62</f>
        <v>1.2220458836103554</v>
      </c>
      <c r="O72" s="94">
        <f>C66+SUM(E72:N72)</f>
        <v>-3.2993667220277603</v>
      </c>
      <c r="P72" s="84">
        <f t="shared" si="25"/>
        <v>3.6906532096094083E-2</v>
      </c>
      <c r="Q72" s="92">
        <f t="shared" si="26"/>
        <v>0.77582577797889019</v>
      </c>
    </row>
    <row r="73" spans="1:17" x14ac:dyDescent="0.3">
      <c r="A73" s="82">
        <v>30</v>
      </c>
      <c r="B73" s="49">
        <v>33</v>
      </c>
      <c r="C73" s="49">
        <f t="shared" si="21"/>
        <v>1089</v>
      </c>
      <c r="D73" s="92">
        <f t="shared" si="22"/>
        <v>3.4965075614664802</v>
      </c>
      <c r="E73" s="169">
        <f t="shared" si="23"/>
        <v>-1.6046100000000001E-2</v>
      </c>
      <c r="F73" s="170">
        <f>F$18*B73*$B62</f>
        <v>2.7679509000000002</v>
      </c>
      <c r="G73" s="170">
        <f>G$18*C73*$B62</f>
        <v>-0.324393498</v>
      </c>
      <c r="H73" s="170">
        <f>H$18*D73*$B62</f>
        <v>-2.6602076381535857</v>
      </c>
      <c r="I73" s="170">
        <f t="shared" si="24"/>
        <v>0</v>
      </c>
      <c r="J73" s="170">
        <f t="shared" si="20"/>
        <v>0</v>
      </c>
      <c r="K73" s="170">
        <f t="shared" si="20"/>
        <v>0</v>
      </c>
      <c r="L73" s="171">
        <f>L$18*B73*$B8*$B62</f>
        <v>-1.7590716</v>
      </c>
      <c r="M73" s="171">
        <f>M$18*C73*$B8*$B62</f>
        <v>0.177373053</v>
      </c>
      <c r="N73" s="171">
        <f>N$18*D73*$B8*$B62</f>
        <v>1.2964515072260803</v>
      </c>
      <c r="O73" s="94">
        <f>C66+SUM(E73:N73)</f>
        <v>-3.2325438759275058</v>
      </c>
      <c r="P73" s="84">
        <f t="shared" si="25"/>
        <v>3.9456997305328277E-2</v>
      </c>
      <c r="Q73" s="92">
        <f t="shared" si="26"/>
        <v>0.62115286644493273</v>
      </c>
    </row>
    <row r="74" spans="1:17" x14ac:dyDescent="0.3">
      <c r="A74" s="82">
        <v>36</v>
      </c>
      <c r="B74" s="49">
        <v>39</v>
      </c>
      <c r="C74" s="49">
        <f t="shared" si="21"/>
        <v>1521</v>
      </c>
      <c r="D74" s="92">
        <f t="shared" si="22"/>
        <v>3.6635616461296463</v>
      </c>
      <c r="E74" s="169">
        <f t="shared" si="23"/>
        <v>0</v>
      </c>
      <c r="F74" s="170">
        <f>F$18*B74*$B62</f>
        <v>3.2712146999999998</v>
      </c>
      <c r="G74" s="170">
        <f>G$18*C74*$B62</f>
        <v>-0.45307852199999998</v>
      </c>
      <c r="H74" s="170">
        <f>H$18*D74*$B62</f>
        <v>-2.7873054762658884</v>
      </c>
      <c r="I74" s="170">
        <f t="shared" si="24"/>
        <v>0</v>
      </c>
      <c r="J74" s="170">
        <f t="shared" si="20"/>
        <v>0</v>
      </c>
      <c r="K74" s="170">
        <f t="shared" si="20"/>
        <v>0</v>
      </c>
      <c r="L74" s="171">
        <f>L$18*B74*$B8*$B62</f>
        <v>-2.0789027999999998</v>
      </c>
      <c r="M74" s="171">
        <f>M$18*C74*$B8*$B62</f>
        <v>0.24773591699999997</v>
      </c>
      <c r="N74" s="171">
        <f>N$18*D74*$B8*$B62</f>
        <v>1.3583926058916871</v>
      </c>
      <c r="O74" s="94">
        <f>C66+SUM(E74:N74)</f>
        <v>-3.1565440753742022</v>
      </c>
      <c r="P74" s="84">
        <f t="shared" si="25"/>
        <v>4.2572614890105769E-2</v>
      </c>
      <c r="Q74" s="92">
        <f t="shared" si="26"/>
        <v>0.48966433274006804</v>
      </c>
    </row>
    <row r="75" spans="1:17" x14ac:dyDescent="0.3">
      <c r="A75" s="82">
        <v>42</v>
      </c>
      <c r="B75" s="49">
        <v>45</v>
      </c>
      <c r="C75" s="49">
        <f t="shared" si="21"/>
        <v>2025</v>
      </c>
      <c r="D75" s="92">
        <f t="shared" si="22"/>
        <v>3.8066624897703196</v>
      </c>
      <c r="E75" s="169">
        <f t="shared" si="23"/>
        <v>-0.19967969999999999</v>
      </c>
      <c r="F75" s="170">
        <f>F$18*B75*$B62</f>
        <v>3.7744784999999998</v>
      </c>
      <c r="G75" s="170">
        <f>G$18*C75*$B62</f>
        <v>-0.60321104999999997</v>
      </c>
      <c r="H75" s="170">
        <f>H$18*D75*$B62</f>
        <v>-2.89617924547332</v>
      </c>
      <c r="I75" s="170">
        <f t="shared" si="24"/>
        <v>0</v>
      </c>
      <c r="J75" s="170">
        <f t="shared" si="20"/>
        <v>0</v>
      </c>
      <c r="K75" s="170">
        <f t="shared" si="20"/>
        <v>0</v>
      </c>
      <c r="L75" s="171">
        <f>L$18*B75*$B8*$B62</f>
        <v>-2.3987340000000001</v>
      </c>
      <c r="M75" s="171">
        <f>M$18*C75*$B8*$B62</f>
        <v>0.32982592499999996</v>
      </c>
      <c r="N75" s="171">
        <f>N$18*D75*$B8*$B62</f>
        <v>1.4114522092707409</v>
      </c>
      <c r="O75" s="94">
        <f>C66+SUM(E75:N75)</f>
        <v>-3.2966478612025796</v>
      </c>
      <c r="P75" s="84">
        <f t="shared" si="25"/>
        <v>3.7007012354424926E-2</v>
      </c>
      <c r="Q75" s="92">
        <f t="shared" si="26"/>
        <v>0.37875206246775805</v>
      </c>
    </row>
    <row r="76" spans="1:17" x14ac:dyDescent="0.3">
      <c r="A76" s="82">
        <v>48</v>
      </c>
      <c r="B76" s="49">
        <v>51</v>
      </c>
      <c r="C76" s="49">
        <f t="shared" si="21"/>
        <v>2601</v>
      </c>
      <c r="D76" s="92">
        <f t="shared" si="22"/>
        <v>3.9318256327243257</v>
      </c>
      <c r="E76" s="169">
        <f t="shared" si="23"/>
        <v>-0.38241249999999999</v>
      </c>
      <c r="F76" s="170">
        <f>F$18*B76*$B62</f>
        <v>4.2777422999999999</v>
      </c>
      <c r="G76" s="170">
        <f>G$18*C76*$B62</f>
        <v>-0.77479108200000002</v>
      </c>
      <c r="H76" s="170">
        <f>H$18*D76*$B62</f>
        <v>-2.9914056801508724</v>
      </c>
      <c r="I76" s="170">
        <f t="shared" si="24"/>
        <v>0</v>
      </c>
      <c r="J76" s="170">
        <f t="shared" si="20"/>
        <v>0</v>
      </c>
      <c r="K76" s="170">
        <f t="shared" si="20"/>
        <v>0</v>
      </c>
      <c r="L76" s="171">
        <f>L$18*B76*$B8*$B62</f>
        <v>-2.7185651999999996</v>
      </c>
      <c r="M76" s="171">
        <f>M$18*C76*$B8*$B62</f>
        <v>0.42364307699999998</v>
      </c>
      <c r="N76" s="171">
        <f>N$18*D76*$B8*$B62</f>
        <v>1.4578607876819991</v>
      </c>
      <c r="O76" s="94">
        <f>C66+SUM(E76:N76)</f>
        <v>-3.4225287974688738</v>
      </c>
      <c r="P76" s="84">
        <f t="shared" si="25"/>
        <v>3.2629816323246116E-2</v>
      </c>
      <c r="Q76" s="92">
        <f t="shared" si="26"/>
        <v>0.30305692193977551</v>
      </c>
    </row>
    <row r="77" spans="1:17" x14ac:dyDescent="0.3">
      <c r="A77" s="82">
        <v>54</v>
      </c>
      <c r="B77" s="49">
        <v>57</v>
      </c>
      <c r="C77" s="49">
        <f t="shared" si="21"/>
        <v>3249</v>
      </c>
      <c r="D77" s="92">
        <f t="shared" si="22"/>
        <v>4.0430512678345503</v>
      </c>
      <c r="E77" s="169">
        <f t="shared" si="23"/>
        <v>-0.61142180000000002</v>
      </c>
      <c r="F77" s="170">
        <f>F$18*B77*$B62</f>
        <v>4.781006099999999</v>
      </c>
      <c r="G77" s="170">
        <f>G$18*C77*$B62</f>
        <v>-0.96781861800000013</v>
      </c>
      <c r="H77" s="170">
        <f>H$18*D77*$B62</f>
        <v>-3.0760282010169808</v>
      </c>
      <c r="I77" s="170">
        <f t="shared" si="24"/>
        <v>0</v>
      </c>
      <c r="J77" s="170">
        <f t="shared" si="20"/>
        <v>0</v>
      </c>
      <c r="K77" s="170">
        <f t="shared" si="20"/>
        <v>0</v>
      </c>
      <c r="L77" s="171">
        <f>L$18*B77*$B8*$B62</f>
        <v>-3.0383963999999999</v>
      </c>
      <c r="M77" s="171">
        <f>M$18*C77*$B8*$B62</f>
        <v>0.52918737299999996</v>
      </c>
      <c r="N77" s="171">
        <f>N$18*D77*$B8*$B62</f>
        <v>1.4991015514286532</v>
      </c>
      <c r="O77" s="94">
        <f>C66+SUM(E77:N77)</f>
        <v>-3.598970494588329</v>
      </c>
      <c r="P77" s="84">
        <f t="shared" si="25"/>
        <v>2.7351866852341887E-2</v>
      </c>
      <c r="Q77" s="92">
        <f t="shared" si="26"/>
        <v>0.24901491411651364</v>
      </c>
    </row>
    <row r="78" spans="1:17" x14ac:dyDescent="0.3">
      <c r="A78" s="82">
        <v>60</v>
      </c>
      <c r="B78" s="49">
        <v>63</v>
      </c>
      <c r="C78" s="49">
        <f t="shared" si="21"/>
        <v>3969</v>
      </c>
      <c r="D78" s="92">
        <f t="shared" si="22"/>
        <v>4.1431347263915326</v>
      </c>
      <c r="E78" s="169">
        <f t="shared" si="23"/>
        <v>-0.81061879999999997</v>
      </c>
      <c r="F78" s="170">
        <f>F$18*B78*$B62</f>
        <v>5.2842699</v>
      </c>
      <c r="G78" s="170">
        <f>G$18*C78*$B62</f>
        <v>-1.1822936580000001</v>
      </c>
      <c r="H78" s="170">
        <f>H$18*D78*$B62</f>
        <v>-3.1521735478311164</v>
      </c>
      <c r="I78" s="170">
        <f t="shared" si="24"/>
        <v>0</v>
      </c>
      <c r="J78" s="170">
        <f t="shared" si="20"/>
        <v>0</v>
      </c>
      <c r="K78" s="170">
        <f t="shared" si="20"/>
        <v>0</v>
      </c>
      <c r="L78" s="171">
        <f>L$18*B78*$B8*$B62</f>
        <v>-3.3582275999999998</v>
      </c>
      <c r="M78" s="171">
        <f>M$18*C78*$B8*$B62</f>
        <v>0.64645881299999997</v>
      </c>
      <c r="N78" s="171">
        <f>N$18*D78*$B8*$B62</f>
        <v>1.5362109665846666</v>
      </c>
      <c r="O78" s="94">
        <f>C66+SUM(E78:N78)</f>
        <v>-3.7509744262464504</v>
      </c>
      <c r="P78" s="84">
        <f t="shared" si="25"/>
        <v>2.3494840708690408E-2</v>
      </c>
      <c r="Q78" s="92">
        <f t="shared" si="26"/>
        <v>0.21124778215958265</v>
      </c>
    </row>
    <row r="79" spans="1:17" x14ac:dyDescent="0.3">
      <c r="A79" s="82">
        <v>66</v>
      </c>
      <c r="B79" s="49">
        <v>69</v>
      </c>
      <c r="C79" s="49">
        <f t="shared" si="21"/>
        <v>4761</v>
      </c>
      <c r="D79" s="92">
        <f t="shared" si="22"/>
        <v>4.2341065045972597</v>
      </c>
      <c r="E79" s="169">
        <f t="shared" si="23"/>
        <v>-1.010696</v>
      </c>
      <c r="F79" s="170">
        <f>F$18*B79*$B62</f>
        <v>5.7875337</v>
      </c>
      <c r="G79" s="170">
        <f>G$18*C79*$B62</f>
        <v>-1.4182162020000002</v>
      </c>
      <c r="H79" s="170">
        <f>H$18*D79*$B62</f>
        <v>-3.2213865596679305</v>
      </c>
      <c r="I79" s="170">
        <f t="shared" si="24"/>
        <v>0</v>
      </c>
      <c r="J79" s="170">
        <f t="shared" si="20"/>
        <v>0</v>
      </c>
      <c r="K79" s="170">
        <f t="shared" si="20"/>
        <v>0</v>
      </c>
      <c r="L79" s="171">
        <f>L$18*B79*$B8*$B62</f>
        <v>-3.6780587999999996</v>
      </c>
      <c r="M79" s="171">
        <f>M$18*C79*$B8*$B62</f>
        <v>0.77545739700000005</v>
      </c>
      <c r="N79" s="171">
        <f>N$18*D79*$B8*$B62</f>
        <v>1.5699419100751435</v>
      </c>
      <c r="O79" s="94">
        <f>C66+SUM(E79:N79)</f>
        <v>-3.9100250545927873</v>
      </c>
      <c r="P79" s="84">
        <f t="shared" si="25"/>
        <v>2.0039998961380649E-2</v>
      </c>
      <c r="Q79" s="92">
        <f t="shared" si="26"/>
        <v>0.18342916606948093</v>
      </c>
    </row>
    <row r="80" spans="1:17" x14ac:dyDescent="0.3">
      <c r="A80" s="82">
        <v>72</v>
      </c>
      <c r="B80" s="49">
        <v>78</v>
      </c>
      <c r="C80" s="49">
        <f t="shared" si="21"/>
        <v>6084</v>
      </c>
      <c r="D80" s="92">
        <f t="shared" si="22"/>
        <v>4.3567088266895917</v>
      </c>
      <c r="E80" s="169">
        <f t="shared" si="23"/>
        <v>-1.2535130000000001</v>
      </c>
      <c r="F80" s="170">
        <f>F$18*B80*$B62</f>
        <v>6.5424293999999996</v>
      </c>
      <c r="G80" s="170">
        <f>G$18*C80*$B62</f>
        <v>-1.8123140879999999</v>
      </c>
      <c r="H80" s="170">
        <f>H$18*D80*$B62</f>
        <v>-3.3146646744587351</v>
      </c>
      <c r="I80" s="170">
        <f t="shared" si="24"/>
        <v>0</v>
      </c>
      <c r="J80" s="170">
        <f t="shared" si="20"/>
        <v>0</v>
      </c>
      <c r="K80" s="170">
        <f t="shared" si="20"/>
        <v>0</v>
      </c>
      <c r="L80" s="171">
        <f>L$18*B80*$B8*$B62</f>
        <v>-4.1578055999999997</v>
      </c>
      <c r="M80" s="171">
        <f>M$18*C80*$B8*$B62</f>
        <v>0.99094366799999989</v>
      </c>
      <c r="N80" s="171">
        <f>N$18*D80*$B8*$B62</f>
        <v>1.6154009752914522</v>
      </c>
      <c r="O80" s="94">
        <f>C66+SUM(E80:N80)</f>
        <v>-4.1041238191672829</v>
      </c>
      <c r="P80" s="84">
        <f t="shared" si="25"/>
        <v>1.6504473408283191E-2</v>
      </c>
      <c r="Q80" s="92">
        <f t="shared" si="26"/>
        <v>0.16262442523831039</v>
      </c>
    </row>
    <row r="81" spans="1:17" x14ac:dyDescent="0.3">
      <c r="A81" s="82">
        <v>84</v>
      </c>
      <c r="B81" s="49">
        <v>90</v>
      </c>
      <c r="C81" s="49">
        <f t="shared" si="21"/>
        <v>8100</v>
      </c>
      <c r="D81" s="92">
        <f t="shared" si="22"/>
        <v>4.499809670330265</v>
      </c>
      <c r="E81" s="169">
        <f t="shared" si="23"/>
        <v>-1.5073719999999999</v>
      </c>
      <c r="F81" s="170">
        <f>F$18*B81*$B62</f>
        <v>7.5489569999999997</v>
      </c>
      <c r="G81" s="170">
        <f>G$18*C81*$B62</f>
        <v>-2.4128441999999999</v>
      </c>
      <c r="H81" s="170">
        <f>H$18*D81*$B62</f>
        <v>-3.4235384436661671</v>
      </c>
      <c r="I81" s="170">
        <f t="shared" si="24"/>
        <v>0</v>
      </c>
      <c r="J81" s="170">
        <f t="shared" si="20"/>
        <v>0</v>
      </c>
      <c r="K81" s="170">
        <f t="shared" si="20"/>
        <v>0</v>
      </c>
      <c r="L81" s="171">
        <f>L$18*B81*$B8*$B62</f>
        <v>-4.7974680000000003</v>
      </c>
      <c r="M81" s="171">
        <f>M$18*C81*$B8*$B62</f>
        <v>1.3193036999999999</v>
      </c>
      <c r="N81" s="171">
        <f>N$18*D81*$B8*$B62</f>
        <v>1.6684605786705062</v>
      </c>
      <c r="O81" s="94">
        <f>C66+SUM(E81:N81)</f>
        <v>-4.3191018649956625</v>
      </c>
      <c r="P81" s="84">
        <f t="shared" si="25"/>
        <v>1.3311833999165286E-2</v>
      </c>
      <c r="Q81" s="92">
        <f t="shared" si="26"/>
        <v>0.13331816552092496</v>
      </c>
    </row>
    <row r="82" spans="1:17" x14ac:dyDescent="0.3">
      <c r="A82" s="82">
        <v>96</v>
      </c>
      <c r="B82" s="49">
        <v>102</v>
      </c>
      <c r="C82" s="49">
        <f t="shared" si="21"/>
        <v>10404</v>
      </c>
      <c r="D82" s="92">
        <f t="shared" si="22"/>
        <v>4.6249728132842707</v>
      </c>
      <c r="E82" s="169">
        <f t="shared" si="23"/>
        <v>-1.7327300000000001</v>
      </c>
      <c r="F82" s="170">
        <f>F$18*B82*$B62</f>
        <v>8.5554845999999998</v>
      </c>
      <c r="G82" s="170">
        <f>G$18*C82*$B62</f>
        <v>-3.0991643280000001</v>
      </c>
      <c r="H82" s="170">
        <f>H$18*D82*$B62</f>
        <v>-3.5187648783437186</v>
      </c>
      <c r="I82" s="170">
        <f t="shared" si="24"/>
        <v>0</v>
      </c>
      <c r="J82" s="170">
        <f t="shared" si="20"/>
        <v>0</v>
      </c>
      <c r="K82" s="170">
        <f t="shared" si="20"/>
        <v>0</v>
      </c>
      <c r="L82" s="171">
        <f>L$18*B82*$B8*$B62</f>
        <v>-5.4371303999999991</v>
      </c>
      <c r="M82" s="171">
        <f>M$18*C82*$B8*$B62</f>
        <v>1.6945723079999999</v>
      </c>
      <c r="N82" s="171">
        <f>N$18*D82*$B8*$B62</f>
        <v>1.7148691570817642</v>
      </c>
      <c r="O82" s="94">
        <f>C66+SUM(E82:N82)</f>
        <v>-4.5374640412619556</v>
      </c>
      <c r="P82" s="84">
        <f t="shared" si="25"/>
        <v>1.0700508221969059E-2</v>
      </c>
      <c r="Q82" s="92">
        <f t="shared" si="26"/>
        <v>0.11359681789415574</v>
      </c>
    </row>
    <row r="83" spans="1:17" x14ac:dyDescent="0.3">
      <c r="A83" s="82">
        <v>108</v>
      </c>
      <c r="B83" s="49">
        <v>114</v>
      </c>
      <c r="C83" s="49">
        <f t="shared" si="21"/>
        <v>12996</v>
      </c>
      <c r="D83" s="92">
        <f t="shared" si="22"/>
        <v>4.7361984483944957</v>
      </c>
      <c r="E83" s="169">
        <f t="shared" si="23"/>
        <v>-2.0425059999999999</v>
      </c>
      <c r="F83" s="170">
        <f>F$18*B83*$B62</f>
        <v>9.5620121999999981</v>
      </c>
      <c r="G83" s="170">
        <f>G$18*C83*$B62</f>
        <v>-3.8712744720000005</v>
      </c>
      <c r="H83" s="170">
        <f>H$18*D83*$B62</f>
        <v>-3.6033873992098275</v>
      </c>
      <c r="I83" s="170">
        <f t="shared" si="24"/>
        <v>0</v>
      </c>
      <c r="J83" s="170">
        <f t="shared" si="20"/>
        <v>0</v>
      </c>
      <c r="K83" s="170">
        <f t="shared" si="20"/>
        <v>0</v>
      </c>
      <c r="L83" s="171">
        <f>L$18*B83*$B8*$B62</f>
        <v>-6.0767927999999998</v>
      </c>
      <c r="M83" s="171">
        <f>M$18*C83*$B8*$B62</f>
        <v>2.1167494919999998</v>
      </c>
      <c r="N83" s="171">
        <f>N$18*D83*$B8*$B62</f>
        <v>1.7561099208284185</v>
      </c>
      <c r="O83" s="94">
        <f>C66+SUM(E83:N83)</f>
        <v>-4.873689558381411</v>
      </c>
      <c r="P83" s="84">
        <f t="shared" si="25"/>
        <v>7.6451061226611638E-3</v>
      </c>
      <c r="Q83" s="92">
        <f t="shared" si="26"/>
        <v>9.9890294298353485E-2</v>
      </c>
    </row>
    <row r="84" spans="1:17" x14ac:dyDescent="0.3">
      <c r="A84" s="95">
        <v>120</v>
      </c>
      <c r="B84" s="96">
        <v>126</v>
      </c>
      <c r="C84" s="96">
        <f t="shared" si="21"/>
        <v>15876</v>
      </c>
      <c r="D84" s="97">
        <f t="shared" si="22"/>
        <v>4.836281906951478</v>
      </c>
      <c r="E84" s="172">
        <f t="shared" si="23"/>
        <v>-1.9387259999999999</v>
      </c>
      <c r="F84" s="173">
        <f>F$18*B84*$B62</f>
        <v>10.5685398</v>
      </c>
      <c r="G84" s="173">
        <f>G$18*C84*$B62</f>
        <v>-4.7291746320000003</v>
      </c>
      <c r="H84" s="173">
        <f>H$18*D84*$B62</f>
        <v>-3.6795327460239631</v>
      </c>
      <c r="I84" s="173">
        <f t="shared" si="24"/>
        <v>0</v>
      </c>
      <c r="J84" s="173">
        <f t="shared" si="20"/>
        <v>0</v>
      </c>
      <c r="K84" s="173">
        <f t="shared" si="20"/>
        <v>0</v>
      </c>
      <c r="L84" s="173">
        <f>L$18*B84*$B8*$B62</f>
        <v>-6.7164551999999995</v>
      </c>
      <c r="M84" s="173">
        <f>M$18*C84*$B8*$B62</f>
        <v>2.5858352519999999</v>
      </c>
      <c r="N84" s="173">
        <f>N$18*D84*$B8*$B62</f>
        <v>1.7932193359844315</v>
      </c>
      <c r="O84" s="100">
        <f>C66+SUM(E84:N84)</f>
        <v>-4.8308946900395302</v>
      </c>
      <c r="P84" s="31">
        <f t="shared" si="25"/>
        <v>7.9793790004616862E-3</v>
      </c>
      <c r="Q84" s="92">
        <f t="shared" si="26"/>
        <v>9.1128156339287031E-2</v>
      </c>
    </row>
    <row r="85" spans="1:17" x14ac:dyDescent="0.3">
      <c r="A85" s="89" t="s">
        <v>9</v>
      </c>
      <c r="B85" s="49"/>
      <c r="C85" s="49"/>
      <c r="D85" s="40"/>
      <c r="F85" s="101"/>
      <c r="G85" s="101"/>
      <c r="H85" s="101"/>
      <c r="I85" s="101"/>
      <c r="J85" s="101"/>
      <c r="K85" s="101"/>
      <c r="L85" s="52"/>
      <c r="M85" s="52"/>
      <c r="N85" s="52"/>
      <c r="O85" s="49"/>
      <c r="P85" s="49"/>
      <c r="Q85" s="168">
        <f ca="1">INDIRECT(ADDRESS(ROW(Q69)+MATCH(0.5,Q70:Q84,-1),COLUMN(A69),2,1))+(INDIRECT(ADDRESS(ROW(Q69)+MATCH(0.5,Q70:Q84,-1)+1,COLUMN(A69),2,1))-INDIRECT(ADDRESS(ROW(Q69)+MATCH(0.5,Q70:Q84,-1),COLUMN(A69),2,1)))*(INDIRECT(ADDRESS(ROW(Q69)+MATCH(0.5,Q70:Q84,-1),COLUMN(),2,1))-0.5)/(INDIRECT(ADDRESS(ROW(Q69)+MATCH(0.5,Q70:Q84,-1),COLUMN(),2,1))-INDIRECT(ADDRESS(ROW(Q69)+MATCH(0.5,Q70:Q84,-1)+1,COLUMN(),2,1)))</f>
        <v>35.528369494949374</v>
      </c>
    </row>
    <row r="86" spans="1:17" x14ac:dyDescent="0.3">
      <c r="A86" s="82" t="s">
        <v>10</v>
      </c>
      <c r="B86" s="49">
        <v>901</v>
      </c>
      <c r="C86" s="52">
        <f>HLOOKUP(B86,E86:O87,2)</f>
        <v>-0.50023620000000002</v>
      </c>
      <c r="D86" s="82"/>
      <c r="E86" s="83">
        <v>721</v>
      </c>
      <c r="F86" s="49">
        <f t="shared" ref="F86:O86" si="27">E86+60</f>
        <v>781</v>
      </c>
      <c r="G86" s="49">
        <f t="shared" si="27"/>
        <v>841</v>
      </c>
      <c r="H86" s="49">
        <f t="shared" si="27"/>
        <v>901</v>
      </c>
      <c r="I86" s="49">
        <f t="shared" si="27"/>
        <v>961</v>
      </c>
      <c r="J86" s="49">
        <f t="shared" si="27"/>
        <v>1021</v>
      </c>
      <c r="K86" s="49">
        <f t="shared" si="27"/>
        <v>1081</v>
      </c>
      <c r="L86" s="49">
        <f t="shared" si="27"/>
        <v>1141</v>
      </c>
      <c r="M86" s="49">
        <f t="shared" si="27"/>
        <v>1201</v>
      </c>
      <c r="N86" s="49">
        <f t="shared" si="27"/>
        <v>1261</v>
      </c>
      <c r="O86" s="49">
        <f t="shared" si="27"/>
        <v>1321</v>
      </c>
      <c r="P86" s="49"/>
      <c r="Q86" s="82"/>
    </row>
    <row r="87" spans="1:17" x14ac:dyDescent="0.3">
      <c r="A87" s="82" t="s">
        <v>11</v>
      </c>
      <c r="B87" s="39">
        <f>B86+30</f>
        <v>931</v>
      </c>
      <c r="C87" s="84"/>
      <c r="D87" s="82"/>
      <c r="E87" s="49">
        <f>E62</f>
        <v>-1.096028</v>
      </c>
      <c r="F87" s="49">
        <f t="shared" ref="F87:O87" si="28">F62</f>
        <v>-0.87479669999999998</v>
      </c>
      <c r="G87" s="49">
        <f t="shared" si="28"/>
        <v>-0.78177059999999998</v>
      </c>
      <c r="H87" s="49">
        <f t="shared" si="28"/>
        <v>-0.50023620000000002</v>
      </c>
      <c r="I87" s="49">
        <f t="shared" si="28"/>
        <v>-0.28464780000000001</v>
      </c>
      <c r="J87" s="49">
        <f t="shared" si="28"/>
        <v>0</v>
      </c>
      <c r="K87" s="49">
        <f t="shared" si="28"/>
        <v>0.30541829999999998</v>
      </c>
      <c r="L87" s="49">
        <f t="shared" si="28"/>
        <v>0.52218719999999996</v>
      </c>
      <c r="M87" s="49">
        <f t="shared" si="28"/>
        <v>0.75581030000000005</v>
      </c>
      <c r="N87" s="49">
        <f t="shared" si="28"/>
        <v>1.019037</v>
      </c>
      <c r="O87" s="49">
        <f t="shared" si="28"/>
        <v>1.195095</v>
      </c>
      <c r="P87" s="49"/>
      <c r="Q87" s="82"/>
    </row>
    <row r="88" spans="1:17" x14ac:dyDescent="0.3">
      <c r="A88" s="85" t="s">
        <v>34</v>
      </c>
      <c r="B88" s="49"/>
      <c r="C88" s="84">
        <f>D88*B87</f>
        <v>-4.0958414000000003</v>
      </c>
      <c r="D88" s="82">
        <f>D63</f>
        <v>-4.3994000000000004E-3</v>
      </c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82"/>
    </row>
    <row r="89" spans="1:17" x14ac:dyDescent="0.3">
      <c r="A89" s="82" t="s">
        <v>13</v>
      </c>
      <c r="B89" s="49"/>
      <c r="C89" s="84">
        <f>(1-B$7)*D89*B87</f>
        <v>0</v>
      </c>
      <c r="D89" s="82">
        <f>D64</f>
        <v>-7.3269999999999997E-4</v>
      </c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82"/>
    </row>
    <row r="90" spans="1:17" x14ac:dyDescent="0.3">
      <c r="A90" s="82" t="s">
        <v>39</v>
      </c>
      <c r="B90" s="49"/>
      <c r="C90" s="45">
        <f>((1-B$8)*D90+B$8*E90)*B87</f>
        <v>0.38273410000000002</v>
      </c>
      <c r="D90" s="82">
        <f>D65</f>
        <v>-1.7045999999999999E-3</v>
      </c>
      <c r="E90" s="86">
        <f>E65</f>
        <v>4.1110000000000002E-4</v>
      </c>
      <c r="F90" s="49"/>
      <c r="G90" s="49"/>
      <c r="H90" s="49"/>
      <c r="I90" s="49"/>
      <c r="J90" s="49"/>
      <c r="K90" s="49"/>
      <c r="L90" s="49" t="s">
        <v>35</v>
      </c>
      <c r="M90" s="49" t="s">
        <v>35</v>
      </c>
      <c r="N90" s="49" t="s">
        <v>35</v>
      </c>
      <c r="O90" s="49"/>
      <c r="P90" s="49"/>
      <c r="Q90" s="82"/>
    </row>
    <row r="91" spans="1:17" x14ac:dyDescent="0.3">
      <c r="A91" s="87" t="s">
        <v>14</v>
      </c>
      <c r="B91" s="88"/>
      <c r="C91" s="84">
        <f>C$9+C86+SUM(C88:C90)</f>
        <v>-2.6723641000000011</v>
      </c>
      <c r="D91" s="82"/>
      <c r="E91" s="49"/>
      <c r="F91" s="88" t="s">
        <v>15</v>
      </c>
      <c r="G91" s="88" t="s">
        <v>16</v>
      </c>
      <c r="H91" s="88" t="s">
        <v>17</v>
      </c>
      <c r="I91" s="49" t="s">
        <v>35</v>
      </c>
      <c r="J91" s="49" t="s">
        <v>35</v>
      </c>
      <c r="K91" s="49" t="s">
        <v>35</v>
      </c>
      <c r="L91" s="88" t="s">
        <v>36</v>
      </c>
      <c r="M91" s="88" t="s">
        <v>16</v>
      </c>
      <c r="N91" s="88" t="s">
        <v>17</v>
      </c>
      <c r="O91" s="49"/>
      <c r="P91" s="49"/>
      <c r="Q91" s="82"/>
    </row>
    <row r="92" spans="1:17" x14ac:dyDescent="0.3">
      <c r="A92" s="89" t="s">
        <v>18</v>
      </c>
      <c r="B92" s="49" t="s">
        <v>19</v>
      </c>
      <c r="C92" s="49" t="s">
        <v>20</v>
      </c>
      <c r="D92" s="82" t="s">
        <v>21</v>
      </c>
      <c r="E92" s="49" t="s">
        <v>22</v>
      </c>
      <c r="F92" s="88" t="s">
        <v>23</v>
      </c>
      <c r="G92" s="88" t="s">
        <v>23</v>
      </c>
      <c r="H92" s="88" t="s">
        <v>23</v>
      </c>
      <c r="I92" s="88" t="s">
        <v>36</v>
      </c>
      <c r="J92" s="88" t="s">
        <v>37</v>
      </c>
      <c r="K92" s="88" t="s">
        <v>38</v>
      </c>
      <c r="L92" s="88" t="s">
        <v>23</v>
      </c>
      <c r="M92" s="88" t="s">
        <v>23</v>
      </c>
      <c r="N92" s="88"/>
      <c r="O92" s="49" t="s">
        <v>24</v>
      </c>
      <c r="P92" s="90" t="s">
        <v>25</v>
      </c>
      <c r="Q92" s="91" t="s">
        <v>26</v>
      </c>
    </row>
    <row r="93" spans="1:17" x14ac:dyDescent="0.3">
      <c r="A93" s="82"/>
      <c r="B93" s="49"/>
      <c r="C93" s="49"/>
      <c r="D93" s="82"/>
      <c r="E93" s="55"/>
      <c r="F93" s="55">
        <f>F68</f>
        <v>9.6299999999999996E-5</v>
      </c>
      <c r="G93" s="55">
        <f t="shared" ref="G93:N93" si="29">G68</f>
        <v>-3.4200000000000002E-7</v>
      </c>
      <c r="H93" s="55">
        <f t="shared" si="29"/>
        <v>-8.7350000000000004E-4</v>
      </c>
      <c r="I93" s="55">
        <f t="shared" si="29"/>
        <v>-5.4054499999999998E-2</v>
      </c>
      <c r="J93" s="55">
        <f t="shared" si="29"/>
        <v>1.9799999999999999E-4</v>
      </c>
      <c r="K93" s="55">
        <f t="shared" si="29"/>
        <v>-0.16788810000000001</v>
      </c>
      <c r="L93" s="55">
        <f t="shared" si="29"/>
        <v>-6.1199999999999997E-5</v>
      </c>
      <c r="M93" s="55">
        <f t="shared" si="29"/>
        <v>1.8699999999999999E-7</v>
      </c>
      <c r="N93" s="55">
        <f t="shared" si="29"/>
        <v>4.2569999999999999E-4</v>
      </c>
      <c r="O93" s="49"/>
      <c r="P93" s="49"/>
      <c r="Q93" s="82"/>
    </row>
    <row r="94" spans="1:17" x14ac:dyDescent="0.3">
      <c r="A94" s="82">
        <v>0</v>
      </c>
      <c r="B94" s="49">
        <v>4.5</v>
      </c>
      <c r="C94" s="49">
        <f>B94*B94</f>
        <v>20.25</v>
      </c>
      <c r="D94" s="92">
        <f>LN(B94)</f>
        <v>1.5040773967762742</v>
      </c>
      <c r="E94" s="169">
        <f>E69</f>
        <v>-4.4884320000000004</v>
      </c>
      <c r="F94" s="170">
        <f>F$18*B94*$B87</f>
        <v>0.40344884999999997</v>
      </c>
      <c r="G94" s="170">
        <f>G$18*C94*$B87</f>
        <v>-6.4476404999999999E-3</v>
      </c>
      <c r="H94" s="170">
        <f>H$18*D94*$B87</f>
        <v>-1.2231586052642742</v>
      </c>
      <c r="I94" s="170">
        <f>I$18*B94*(1-$B$8)</f>
        <v>0</v>
      </c>
      <c r="J94" s="170">
        <f t="shared" ref="J94:K109" si="30">J$18*C94*(1-$B$8)</f>
        <v>0</v>
      </c>
      <c r="K94" s="170">
        <f t="shared" si="30"/>
        <v>0</v>
      </c>
      <c r="L94" s="171">
        <f>L$18*B94*$B8*$B87</f>
        <v>-0.2563974</v>
      </c>
      <c r="M94" s="171">
        <f>M$18*C94*$B8*$B87</f>
        <v>3.5254642499999997E-3</v>
      </c>
      <c r="N94" s="171">
        <f>N$18*D94*$B8*$B87</f>
        <v>0.59610603120893135</v>
      </c>
      <c r="O94" s="94">
        <f>C91+SUM(E94:N94)</f>
        <v>-7.6437194003053444</v>
      </c>
      <c r="P94" s="84">
        <f>EXP(O94)</f>
        <v>4.7904338032303572E-4</v>
      </c>
      <c r="Q94" s="82">
        <v>1</v>
      </c>
    </row>
    <row r="95" spans="1:17" x14ac:dyDescent="0.3">
      <c r="A95" s="82">
        <v>9</v>
      </c>
      <c r="B95" s="49">
        <v>13.5</v>
      </c>
      <c r="C95" s="49">
        <f t="shared" ref="C95:C109" si="31">B95*B95</f>
        <v>182.25</v>
      </c>
      <c r="D95" s="92">
        <f t="shared" ref="D95:D109" si="32">LN(B95)</f>
        <v>2.6026896854443837</v>
      </c>
      <c r="E95" s="169">
        <f t="shared" ref="E95:E109" si="33">E70</f>
        <v>-1.140269</v>
      </c>
      <c r="F95" s="170">
        <f>F$18*B95*$B87</f>
        <v>1.2103465499999999</v>
      </c>
      <c r="G95" s="170">
        <f>G$18*C95*$B87</f>
        <v>-5.8028764500000003E-2</v>
      </c>
      <c r="H95" s="170">
        <f>H$18*D95*$B87</f>
        <v>-2.116581428859408</v>
      </c>
      <c r="I95" s="170">
        <f t="shared" ref="I95:I109" si="34">I$18*B95*(1-$B$8)</f>
        <v>0</v>
      </c>
      <c r="J95" s="170">
        <f t="shared" si="30"/>
        <v>0</v>
      </c>
      <c r="K95" s="170">
        <f t="shared" si="30"/>
        <v>0</v>
      </c>
      <c r="L95" s="171">
        <f>L$18*B95*$B8*$B87</f>
        <v>-0.76919219999999988</v>
      </c>
      <c r="M95" s="171">
        <f>M$18*C95*$B8*$B87</f>
        <v>3.1729178249999997E-2</v>
      </c>
      <c r="N95" s="171">
        <f>N$18*D95*$B8*$B87</f>
        <v>1.0315154141562106</v>
      </c>
      <c r="O95" s="94">
        <f>C91+SUM(E95:N95)</f>
        <v>-4.482844350953199</v>
      </c>
      <c r="P95" s="84">
        <f t="shared" ref="P95:P109" si="35">EXP(O95)</f>
        <v>1.1301222752261385E-2</v>
      </c>
      <c r="Q95" s="92">
        <f>Q94*(1-(P94*($A95-$A94)/(1+P94*($A95-$A94)/2)))</f>
        <v>0.99569788362875333</v>
      </c>
    </row>
    <row r="96" spans="1:17" x14ac:dyDescent="0.3">
      <c r="A96" s="82">
        <v>18</v>
      </c>
      <c r="B96" s="49">
        <v>21</v>
      </c>
      <c r="C96" s="49">
        <f t="shared" si="31"/>
        <v>441</v>
      </c>
      <c r="D96" s="92">
        <f t="shared" si="32"/>
        <v>3.044522437723423</v>
      </c>
      <c r="E96" s="169">
        <f t="shared" si="33"/>
        <v>-0.38677869999999998</v>
      </c>
      <c r="F96" s="170">
        <f>F$18*B96*$B87</f>
        <v>1.8827612999999999</v>
      </c>
      <c r="G96" s="170">
        <f>G$18*C96*$B87</f>
        <v>-0.140415282</v>
      </c>
      <c r="H96" s="170">
        <f>H$18*D96*$B87</f>
        <v>-2.4758924152461628</v>
      </c>
      <c r="I96" s="170">
        <f t="shared" si="34"/>
        <v>0</v>
      </c>
      <c r="J96" s="170">
        <f t="shared" si="30"/>
        <v>0</v>
      </c>
      <c r="K96" s="170">
        <f t="shared" si="30"/>
        <v>0</v>
      </c>
      <c r="L96" s="171">
        <f>L$18*B96*$B8*$B87</f>
        <v>-1.1965212000000001</v>
      </c>
      <c r="M96" s="171">
        <f>M$18*C96*$B8*$B87</f>
        <v>7.6776776999999991E-2</v>
      </c>
      <c r="N96" s="171">
        <f>N$18*D96*$B8*$B87</f>
        <v>1.2066255308188798</v>
      </c>
      <c r="O96" s="94">
        <f>C91+SUM(E96:N96)</f>
        <v>-3.705808089427284</v>
      </c>
      <c r="P96" s="84">
        <f t="shared" si="35"/>
        <v>2.4580346221987317E-2</v>
      </c>
      <c r="Q96" s="92">
        <f t="shared" ref="Q96:Q109" si="36">Q95*(1-(P95*($A96-$A95)/(1+P95*($A96-$A95)/2)))</f>
        <v>0.89932551657949777</v>
      </c>
    </row>
    <row r="97" spans="1:17" x14ac:dyDescent="0.3">
      <c r="A97" s="82">
        <v>24</v>
      </c>
      <c r="B97" s="49">
        <v>27</v>
      </c>
      <c r="C97" s="49">
        <f t="shared" si="31"/>
        <v>729</v>
      </c>
      <c r="D97" s="92">
        <f t="shared" si="32"/>
        <v>3.2958368660043291</v>
      </c>
      <c r="E97" s="169">
        <f t="shared" si="33"/>
        <v>-2.63065E-2</v>
      </c>
      <c r="F97" s="170">
        <f>F$18*B97*$B87</f>
        <v>2.4206930999999998</v>
      </c>
      <c r="G97" s="170">
        <f>G$18*C97*$B87</f>
        <v>-0.23211505800000001</v>
      </c>
      <c r="H97" s="170">
        <f>H$18*D97*$B87</f>
        <v>-2.6802684707854016</v>
      </c>
      <c r="I97" s="170">
        <f t="shared" si="34"/>
        <v>0</v>
      </c>
      <c r="J97" s="170">
        <f t="shared" si="30"/>
        <v>0</v>
      </c>
      <c r="K97" s="170">
        <f t="shared" si="30"/>
        <v>0</v>
      </c>
      <c r="L97" s="171">
        <f>L$18*B97*$B8*$B87</f>
        <v>-1.5383843999999998</v>
      </c>
      <c r="M97" s="171">
        <f>M$18*C97*$B8*$B87</f>
        <v>0.12691671299999999</v>
      </c>
      <c r="N97" s="171">
        <f>N$18*D97*$B8*$B87</f>
        <v>1.3062281488418379</v>
      </c>
      <c r="O97" s="94">
        <f>C91+SUM(E97:N97)</f>
        <v>-3.2956005669435648</v>
      </c>
      <c r="P97" s="84">
        <f t="shared" si="35"/>
        <v>3.7045789888206906E-2</v>
      </c>
      <c r="Q97" s="92">
        <f t="shared" si="36"/>
        <v>0.77580001964260359</v>
      </c>
    </row>
    <row r="98" spans="1:17" x14ac:dyDescent="0.3">
      <c r="A98" s="82">
        <v>30</v>
      </c>
      <c r="B98" s="49">
        <v>33</v>
      </c>
      <c r="C98" s="49">
        <f t="shared" si="31"/>
        <v>1089</v>
      </c>
      <c r="D98" s="92">
        <f t="shared" si="32"/>
        <v>3.4965075614664802</v>
      </c>
      <c r="E98" s="169">
        <f t="shared" si="33"/>
        <v>-1.6046100000000001E-2</v>
      </c>
      <c r="F98" s="170">
        <f>F$18*B98*$B87</f>
        <v>2.9586248999999998</v>
      </c>
      <c r="G98" s="170">
        <f>G$18*C98*$B87</f>
        <v>-0.346739778</v>
      </c>
      <c r="H98" s="170">
        <f>H$18*D98*$B87</f>
        <v>-2.843459599450044</v>
      </c>
      <c r="I98" s="170">
        <f t="shared" si="34"/>
        <v>0</v>
      </c>
      <c r="J98" s="170">
        <f t="shared" si="30"/>
        <v>0</v>
      </c>
      <c r="K98" s="170">
        <f t="shared" si="30"/>
        <v>0</v>
      </c>
      <c r="L98" s="171">
        <f>L$18*B98*$B8*$B87</f>
        <v>-1.8802475999999999</v>
      </c>
      <c r="M98" s="171">
        <f>M$18*C98*$B8*$B87</f>
        <v>0.18959163299999998</v>
      </c>
      <c r="N98" s="171">
        <f>N$18*D98*$B8*$B87</f>
        <v>1.3857593033610571</v>
      </c>
      <c r="O98" s="94">
        <f>C91+SUM(E98:N98)</f>
        <v>-3.2248813410889881</v>
      </c>
      <c r="P98" s="84">
        <f t="shared" si="35"/>
        <v>3.9760499233860089E-2</v>
      </c>
      <c r="Q98" s="92">
        <f t="shared" si="36"/>
        <v>0.62060701484813019</v>
      </c>
    </row>
    <row r="99" spans="1:17" x14ac:dyDescent="0.3">
      <c r="A99" s="82">
        <v>36</v>
      </c>
      <c r="B99" s="49">
        <v>39</v>
      </c>
      <c r="C99" s="49">
        <f t="shared" si="31"/>
        <v>1521</v>
      </c>
      <c r="D99" s="92">
        <f t="shared" si="32"/>
        <v>3.6635616461296463</v>
      </c>
      <c r="E99" s="169">
        <f t="shared" si="33"/>
        <v>0</v>
      </c>
      <c r="F99" s="170">
        <f>F$18*B99*$B87</f>
        <v>3.4965566999999997</v>
      </c>
      <c r="G99" s="170">
        <f>G$18*C99*$B87</f>
        <v>-0.48428944200000001</v>
      </c>
      <c r="H99" s="170">
        <f>H$18*D99*$B87</f>
        <v>-2.9793127421395433</v>
      </c>
      <c r="I99" s="170">
        <f t="shared" si="34"/>
        <v>0</v>
      </c>
      <c r="J99" s="170">
        <f t="shared" si="30"/>
        <v>0</v>
      </c>
      <c r="K99" s="170">
        <f t="shared" si="30"/>
        <v>0</v>
      </c>
      <c r="L99" s="171">
        <f>L$18*B99*$B8*$B87</f>
        <v>-2.2221107999999998</v>
      </c>
      <c r="M99" s="171">
        <f>M$18*C99*$B8*$B87</f>
        <v>0.26480153699999998</v>
      </c>
      <c r="N99" s="171">
        <f>N$18*D99*$B8*$B87</f>
        <v>1.4519672974571305</v>
      </c>
      <c r="O99" s="94">
        <f>C91+SUM(E99:N99)</f>
        <v>-3.1447515496824145</v>
      </c>
      <c r="P99" s="84">
        <f t="shared" si="35"/>
        <v>4.3077625367105944E-2</v>
      </c>
      <c r="Q99" s="92">
        <f t="shared" si="36"/>
        <v>0.4883312033258197</v>
      </c>
    </row>
    <row r="100" spans="1:17" x14ac:dyDescent="0.3">
      <c r="A100" s="82">
        <v>42</v>
      </c>
      <c r="B100" s="49">
        <v>45</v>
      </c>
      <c r="C100" s="49">
        <f t="shared" si="31"/>
        <v>2025</v>
      </c>
      <c r="D100" s="92">
        <f t="shared" si="32"/>
        <v>3.8066624897703196</v>
      </c>
      <c r="E100" s="169">
        <f t="shared" si="33"/>
        <v>-0.19967969999999999</v>
      </c>
      <c r="F100" s="170">
        <f>F$18*B100*$B87</f>
        <v>4.0344885000000001</v>
      </c>
      <c r="G100" s="170">
        <f>G$18*C100*$B87</f>
        <v>-0.64476405000000003</v>
      </c>
      <c r="H100" s="170">
        <f>H$18*D100*$B87</f>
        <v>-3.0956864265621822</v>
      </c>
      <c r="I100" s="170">
        <f t="shared" si="34"/>
        <v>0</v>
      </c>
      <c r="J100" s="170">
        <f t="shared" si="30"/>
        <v>0</v>
      </c>
      <c r="K100" s="170">
        <f t="shared" si="30"/>
        <v>0</v>
      </c>
      <c r="L100" s="171">
        <f>L$18*B100*$B8*$B87</f>
        <v>-2.563974</v>
      </c>
      <c r="M100" s="171">
        <f>M$18*C100*$B8*$B87</f>
        <v>0.352546425</v>
      </c>
      <c r="N100" s="171">
        <f>N$18*D100*$B8*$B87</f>
        <v>1.5086819825844544</v>
      </c>
      <c r="O100" s="94">
        <f>C91+SUM(E100:N100)</f>
        <v>-3.2807513689777288</v>
      </c>
      <c r="P100" s="84">
        <f t="shared" si="35"/>
        <v>3.7599994721282205E-2</v>
      </c>
      <c r="Q100" s="92">
        <f t="shared" si="36"/>
        <v>0.37655896000662886</v>
      </c>
    </row>
    <row r="101" spans="1:17" x14ac:dyDescent="0.3">
      <c r="A101" s="82">
        <v>48</v>
      </c>
      <c r="B101" s="49">
        <v>51</v>
      </c>
      <c r="C101" s="49">
        <f t="shared" si="31"/>
        <v>2601</v>
      </c>
      <c r="D101" s="92">
        <f t="shared" si="32"/>
        <v>3.9318256327243257</v>
      </c>
      <c r="E101" s="169">
        <f t="shared" si="33"/>
        <v>-0.38241249999999999</v>
      </c>
      <c r="F101" s="170">
        <f>F$18*B101*$B87</f>
        <v>4.5724202999999992</v>
      </c>
      <c r="G101" s="170">
        <f>G$18*C101*$B87</f>
        <v>-0.82816360200000005</v>
      </c>
      <c r="H101" s="170">
        <f>H$18*D101*$B87</f>
        <v>-3.1974726615619544</v>
      </c>
      <c r="I101" s="170">
        <f t="shared" si="34"/>
        <v>0</v>
      </c>
      <c r="J101" s="170">
        <f t="shared" si="30"/>
        <v>0</v>
      </c>
      <c r="K101" s="170">
        <f t="shared" si="30"/>
        <v>0</v>
      </c>
      <c r="L101" s="171">
        <f>L$18*B101*$B8*$B87</f>
        <v>-2.9058371999999997</v>
      </c>
      <c r="M101" s="171">
        <f>M$18*C101*$B8*$B87</f>
        <v>0.45282629699999999</v>
      </c>
      <c r="N101" s="171">
        <f>N$18*D101*$B8*$B87</f>
        <v>1.558287477993044</v>
      </c>
      <c r="O101" s="94">
        <f>C91+SUM(E101:N101)</f>
        <v>-3.4027159885689118</v>
      </c>
      <c r="P101" s="84">
        <f t="shared" si="35"/>
        <v>3.3282751519774674E-2</v>
      </c>
      <c r="Q101" s="92">
        <f t="shared" si="36"/>
        <v>0.30021847594844753</v>
      </c>
    </row>
    <row r="102" spans="1:17" x14ac:dyDescent="0.3">
      <c r="A102" s="82">
        <v>54</v>
      </c>
      <c r="B102" s="49">
        <v>57</v>
      </c>
      <c r="C102" s="49">
        <f t="shared" si="31"/>
        <v>3249</v>
      </c>
      <c r="D102" s="92">
        <f t="shared" si="32"/>
        <v>4.0430512678345503</v>
      </c>
      <c r="E102" s="169">
        <f t="shared" si="33"/>
        <v>-0.61142180000000002</v>
      </c>
      <c r="F102" s="170">
        <f>F$18*B102*$B87</f>
        <v>5.1103520999999992</v>
      </c>
      <c r="G102" s="170">
        <f>G$18*C102*$B87</f>
        <v>-1.0344880980000002</v>
      </c>
      <c r="H102" s="170">
        <f>H$18*D102*$B87</f>
        <v>-3.2879245179641896</v>
      </c>
      <c r="I102" s="170">
        <f t="shared" si="34"/>
        <v>0</v>
      </c>
      <c r="J102" s="170">
        <f t="shared" si="30"/>
        <v>0</v>
      </c>
      <c r="K102" s="170">
        <f t="shared" si="30"/>
        <v>0</v>
      </c>
      <c r="L102" s="171">
        <f>L$18*B102*$B8*$B87</f>
        <v>-3.2477003999999998</v>
      </c>
      <c r="M102" s="171">
        <f>M$18*C102*$B8*$B87</f>
        <v>0.56564115299999995</v>
      </c>
      <c r="N102" s="171">
        <f>N$18*D102*$B8*$B87</f>
        <v>1.6023691669116833</v>
      </c>
      <c r="O102" s="94">
        <f>C91+SUM(E102:N102)</f>
        <v>-3.575536496052508</v>
      </c>
      <c r="P102" s="84">
        <f t="shared" si="35"/>
        <v>2.8000399639975877E-2</v>
      </c>
      <c r="Q102" s="92">
        <f t="shared" si="36"/>
        <v>0.24570860936340033</v>
      </c>
    </row>
    <row r="103" spans="1:17" x14ac:dyDescent="0.3">
      <c r="A103" s="82">
        <v>60</v>
      </c>
      <c r="B103" s="49">
        <v>63</v>
      </c>
      <c r="C103" s="49">
        <f t="shared" si="31"/>
        <v>3969</v>
      </c>
      <c r="D103" s="92">
        <f t="shared" si="32"/>
        <v>4.1431347263915326</v>
      </c>
      <c r="E103" s="169">
        <f t="shared" si="33"/>
        <v>-0.81061879999999997</v>
      </c>
      <c r="F103" s="170">
        <f>F$18*B103*$B87</f>
        <v>5.6482839</v>
      </c>
      <c r="G103" s="170">
        <f>G$18*C103*$B87</f>
        <v>-1.263737538</v>
      </c>
      <c r="H103" s="170">
        <f>H$18*D103*$B87</f>
        <v>-3.3693152388412968</v>
      </c>
      <c r="I103" s="170">
        <f t="shared" si="34"/>
        <v>0</v>
      </c>
      <c r="J103" s="170">
        <f t="shared" si="30"/>
        <v>0</v>
      </c>
      <c r="K103" s="170">
        <f t="shared" si="30"/>
        <v>0</v>
      </c>
      <c r="L103" s="171">
        <f>L$18*B103*$B8*$B87</f>
        <v>-3.5895636</v>
      </c>
      <c r="M103" s="171">
        <f>M$18*C103*$B8*$B87</f>
        <v>0.690990993</v>
      </c>
      <c r="N103" s="171">
        <f>N$18*D103*$B8*$B87</f>
        <v>1.6420349137661592</v>
      </c>
      <c r="O103" s="94">
        <f>C91+SUM(E103:N103)</f>
        <v>-3.7242894700751386</v>
      </c>
      <c r="P103" s="84">
        <f t="shared" si="35"/>
        <v>2.4130239594476001E-2</v>
      </c>
      <c r="Q103" s="92">
        <f t="shared" si="36"/>
        <v>0.20762780688451229</v>
      </c>
    </row>
    <row r="104" spans="1:17" x14ac:dyDescent="0.3">
      <c r="A104" s="82">
        <v>66</v>
      </c>
      <c r="B104" s="49">
        <v>69</v>
      </c>
      <c r="C104" s="49">
        <f t="shared" si="31"/>
        <v>4761</v>
      </c>
      <c r="D104" s="92">
        <f t="shared" si="32"/>
        <v>4.2341065045972597</v>
      </c>
      <c r="E104" s="169">
        <f t="shared" si="33"/>
        <v>-1.010696</v>
      </c>
      <c r="F104" s="170">
        <f>F$18*B104*$B87</f>
        <v>6.1862157</v>
      </c>
      <c r="G104" s="170">
        <f>G$18*C104*$B87</f>
        <v>-1.5159119220000001</v>
      </c>
      <c r="H104" s="170">
        <f>H$18*D104*$B87</f>
        <v>-3.4432960815738727</v>
      </c>
      <c r="I104" s="170">
        <f t="shared" si="34"/>
        <v>0</v>
      </c>
      <c r="J104" s="170">
        <f t="shared" si="30"/>
        <v>0</v>
      </c>
      <c r="K104" s="170">
        <f t="shared" si="30"/>
        <v>0</v>
      </c>
      <c r="L104" s="171">
        <f>L$18*B104*$B8*$B87</f>
        <v>-3.9314267999999997</v>
      </c>
      <c r="M104" s="171">
        <f>M$18*C104*$B8*$B87</f>
        <v>0.82887581700000001</v>
      </c>
      <c r="N104" s="171">
        <f>N$18*D104*$B8*$B87</f>
        <v>1.6780894584155668</v>
      </c>
      <c r="O104" s="94">
        <f>C91+SUM(E104:N104)</f>
        <v>-3.8805139281583068</v>
      </c>
      <c r="P104" s="84">
        <f t="shared" si="35"/>
        <v>2.0640214867862473E-2</v>
      </c>
      <c r="Q104" s="92">
        <f t="shared" si="36"/>
        <v>0.17959637036322693</v>
      </c>
    </row>
    <row r="105" spans="1:17" x14ac:dyDescent="0.3">
      <c r="A105" s="82">
        <v>72</v>
      </c>
      <c r="B105" s="49">
        <v>78</v>
      </c>
      <c r="C105" s="49">
        <f t="shared" si="31"/>
        <v>6084</v>
      </c>
      <c r="D105" s="92">
        <f t="shared" si="32"/>
        <v>4.3567088266895917</v>
      </c>
      <c r="E105" s="169">
        <f t="shared" si="33"/>
        <v>-1.2535130000000001</v>
      </c>
      <c r="F105" s="170">
        <f>F$18*B105*$B87</f>
        <v>6.9931133999999995</v>
      </c>
      <c r="G105" s="170">
        <f>G$18*C105*$B87</f>
        <v>-1.9371577680000001</v>
      </c>
      <c r="H105" s="170">
        <f>H$18*D105*$B87</f>
        <v>-3.542999784065537</v>
      </c>
      <c r="I105" s="170">
        <f t="shared" si="34"/>
        <v>0</v>
      </c>
      <c r="J105" s="170">
        <f t="shared" si="30"/>
        <v>0</v>
      </c>
      <c r="K105" s="170">
        <f t="shared" si="30"/>
        <v>0</v>
      </c>
      <c r="L105" s="171">
        <f>L$18*B105*$B8*$B87</f>
        <v>-4.4442215999999997</v>
      </c>
      <c r="M105" s="171">
        <f>M$18*C105*$B8*$B87</f>
        <v>1.0592061479999999</v>
      </c>
      <c r="N105" s="171">
        <f>N$18*D105*$B8*$B87</f>
        <v>1.7266800321427578</v>
      </c>
      <c r="O105" s="94">
        <f>C91+SUM(E105:N105)</f>
        <v>-4.0712566719227805</v>
      </c>
      <c r="P105" s="84">
        <f t="shared" si="35"/>
        <v>1.7055941311699907E-2</v>
      </c>
      <c r="Q105" s="92">
        <f t="shared" si="36"/>
        <v>0.15865182412454451</v>
      </c>
    </row>
    <row r="106" spans="1:17" x14ac:dyDescent="0.3">
      <c r="A106" s="82">
        <v>84</v>
      </c>
      <c r="B106" s="49">
        <v>90</v>
      </c>
      <c r="C106" s="49">
        <f t="shared" si="31"/>
        <v>8100</v>
      </c>
      <c r="D106" s="92">
        <f t="shared" si="32"/>
        <v>4.499809670330265</v>
      </c>
      <c r="E106" s="169">
        <f t="shared" si="33"/>
        <v>-1.5073719999999999</v>
      </c>
      <c r="F106" s="170">
        <f>F$18*B106*$B87</f>
        <v>8.0689770000000003</v>
      </c>
      <c r="G106" s="170">
        <f>G$18*C106*$B87</f>
        <v>-2.5790562000000001</v>
      </c>
      <c r="H106" s="170">
        <f>H$18*D106*$B87</f>
        <v>-3.6593734684881762</v>
      </c>
      <c r="I106" s="170">
        <f t="shared" si="34"/>
        <v>0</v>
      </c>
      <c r="J106" s="170">
        <f t="shared" si="30"/>
        <v>0</v>
      </c>
      <c r="K106" s="170">
        <f t="shared" si="30"/>
        <v>0</v>
      </c>
      <c r="L106" s="171">
        <f>L$18*B106*$B8*$B87</f>
        <v>-5.127948</v>
      </c>
      <c r="M106" s="171">
        <f>M$18*C106*$B8*$B87</f>
        <v>1.4101857</v>
      </c>
      <c r="N106" s="171">
        <f>N$18*D106*$B8*$B87</f>
        <v>1.7833947172700819</v>
      </c>
      <c r="O106" s="94">
        <f>C91+SUM(E106:N106)</f>
        <v>-4.2835563512180954</v>
      </c>
      <c r="P106" s="84">
        <f t="shared" si="35"/>
        <v>1.3793520153087995E-2</v>
      </c>
      <c r="Q106" s="92">
        <f t="shared" si="36"/>
        <v>0.12919484840404968</v>
      </c>
    </row>
    <row r="107" spans="1:17" x14ac:dyDescent="0.3">
      <c r="A107" s="82">
        <v>96</v>
      </c>
      <c r="B107" s="49">
        <v>102</v>
      </c>
      <c r="C107" s="49">
        <f t="shared" si="31"/>
        <v>10404</v>
      </c>
      <c r="D107" s="92">
        <f t="shared" si="32"/>
        <v>4.6249728132842707</v>
      </c>
      <c r="E107" s="169">
        <f t="shared" si="33"/>
        <v>-1.7327300000000001</v>
      </c>
      <c r="F107" s="170">
        <f>F$18*B107*$B87</f>
        <v>9.1448405999999984</v>
      </c>
      <c r="G107" s="170">
        <f>G$18*C107*$B87</f>
        <v>-3.3126544080000002</v>
      </c>
      <c r="H107" s="170">
        <f>H$18*D107*$B87</f>
        <v>-3.7611597034879471</v>
      </c>
      <c r="I107" s="170">
        <f t="shared" si="34"/>
        <v>0</v>
      </c>
      <c r="J107" s="170">
        <f t="shared" si="30"/>
        <v>0</v>
      </c>
      <c r="K107" s="170">
        <f t="shared" si="30"/>
        <v>0</v>
      </c>
      <c r="L107" s="171">
        <f>L$18*B107*$B8*$B87</f>
        <v>-5.8116743999999994</v>
      </c>
      <c r="M107" s="171">
        <f>M$18*C107*$B8*$B87</f>
        <v>1.811305188</v>
      </c>
      <c r="N107" s="171">
        <f>N$18*D107*$B8*$B87</f>
        <v>1.8330002126786711</v>
      </c>
      <c r="O107" s="94">
        <f>C91+SUM(E107:N107)</f>
        <v>-4.5014366108092787</v>
      </c>
      <c r="P107" s="84">
        <f t="shared" si="35"/>
        <v>1.1093048691902278E-2</v>
      </c>
      <c r="Q107" s="92">
        <f t="shared" si="36"/>
        <v>0.10944476638827146</v>
      </c>
    </row>
    <row r="108" spans="1:17" x14ac:dyDescent="0.3">
      <c r="A108" s="82">
        <v>108</v>
      </c>
      <c r="B108" s="49">
        <v>114</v>
      </c>
      <c r="C108" s="49">
        <f t="shared" si="31"/>
        <v>12996</v>
      </c>
      <c r="D108" s="92">
        <f t="shared" si="32"/>
        <v>4.7361984483944957</v>
      </c>
      <c r="E108" s="169">
        <f t="shared" si="33"/>
        <v>-2.0425059999999999</v>
      </c>
      <c r="F108" s="170">
        <f>F$18*B108*$B87</f>
        <v>10.220704199999998</v>
      </c>
      <c r="G108" s="170">
        <f>G$18*C108*$B87</f>
        <v>-4.1379523920000008</v>
      </c>
      <c r="H108" s="170">
        <f>H$18*D108*$B87</f>
        <v>-3.8516115598901832</v>
      </c>
      <c r="I108" s="170">
        <f t="shared" si="34"/>
        <v>0</v>
      </c>
      <c r="J108" s="170">
        <f t="shared" si="30"/>
        <v>0</v>
      </c>
      <c r="K108" s="170">
        <f t="shared" si="30"/>
        <v>0</v>
      </c>
      <c r="L108" s="171">
        <f>L$18*B108*$B8*$B87</f>
        <v>-6.4954007999999996</v>
      </c>
      <c r="M108" s="171">
        <f>M$18*C108*$B8*$B87</f>
        <v>2.2625646119999998</v>
      </c>
      <c r="N108" s="171">
        <f>N$18*D108*$B8*$B87</f>
        <v>1.8770819015973108</v>
      </c>
      <c r="O108" s="94">
        <f>C91+SUM(E108:N108)</f>
        <v>-4.8394841382928746</v>
      </c>
      <c r="P108" s="84">
        <f t="shared" si="35"/>
        <v>7.9111340502618886E-3</v>
      </c>
      <c r="Q108" s="92">
        <f t="shared" si="36"/>
        <v>9.5785022163659209E-2</v>
      </c>
    </row>
    <row r="109" spans="1:17" x14ac:dyDescent="0.3">
      <c r="A109" s="95">
        <v>120</v>
      </c>
      <c r="B109" s="96">
        <v>126</v>
      </c>
      <c r="C109" s="96">
        <f t="shared" si="31"/>
        <v>15876</v>
      </c>
      <c r="D109" s="97">
        <f t="shared" si="32"/>
        <v>4.836281906951478</v>
      </c>
      <c r="E109" s="172">
        <f t="shared" si="33"/>
        <v>-1.9387259999999999</v>
      </c>
      <c r="F109" s="173">
        <f>F$18*B109*$B87</f>
        <v>11.2965678</v>
      </c>
      <c r="G109" s="173">
        <f>G$18*C109*$B87</f>
        <v>-5.054950152</v>
      </c>
      <c r="H109" s="173">
        <f>H$18*D109*$B87</f>
        <v>-3.93300228076729</v>
      </c>
      <c r="I109" s="173">
        <f t="shared" si="34"/>
        <v>0</v>
      </c>
      <c r="J109" s="173">
        <f t="shared" si="30"/>
        <v>0</v>
      </c>
      <c r="K109" s="173">
        <f t="shared" si="30"/>
        <v>0</v>
      </c>
      <c r="L109" s="173">
        <f>L$18*B109*$B8*$B87</f>
        <v>-7.1791271999999999</v>
      </c>
      <c r="M109" s="173">
        <f>M$18*C109*$B8*$B87</f>
        <v>2.763963972</v>
      </c>
      <c r="N109" s="173">
        <f>N$18*D109*$B8*$B87</f>
        <v>1.9167476484517862</v>
      </c>
      <c r="O109" s="100">
        <f>C91+SUM(E109:N109)</f>
        <v>-4.8008903123155058</v>
      </c>
      <c r="P109" s="31">
        <f t="shared" si="35"/>
        <v>8.2224232645802999E-3</v>
      </c>
      <c r="Q109" s="92">
        <f t="shared" si="36"/>
        <v>8.7103870869140301E-2</v>
      </c>
    </row>
    <row r="110" spans="1:17" x14ac:dyDescent="0.3">
      <c r="A110" s="89" t="s">
        <v>9</v>
      </c>
      <c r="B110" s="49"/>
      <c r="C110" s="49"/>
      <c r="D110" s="40"/>
      <c r="F110" s="101"/>
      <c r="G110" s="101"/>
      <c r="H110" s="101"/>
      <c r="I110" s="101"/>
      <c r="J110" s="101"/>
      <c r="K110" s="101"/>
      <c r="L110" s="52"/>
      <c r="M110" s="52"/>
      <c r="N110" s="52"/>
      <c r="O110" s="49"/>
      <c r="P110" s="49"/>
      <c r="Q110" s="168">
        <f ca="1">INDIRECT(ADDRESS(ROW(Q94)+MATCH(0.5,Q95:Q109,-1),COLUMN(A94),2,1))+(INDIRECT(ADDRESS(ROW(Q94)+MATCH(0.5,Q95:Q109,-1)+1,COLUMN(A94),2,1))-INDIRECT(ADDRESS(ROW(Q94)+MATCH(0.5,Q95:Q109,-1),COLUMN(A94),2,1)))*(INDIRECT(ADDRESS(ROW(Q94)+MATCH(0.5,Q95:Q109,-1),COLUMN(),2,1))-0.5)/(INDIRECT(ADDRESS(ROW(Q94)+MATCH(0.5,Q95:Q109,-1),COLUMN(),2,1))-INDIRECT(ADDRESS(ROW(Q94)+MATCH(0.5,Q95:Q109,-1)+1,COLUMN(),2,1)))</f>
        <v>35.470706100840871</v>
      </c>
    </row>
    <row r="111" spans="1:17" x14ac:dyDescent="0.3">
      <c r="A111" s="82" t="s">
        <v>10</v>
      </c>
      <c r="B111" s="49">
        <v>961</v>
      </c>
      <c r="C111" s="52">
        <f>HLOOKUP(B111,E111:O112,2)</f>
        <v>-0.28464780000000001</v>
      </c>
      <c r="D111" s="82"/>
      <c r="E111" s="83">
        <v>721</v>
      </c>
      <c r="F111" s="49">
        <f t="shared" ref="F111:O111" si="37">E111+60</f>
        <v>781</v>
      </c>
      <c r="G111" s="49">
        <f t="shared" si="37"/>
        <v>841</v>
      </c>
      <c r="H111" s="49">
        <f t="shared" si="37"/>
        <v>901</v>
      </c>
      <c r="I111" s="49">
        <f t="shared" si="37"/>
        <v>961</v>
      </c>
      <c r="J111" s="49">
        <f t="shared" si="37"/>
        <v>1021</v>
      </c>
      <c r="K111" s="49">
        <f t="shared" si="37"/>
        <v>1081</v>
      </c>
      <c r="L111" s="49">
        <f t="shared" si="37"/>
        <v>1141</v>
      </c>
      <c r="M111" s="49">
        <f t="shared" si="37"/>
        <v>1201</v>
      </c>
      <c r="N111" s="49">
        <f t="shared" si="37"/>
        <v>1261</v>
      </c>
      <c r="O111" s="49">
        <f t="shared" si="37"/>
        <v>1321</v>
      </c>
      <c r="P111" s="49"/>
      <c r="Q111" s="82"/>
    </row>
    <row r="112" spans="1:17" x14ac:dyDescent="0.3">
      <c r="A112" s="82" t="s">
        <v>11</v>
      </c>
      <c r="B112" s="39">
        <f>B111+30</f>
        <v>991</v>
      </c>
      <c r="C112" s="84"/>
      <c r="D112" s="82"/>
      <c r="E112" s="49">
        <f>E87</f>
        <v>-1.096028</v>
      </c>
      <c r="F112" s="49">
        <f t="shared" ref="F112:O112" si="38">F87</f>
        <v>-0.87479669999999998</v>
      </c>
      <c r="G112" s="49">
        <f t="shared" si="38"/>
        <v>-0.78177059999999998</v>
      </c>
      <c r="H112" s="49">
        <f t="shared" si="38"/>
        <v>-0.50023620000000002</v>
      </c>
      <c r="I112" s="49">
        <f t="shared" si="38"/>
        <v>-0.28464780000000001</v>
      </c>
      <c r="J112" s="49">
        <f t="shared" si="38"/>
        <v>0</v>
      </c>
      <c r="K112" s="49">
        <f t="shared" si="38"/>
        <v>0.30541829999999998</v>
      </c>
      <c r="L112" s="49">
        <f t="shared" si="38"/>
        <v>0.52218719999999996</v>
      </c>
      <c r="M112" s="49">
        <f t="shared" si="38"/>
        <v>0.75581030000000005</v>
      </c>
      <c r="N112" s="49">
        <f t="shared" si="38"/>
        <v>1.019037</v>
      </c>
      <c r="O112" s="49">
        <f t="shared" si="38"/>
        <v>1.195095</v>
      </c>
      <c r="P112" s="49"/>
      <c r="Q112" s="82"/>
    </row>
    <row r="113" spans="1:17" x14ac:dyDescent="0.3">
      <c r="A113" s="85" t="s">
        <v>34</v>
      </c>
      <c r="B113" s="49"/>
      <c r="C113" s="84">
        <f>D113*B112</f>
        <v>-4.3598053999999999</v>
      </c>
      <c r="D113" s="82">
        <f>D88</f>
        <v>-4.3994000000000004E-3</v>
      </c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82"/>
    </row>
    <row r="114" spans="1:17" x14ac:dyDescent="0.3">
      <c r="A114" s="82" t="s">
        <v>13</v>
      </c>
      <c r="B114" s="49"/>
      <c r="C114" s="84">
        <f>(1-B$7)*D114*B112</f>
        <v>0</v>
      </c>
      <c r="D114" s="82">
        <f>D89</f>
        <v>-7.3269999999999997E-4</v>
      </c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82"/>
    </row>
    <row r="115" spans="1:17" x14ac:dyDescent="0.3">
      <c r="A115" s="82" t="s">
        <v>39</v>
      </c>
      <c r="B115" s="49"/>
      <c r="C115" s="45">
        <f>((1-B$8)*D115+B$8*E115)*B112</f>
        <v>0.40740010000000004</v>
      </c>
      <c r="D115" s="82">
        <f>D90</f>
        <v>-1.7045999999999999E-3</v>
      </c>
      <c r="E115" s="86">
        <f>E90</f>
        <v>4.1110000000000002E-4</v>
      </c>
      <c r="F115" s="49"/>
      <c r="G115" s="49"/>
      <c r="H115" s="49"/>
      <c r="I115" s="49"/>
      <c r="J115" s="49"/>
      <c r="K115" s="49"/>
      <c r="L115" s="49" t="s">
        <v>35</v>
      </c>
      <c r="M115" s="49" t="s">
        <v>35</v>
      </c>
      <c r="N115" s="49" t="s">
        <v>35</v>
      </c>
      <c r="O115" s="49"/>
      <c r="P115" s="49"/>
      <c r="Q115" s="82"/>
    </row>
    <row r="116" spans="1:17" x14ac:dyDescent="0.3">
      <c r="A116" s="87" t="s">
        <v>14</v>
      </c>
      <c r="B116" s="88"/>
      <c r="C116" s="84">
        <f>C$9+C111+SUM(C113:C115)</f>
        <v>-2.6960737000000004</v>
      </c>
      <c r="D116" s="82"/>
      <c r="E116" s="49"/>
      <c r="F116" s="88" t="s">
        <v>15</v>
      </c>
      <c r="G116" s="88" t="s">
        <v>16</v>
      </c>
      <c r="H116" s="88" t="s">
        <v>17</v>
      </c>
      <c r="I116" s="49" t="s">
        <v>35</v>
      </c>
      <c r="J116" s="49" t="s">
        <v>35</v>
      </c>
      <c r="K116" s="49" t="s">
        <v>35</v>
      </c>
      <c r="L116" s="88" t="s">
        <v>36</v>
      </c>
      <c r="M116" s="88" t="s">
        <v>16</v>
      </c>
      <c r="N116" s="88" t="s">
        <v>17</v>
      </c>
      <c r="O116" s="49"/>
      <c r="P116" s="49"/>
      <c r="Q116" s="82"/>
    </row>
    <row r="117" spans="1:17" x14ac:dyDescent="0.3">
      <c r="A117" s="89" t="s">
        <v>18</v>
      </c>
      <c r="B117" s="49" t="s">
        <v>19</v>
      </c>
      <c r="C117" s="49" t="s">
        <v>20</v>
      </c>
      <c r="D117" s="82" t="s">
        <v>21</v>
      </c>
      <c r="E117" s="49" t="s">
        <v>22</v>
      </c>
      <c r="F117" s="88" t="s">
        <v>23</v>
      </c>
      <c r="G117" s="88" t="s">
        <v>23</v>
      </c>
      <c r="H117" s="88" t="s">
        <v>23</v>
      </c>
      <c r="I117" s="88" t="s">
        <v>36</v>
      </c>
      <c r="J117" s="88" t="s">
        <v>37</v>
      </c>
      <c r="K117" s="88" t="s">
        <v>38</v>
      </c>
      <c r="L117" s="88" t="s">
        <v>23</v>
      </c>
      <c r="M117" s="88" t="s">
        <v>23</v>
      </c>
      <c r="N117" s="88"/>
      <c r="O117" s="49" t="s">
        <v>24</v>
      </c>
      <c r="P117" s="90" t="s">
        <v>25</v>
      </c>
      <c r="Q117" s="91" t="s">
        <v>26</v>
      </c>
    </row>
    <row r="118" spans="1:17" x14ac:dyDescent="0.3">
      <c r="A118" s="82"/>
      <c r="B118" s="49"/>
      <c r="C118" s="49"/>
      <c r="D118" s="82"/>
      <c r="E118" s="55"/>
      <c r="F118" s="55">
        <f>F93</f>
        <v>9.6299999999999996E-5</v>
      </c>
      <c r="G118" s="55">
        <f t="shared" ref="G118:N118" si="39">G93</f>
        <v>-3.4200000000000002E-7</v>
      </c>
      <c r="H118" s="55">
        <f t="shared" si="39"/>
        <v>-8.7350000000000004E-4</v>
      </c>
      <c r="I118" s="55">
        <f t="shared" si="39"/>
        <v>-5.4054499999999998E-2</v>
      </c>
      <c r="J118" s="55">
        <f t="shared" si="39"/>
        <v>1.9799999999999999E-4</v>
      </c>
      <c r="K118" s="55">
        <f t="shared" si="39"/>
        <v>-0.16788810000000001</v>
      </c>
      <c r="L118" s="55">
        <f t="shared" si="39"/>
        <v>-6.1199999999999997E-5</v>
      </c>
      <c r="M118" s="55">
        <f t="shared" si="39"/>
        <v>1.8699999999999999E-7</v>
      </c>
      <c r="N118" s="55">
        <f t="shared" si="39"/>
        <v>4.2569999999999999E-4</v>
      </c>
      <c r="O118" s="49"/>
      <c r="P118" s="49"/>
      <c r="Q118" s="82"/>
    </row>
    <row r="119" spans="1:17" x14ac:dyDescent="0.3">
      <c r="A119" s="82">
        <v>0</v>
      </c>
      <c r="B119" s="49">
        <v>4.5</v>
      </c>
      <c r="C119" s="49">
        <f>B119*B119</f>
        <v>20.25</v>
      </c>
      <c r="D119" s="92">
        <f>LN(B119)</f>
        <v>1.5040773967762742</v>
      </c>
      <c r="E119" s="169">
        <f>E94</f>
        <v>-4.4884320000000004</v>
      </c>
      <c r="F119" s="170">
        <f>F$18*B119*$B112</f>
        <v>0.42944984999999997</v>
      </c>
      <c r="G119" s="170">
        <f>G$18*C119*$B112</f>
        <v>-6.8631704999999998E-3</v>
      </c>
      <c r="H119" s="170">
        <f>H$18*D119*$B112</f>
        <v>-1.3019873016293189</v>
      </c>
      <c r="I119" s="170">
        <f>I$18*B119*(1-$B$8)</f>
        <v>0</v>
      </c>
      <c r="J119" s="170">
        <f t="shared" ref="J119:K134" si="40">J$18*C119*(1-$B$8)</f>
        <v>0</v>
      </c>
      <c r="K119" s="170">
        <f t="shared" si="40"/>
        <v>0</v>
      </c>
      <c r="L119" s="171">
        <f>L$18*B119*$B8*$B112</f>
        <v>-0.27292139999999998</v>
      </c>
      <c r="M119" s="171">
        <f>M$18*C119*$B8*$B112</f>
        <v>3.7526692499999996E-3</v>
      </c>
      <c r="N119" s="171">
        <f>N$18*D119*$B8*$B112</f>
        <v>0.63452317607739095</v>
      </c>
      <c r="O119" s="94">
        <f>C116+SUM(E119:N119)</f>
        <v>-7.6985518768019281</v>
      </c>
      <c r="P119" s="84">
        <f>EXP(O119)</f>
        <v>4.5348340746739356E-4</v>
      </c>
      <c r="Q119" s="82">
        <v>1</v>
      </c>
    </row>
    <row r="120" spans="1:17" x14ac:dyDescent="0.3">
      <c r="A120" s="82">
        <v>9</v>
      </c>
      <c r="B120" s="49">
        <v>13.5</v>
      </c>
      <c r="C120" s="49">
        <f t="shared" ref="C120:C134" si="41">B120*B120</f>
        <v>182.25</v>
      </c>
      <c r="D120" s="92">
        <f t="shared" ref="D120:D134" si="42">LN(B120)</f>
        <v>2.6026896854443837</v>
      </c>
      <c r="E120" s="169">
        <f t="shared" ref="E120:E134" si="43">E95</f>
        <v>-1.140269</v>
      </c>
      <c r="F120" s="170">
        <f>F$18*B120*$B112</f>
        <v>1.28834955</v>
      </c>
      <c r="G120" s="170">
        <f>G$18*C120*$B112</f>
        <v>-6.17685345E-2</v>
      </c>
      <c r="H120" s="170">
        <f>H$18*D120*$B112</f>
        <v>-2.2529883952735483</v>
      </c>
      <c r="I120" s="170">
        <f t="shared" ref="I120:I134" si="44">I$18*B120*(1-$B$8)</f>
        <v>0</v>
      </c>
      <c r="J120" s="170">
        <f t="shared" si="40"/>
        <v>0</v>
      </c>
      <c r="K120" s="170">
        <f t="shared" si="40"/>
        <v>0</v>
      </c>
      <c r="L120" s="171">
        <f>L$18*B120*$B8*$B112</f>
        <v>-0.81876419999999994</v>
      </c>
      <c r="M120" s="171">
        <f>M$18*C120*$B8*$B112</f>
        <v>3.377402325E-2</v>
      </c>
      <c r="N120" s="171">
        <f>N$18*D120*$B8*$B112</f>
        <v>1.0979933141018312</v>
      </c>
      <c r="O120" s="94">
        <f>C116+SUM(E120:N120)</f>
        <v>-4.5497469424217174</v>
      </c>
      <c r="P120" s="84">
        <f t="shared" ref="P120:P134" si="45">EXP(O120)</f>
        <v>1.0569878833383837E-2</v>
      </c>
      <c r="Q120" s="92">
        <f>Q119*(1-(P119*($A120-$A119)/(1+P119*($A120-$A119)/2)))</f>
        <v>0.99592696108284451</v>
      </c>
    </row>
    <row r="121" spans="1:17" x14ac:dyDescent="0.3">
      <c r="A121" s="82">
        <v>18</v>
      </c>
      <c r="B121" s="49">
        <v>21</v>
      </c>
      <c r="C121" s="49">
        <f t="shared" si="41"/>
        <v>441</v>
      </c>
      <c r="D121" s="92">
        <f t="shared" si="42"/>
        <v>3.044522437723423</v>
      </c>
      <c r="E121" s="169">
        <f t="shared" si="43"/>
        <v>-0.38677869999999998</v>
      </c>
      <c r="F121" s="170">
        <f>F$18*B121*$B112</f>
        <v>2.0040993</v>
      </c>
      <c r="G121" s="170">
        <f>G$18*C121*$B112</f>
        <v>-0.149464602</v>
      </c>
      <c r="H121" s="170">
        <f>H$18*D121*$B112</f>
        <v>-2.6354558362072473</v>
      </c>
      <c r="I121" s="170">
        <f t="shared" si="44"/>
        <v>0</v>
      </c>
      <c r="J121" s="170">
        <f t="shared" si="40"/>
        <v>0</v>
      </c>
      <c r="K121" s="170">
        <f t="shared" si="40"/>
        <v>0</v>
      </c>
      <c r="L121" s="171">
        <f>L$18*B121*$B8*$B112</f>
        <v>-1.2736331999999999</v>
      </c>
      <c r="M121" s="171">
        <f>M$18*C121*$B8*$B112</f>
        <v>8.1724797000000002E-2</v>
      </c>
      <c r="N121" s="171">
        <f>N$18*D121*$B8*$B112</f>
        <v>1.2843887229232114</v>
      </c>
      <c r="O121" s="94">
        <f>C116+SUM(E121:N121)</f>
        <v>-3.771193218284036</v>
      </c>
      <c r="P121" s="84">
        <f t="shared" si="45"/>
        <v>2.3024573547717989E-2</v>
      </c>
      <c r="Q121" s="92">
        <f t="shared" ref="Q121:Q134" si="46">Q120*(1-(P120*($A121-$A120)/(1+P120*($A121-$A120)/2)))</f>
        <v>0.90548723174656987</v>
      </c>
    </row>
    <row r="122" spans="1:17" x14ac:dyDescent="0.3">
      <c r="A122" s="82">
        <v>24</v>
      </c>
      <c r="B122" s="49">
        <v>27</v>
      </c>
      <c r="C122" s="49">
        <f t="shared" si="41"/>
        <v>729</v>
      </c>
      <c r="D122" s="92">
        <f t="shared" si="42"/>
        <v>3.2958368660043291</v>
      </c>
      <c r="E122" s="169">
        <f t="shared" si="43"/>
        <v>-2.63065E-2</v>
      </c>
      <c r="F122" s="170">
        <f>F$18*B122*$B112</f>
        <v>2.5766990999999999</v>
      </c>
      <c r="G122" s="170">
        <f>G$18*C122*$B112</f>
        <v>-0.247074138</v>
      </c>
      <c r="H122" s="170">
        <f>H$18*D122*$B112</f>
        <v>-2.8530032809326884</v>
      </c>
      <c r="I122" s="170">
        <f t="shared" si="44"/>
        <v>0</v>
      </c>
      <c r="J122" s="170">
        <f t="shared" si="40"/>
        <v>0</v>
      </c>
      <c r="K122" s="170">
        <f t="shared" si="40"/>
        <v>0</v>
      </c>
      <c r="L122" s="171">
        <f>L$18*B122*$B8*$B112</f>
        <v>-1.6375283999999999</v>
      </c>
      <c r="M122" s="171">
        <f>M$18*C122*$B8*$B112</f>
        <v>0.135096093</v>
      </c>
      <c r="N122" s="171">
        <f>N$18*D122*$B8*$B112</f>
        <v>1.3904104140733204</v>
      </c>
      <c r="O122" s="94">
        <f>C116+SUM(E122:N122)</f>
        <v>-3.3577804118593679</v>
      </c>
      <c r="P122" s="84">
        <f t="shared" si="45"/>
        <v>3.4812442539762629E-2</v>
      </c>
      <c r="Q122" s="92">
        <f t="shared" si="46"/>
        <v>0.78847870205606707</v>
      </c>
    </row>
    <row r="123" spans="1:17" x14ac:dyDescent="0.3">
      <c r="A123" s="82">
        <v>30</v>
      </c>
      <c r="B123" s="49">
        <v>33</v>
      </c>
      <c r="C123" s="49">
        <f t="shared" si="41"/>
        <v>1089</v>
      </c>
      <c r="D123" s="92">
        <f t="shared" si="42"/>
        <v>3.4965075614664802</v>
      </c>
      <c r="E123" s="169">
        <f t="shared" si="43"/>
        <v>-1.6046100000000001E-2</v>
      </c>
      <c r="F123" s="170">
        <f>F$18*B123*$B112</f>
        <v>3.1492988999999998</v>
      </c>
      <c r="G123" s="170">
        <f>G$18*C123*$B112</f>
        <v>-0.36908605799999999</v>
      </c>
      <c r="H123" s="170">
        <f>H$18*D123*$B112</f>
        <v>-3.0267115607465018</v>
      </c>
      <c r="I123" s="170">
        <f t="shared" si="44"/>
        <v>0</v>
      </c>
      <c r="J123" s="170">
        <f t="shared" si="40"/>
        <v>0</v>
      </c>
      <c r="K123" s="170">
        <f t="shared" si="40"/>
        <v>0</v>
      </c>
      <c r="L123" s="171">
        <f>L$18*B123*$B8*$B112</f>
        <v>-2.0014235999999999</v>
      </c>
      <c r="M123" s="171">
        <f>M$18*C123*$B8*$B112</f>
        <v>0.20181021299999999</v>
      </c>
      <c r="N123" s="171">
        <f>N$18*D123*$B8*$B112</f>
        <v>1.475067099496034</v>
      </c>
      <c r="O123" s="94">
        <f>C116+SUM(E123:N123)</f>
        <v>-3.2831648062504684</v>
      </c>
      <c r="P123" s="84">
        <f t="shared" si="45"/>
        <v>3.7509358908485183E-2</v>
      </c>
      <c r="Q123" s="92">
        <f t="shared" si="46"/>
        <v>0.63935913416720236</v>
      </c>
    </row>
    <row r="124" spans="1:17" x14ac:dyDescent="0.3">
      <c r="A124" s="82">
        <v>36</v>
      </c>
      <c r="B124" s="49">
        <v>39</v>
      </c>
      <c r="C124" s="49">
        <f t="shared" si="41"/>
        <v>1521</v>
      </c>
      <c r="D124" s="92">
        <f t="shared" si="42"/>
        <v>3.6635616461296463</v>
      </c>
      <c r="E124" s="169">
        <f t="shared" si="43"/>
        <v>0</v>
      </c>
      <c r="F124" s="170">
        <f>F$18*B124*$B112</f>
        <v>3.7218986999999997</v>
      </c>
      <c r="G124" s="170">
        <f>G$18*C124*$B112</f>
        <v>-0.51550036200000005</v>
      </c>
      <c r="H124" s="170">
        <f>H$18*D124*$B112</f>
        <v>-3.1713200080131982</v>
      </c>
      <c r="I124" s="170">
        <f t="shared" si="44"/>
        <v>0</v>
      </c>
      <c r="J124" s="170">
        <f t="shared" si="40"/>
        <v>0</v>
      </c>
      <c r="K124" s="170">
        <f t="shared" si="40"/>
        <v>0</v>
      </c>
      <c r="L124" s="171">
        <f>L$18*B124*$B8*$B112</f>
        <v>-2.3653187999999998</v>
      </c>
      <c r="M124" s="171">
        <f>M$18*C124*$B8*$B112</f>
        <v>0.28186715699999998</v>
      </c>
      <c r="N124" s="171">
        <f>N$18*D124*$B8*$B112</f>
        <v>1.5455419890225739</v>
      </c>
      <c r="O124" s="94">
        <f>C116+SUM(E124:N124)</f>
        <v>-3.1989050239906245</v>
      </c>
      <c r="P124" s="84">
        <f t="shared" si="45"/>
        <v>4.0806862059113332E-2</v>
      </c>
      <c r="Q124" s="92">
        <f t="shared" si="46"/>
        <v>0.51002153773287484</v>
      </c>
    </row>
    <row r="125" spans="1:17" x14ac:dyDescent="0.3">
      <c r="A125" s="82">
        <v>42</v>
      </c>
      <c r="B125" s="49">
        <v>45</v>
      </c>
      <c r="C125" s="49">
        <f t="shared" si="41"/>
        <v>2025</v>
      </c>
      <c r="D125" s="92">
        <f t="shared" si="42"/>
        <v>3.8066624897703196</v>
      </c>
      <c r="E125" s="169">
        <f t="shared" si="43"/>
        <v>-0.19967969999999999</v>
      </c>
      <c r="F125" s="170">
        <f>F$18*B125*$B112</f>
        <v>4.2944984999999996</v>
      </c>
      <c r="G125" s="170">
        <f>G$18*C125*$B112</f>
        <v>-0.68631704999999998</v>
      </c>
      <c r="H125" s="170">
        <f>H$18*D125*$B112</f>
        <v>-3.2951936076510449</v>
      </c>
      <c r="I125" s="170">
        <f t="shared" si="44"/>
        <v>0</v>
      </c>
      <c r="J125" s="170">
        <f t="shared" si="40"/>
        <v>0</v>
      </c>
      <c r="K125" s="170">
        <f t="shared" si="40"/>
        <v>0</v>
      </c>
      <c r="L125" s="171">
        <f>L$18*B125*$B8*$B112</f>
        <v>-2.7292139999999998</v>
      </c>
      <c r="M125" s="171">
        <f>M$18*C125*$B8*$B112</f>
        <v>0.37526692499999997</v>
      </c>
      <c r="N125" s="171">
        <f>N$18*D125*$B8*$B112</f>
        <v>1.6059117558981679</v>
      </c>
      <c r="O125" s="94">
        <f>C116+SUM(E125:N125)</f>
        <v>-3.3308008767528774</v>
      </c>
      <c r="P125" s="84">
        <f t="shared" si="45"/>
        <v>3.5764450677742275E-2</v>
      </c>
      <c r="Q125" s="92">
        <f t="shared" si="46"/>
        <v>0.39876709999136689</v>
      </c>
    </row>
    <row r="126" spans="1:17" x14ac:dyDescent="0.3">
      <c r="A126" s="82">
        <v>48</v>
      </c>
      <c r="B126" s="49">
        <v>51</v>
      </c>
      <c r="C126" s="49">
        <f t="shared" si="41"/>
        <v>2601</v>
      </c>
      <c r="D126" s="92">
        <f t="shared" si="42"/>
        <v>3.9318256327243257</v>
      </c>
      <c r="E126" s="169">
        <f t="shared" si="43"/>
        <v>-0.38241249999999999</v>
      </c>
      <c r="F126" s="170">
        <f>F$18*B126*$B112</f>
        <v>4.8670982999999994</v>
      </c>
      <c r="G126" s="170">
        <f>G$18*C126*$B112</f>
        <v>-0.88153612199999998</v>
      </c>
      <c r="H126" s="170">
        <f>H$18*D126*$B112</f>
        <v>-3.403539642973036</v>
      </c>
      <c r="I126" s="170">
        <f t="shared" si="44"/>
        <v>0</v>
      </c>
      <c r="J126" s="170">
        <f t="shared" si="40"/>
        <v>0</v>
      </c>
      <c r="K126" s="170">
        <f t="shared" si="40"/>
        <v>0</v>
      </c>
      <c r="L126" s="171">
        <f>L$18*B126*$B8*$B112</f>
        <v>-3.0931091999999998</v>
      </c>
      <c r="M126" s="171">
        <f>M$18*C126*$B8*$B112</f>
        <v>0.48200951699999994</v>
      </c>
      <c r="N126" s="171">
        <f>N$18*D126*$B8*$B112</f>
        <v>1.6587141683040887</v>
      </c>
      <c r="O126" s="94">
        <f>C116+SUM(E126:N126)</f>
        <v>-3.4488491796689482</v>
      </c>
      <c r="P126" s="84">
        <f t="shared" si="45"/>
        <v>3.1782190931661368E-2</v>
      </c>
      <c r="Q126" s="92">
        <f t="shared" si="46"/>
        <v>0.32148846599599396</v>
      </c>
    </row>
    <row r="127" spans="1:17" x14ac:dyDescent="0.3">
      <c r="A127" s="82">
        <v>54</v>
      </c>
      <c r="B127" s="49">
        <v>57</v>
      </c>
      <c r="C127" s="49">
        <f t="shared" si="41"/>
        <v>3249</v>
      </c>
      <c r="D127" s="92">
        <f t="shared" si="42"/>
        <v>4.0430512678345503</v>
      </c>
      <c r="E127" s="169">
        <f t="shared" si="43"/>
        <v>-0.61142180000000002</v>
      </c>
      <c r="F127" s="170">
        <f>F$18*B127*$B112</f>
        <v>5.4396980999999993</v>
      </c>
      <c r="G127" s="170">
        <f>G$18*C127*$B112</f>
        <v>-1.101157578</v>
      </c>
      <c r="H127" s="170">
        <f>H$18*D127*$B112</f>
        <v>-3.4998208349113984</v>
      </c>
      <c r="I127" s="170">
        <f t="shared" si="44"/>
        <v>0</v>
      </c>
      <c r="J127" s="170">
        <f t="shared" si="40"/>
        <v>0</v>
      </c>
      <c r="K127" s="170">
        <f t="shared" si="40"/>
        <v>0</v>
      </c>
      <c r="L127" s="171">
        <f>L$18*B127*$B8*$B112</f>
        <v>-3.4570044000000002</v>
      </c>
      <c r="M127" s="171">
        <f>M$18*C127*$B8*$B112</f>
        <v>0.60209493299999994</v>
      </c>
      <c r="N127" s="171">
        <f>N$18*D127*$B8*$B112</f>
        <v>1.7056367823947134</v>
      </c>
      <c r="O127" s="94">
        <f>C116+SUM(E127:N127)</f>
        <v>-3.6180484975166864</v>
      </c>
      <c r="P127" s="84">
        <f t="shared" si="45"/>
        <v>2.6834993984577404E-2</v>
      </c>
      <c r="Q127" s="92">
        <f t="shared" si="46"/>
        <v>0.2655192884093634</v>
      </c>
    </row>
    <row r="128" spans="1:17" x14ac:dyDescent="0.3">
      <c r="A128" s="82">
        <v>60</v>
      </c>
      <c r="B128" s="49">
        <v>63</v>
      </c>
      <c r="C128" s="49">
        <f t="shared" si="41"/>
        <v>3969</v>
      </c>
      <c r="D128" s="92">
        <f t="shared" si="42"/>
        <v>4.1431347263915326</v>
      </c>
      <c r="E128" s="169">
        <f t="shared" si="43"/>
        <v>-0.81061879999999997</v>
      </c>
      <c r="F128" s="170">
        <f>F$18*B128*$B112</f>
        <v>6.0122979000000001</v>
      </c>
      <c r="G128" s="170">
        <f>G$18*C128*$B112</f>
        <v>-1.3451814180000001</v>
      </c>
      <c r="H128" s="170">
        <f>H$18*D128*$B112</f>
        <v>-3.5864569298514768</v>
      </c>
      <c r="I128" s="170">
        <f t="shared" si="44"/>
        <v>0</v>
      </c>
      <c r="J128" s="170">
        <f t="shared" si="40"/>
        <v>0</v>
      </c>
      <c r="K128" s="170">
        <f t="shared" si="40"/>
        <v>0</v>
      </c>
      <c r="L128" s="171">
        <f>L$18*B128*$B8*$B112</f>
        <v>-3.8208995999999997</v>
      </c>
      <c r="M128" s="171">
        <f>M$18*C128*$B8*$B112</f>
        <v>0.73552317300000003</v>
      </c>
      <c r="N128" s="171">
        <f>N$18*D128*$B8*$B112</f>
        <v>1.7478588609476515</v>
      </c>
      <c r="O128" s="94">
        <f>C116+SUM(E128:N128)</f>
        <v>-3.7635505139038257</v>
      </c>
      <c r="P128" s="84">
        <f t="shared" si="45"/>
        <v>2.3201217716576798E-2</v>
      </c>
      <c r="Q128" s="92">
        <f t="shared" si="46"/>
        <v>0.22595329680585791</v>
      </c>
    </row>
    <row r="129" spans="1:17" x14ac:dyDescent="0.3">
      <c r="A129" s="82">
        <v>66</v>
      </c>
      <c r="B129" s="49">
        <v>69</v>
      </c>
      <c r="C129" s="49">
        <f t="shared" si="41"/>
        <v>4761</v>
      </c>
      <c r="D129" s="92">
        <f t="shared" si="42"/>
        <v>4.2341065045972597</v>
      </c>
      <c r="E129" s="169">
        <f t="shared" si="43"/>
        <v>-1.010696</v>
      </c>
      <c r="F129" s="170">
        <f>F$18*B129*$B112</f>
        <v>6.5848977</v>
      </c>
      <c r="G129" s="170">
        <f>G$18*C129*$B112</f>
        <v>-1.6136076420000001</v>
      </c>
      <c r="H129" s="170">
        <f>H$18*D129*$B112</f>
        <v>-3.6652056034798153</v>
      </c>
      <c r="I129" s="170">
        <f t="shared" si="44"/>
        <v>0</v>
      </c>
      <c r="J129" s="170">
        <f t="shared" si="40"/>
        <v>0</v>
      </c>
      <c r="K129" s="170">
        <f t="shared" si="40"/>
        <v>0</v>
      </c>
      <c r="L129" s="171">
        <f>L$18*B129*$B8*$B112</f>
        <v>-4.1847947999999997</v>
      </c>
      <c r="M129" s="171">
        <f>M$18*C129*$B8*$B112</f>
        <v>0.88229423699999998</v>
      </c>
      <c r="N129" s="171">
        <f>N$18*D129*$B8*$B112</f>
        <v>1.7862370067559901</v>
      </c>
      <c r="O129" s="94">
        <f>C116+SUM(E129:N129)</f>
        <v>-3.9169488017238256</v>
      </c>
      <c r="P129" s="84">
        <f t="shared" si="45"/>
        <v>1.99017263108783E-2</v>
      </c>
      <c r="Q129" s="92">
        <f t="shared" si="46"/>
        <v>0.19654581516048358</v>
      </c>
    </row>
    <row r="130" spans="1:17" x14ac:dyDescent="0.3">
      <c r="A130" s="82">
        <v>72</v>
      </c>
      <c r="B130" s="49">
        <v>78</v>
      </c>
      <c r="C130" s="49">
        <f t="shared" si="41"/>
        <v>6084</v>
      </c>
      <c r="D130" s="92">
        <f t="shared" si="42"/>
        <v>4.3567088266895917</v>
      </c>
      <c r="E130" s="169">
        <f t="shared" si="43"/>
        <v>-1.2535130000000001</v>
      </c>
      <c r="F130" s="170">
        <f>F$18*B130*$B112</f>
        <v>7.4437973999999993</v>
      </c>
      <c r="G130" s="170">
        <f>G$18*C130*$B112</f>
        <v>-2.0620014480000002</v>
      </c>
      <c r="H130" s="170">
        <f>H$18*D130*$B112</f>
        <v>-3.7713348936723383</v>
      </c>
      <c r="I130" s="170">
        <f t="shared" si="44"/>
        <v>0</v>
      </c>
      <c r="J130" s="170">
        <f t="shared" si="40"/>
        <v>0</v>
      </c>
      <c r="K130" s="170">
        <f t="shared" si="40"/>
        <v>0</v>
      </c>
      <c r="L130" s="171">
        <f>L$18*B130*$B8*$B112</f>
        <v>-4.7306375999999997</v>
      </c>
      <c r="M130" s="171">
        <f>M$18*C130*$B8*$B112</f>
        <v>1.1274686279999999</v>
      </c>
      <c r="N130" s="171">
        <f>N$18*D130*$B8*$B112</f>
        <v>1.8379590889940634</v>
      </c>
      <c r="O130" s="94">
        <f>C116+SUM(E130:N130)</f>
        <v>-4.1043355246782758</v>
      </c>
      <c r="P130" s="84">
        <f t="shared" si="45"/>
        <v>1.6500979690139361E-2</v>
      </c>
      <c r="Q130" s="92">
        <f t="shared" si="46"/>
        <v>0.17439851741029824</v>
      </c>
    </row>
    <row r="131" spans="1:17" x14ac:dyDescent="0.3">
      <c r="A131" s="82">
        <v>84</v>
      </c>
      <c r="B131" s="49">
        <v>90</v>
      </c>
      <c r="C131" s="49">
        <f t="shared" si="41"/>
        <v>8100</v>
      </c>
      <c r="D131" s="92">
        <f t="shared" si="42"/>
        <v>4.499809670330265</v>
      </c>
      <c r="E131" s="169">
        <f t="shared" si="43"/>
        <v>-1.5073719999999999</v>
      </c>
      <c r="F131" s="170">
        <f>F$18*B131*$B112</f>
        <v>8.5889969999999991</v>
      </c>
      <c r="G131" s="170">
        <f>G$18*C131*$B112</f>
        <v>-2.7452681999999999</v>
      </c>
      <c r="H131" s="170">
        <f>H$18*D131*$B112</f>
        <v>-3.8952084933101854</v>
      </c>
      <c r="I131" s="170">
        <f t="shared" si="44"/>
        <v>0</v>
      </c>
      <c r="J131" s="170">
        <f t="shared" si="40"/>
        <v>0</v>
      </c>
      <c r="K131" s="170">
        <f t="shared" si="40"/>
        <v>0</v>
      </c>
      <c r="L131" s="171">
        <f>L$18*B131*$B8*$B112</f>
        <v>-5.4584279999999996</v>
      </c>
      <c r="M131" s="171">
        <f>M$18*C131*$B8*$B112</f>
        <v>1.5010676999999999</v>
      </c>
      <c r="N131" s="171">
        <f>N$18*D131*$B8*$B112</f>
        <v>1.8983288558696574</v>
      </c>
      <c r="O131" s="94">
        <f>C116+SUM(E131:N131)</f>
        <v>-4.3139568374405295</v>
      </c>
      <c r="P131" s="84">
        <f t="shared" si="45"/>
        <v>1.3380500245290845E-2</v>
      </c>
      <c r="Q131" s="92">
        <f t="shared" si="46"/>
        <v>0.14297652284940324</v>
      </c>
    </row>
    <row r="132" spans="1:17" x14ac:dyDescent="0.3">
      <c r="A132" s="82">
        <v>96</v>
      </c>
      <c r="B132" s="49">
        <v>102</v>
      </c>
      <c r="C132" s="49">
        <f t="shared" si="41"/>
        <v>10404</v>
      </c>
      <c r="D132" s="92">
        <f t="shared" si="42"/>
        <v>4.6249728132842707</v>
      </c>
      <c r="E132" s="169">
        <f t="shared" si="43"/>
        <v>-1.7327300000000001</v>
      </c>
      <c r="F132" s="170">
        <f>F$18*B132*$B112</f>
        <v>9.7341965999999989</v>
      </c>
      <c r="G132" s="170">
        <f>G$18*C132*$B112</f>
        <v>-3.5261444879999999</v>
      </c>
      <c r="H132" s="170">
        <f>H$18*D132*$B112</f>
        <v>-4.0035545286321756</v>
      </c>
      <c r="I132" s="170">
        <f t="shared" si="44"/>
        <v>0</v>
      </c>
      <c r="J132" s="170">
        <f t="shared" si="40"/>
        <v>0</v>
      </c>
      <c r="K132" s="170">
        <f t="shared" si="40"/>
        <v>0</v>
      </c>
      <c r="L132" s="171">
        <f>L$18*B132*$B8*$B112</f>
        <v>-6.1862183999999996</v>
      </c>
      <c r="M132" s="171">
        <f>M$18*C132*$B8*$B112</f>
        <v>1.9280380679999998</v>
      </c>
      <c r="N132" s="171">
        <f>N$18*D132*$B8*$B112</f>
        <v>1.9511312682755779</v>
      </c>
      <c r="O132" s="94">
        <f>C116+SUM(E132:N132)</f>
        <v>-4.5313551803565986</v>
      </c>
      <c r="P132" s="84">
        <f t="shared" si="45"/>
        <v>1.0766076207258314E-2</v>
      </c>
      <c r="Q132" s="92">
        <f t="shared" si="46"/>
        <v>0.12172545367825909</v>
      </c>
    </row>
    <row r="133" spans="1:17" x14ac:dyDescent="0.3">
      <c r="A133" s="82">
        <v>108</v>
      </c>
      <c r="B133" s="49">
        <v>114</v>
      </c>
      <c r="C133" s="49">
        <f t="shared" si="41"/>
        <v>12996</v>
      </c>
      <c r="D133" s="92">
        <f t="shared" si="42"/>
        <v>4.7361984483944957</v>
      </c>
      <c r="E133" s="169">
        <f t="shared" si="43"/>
        <v>-2.0425059999999999</v>
      </c>
      <c r="F133" s="170">
        <f>F$18*B133*$B112</f>
        <v>10.879396199999999</v>
      </c>
      <c r="G133" s="170">
        <f>G$18*C133*$B112</f>
        <v>-4.4046303120000001</v>
      </c>
      <c r="H133" s="170">
        <f>H$18*D133*$B112</f>
        <v>-4.0998357205705389</v>
      </c>
      <c r="I133" s="170">
        <f t="shared" si="44"/>
        <v>0</v>
      </c>
      <c r="J133" s="170">
        <f t="shared" si="40"/>
        <v>0</v>
      </c>
      <c r="K133" s="170">
        <f t="shared" si="40"/>
        <v>0</v>
      </c>
      <c r="L133" s="171">
        <f>L$18*B133*$B8*$B112</f>
        <v>-6.9140088000000004</v>
      </c>
      <c r="M133" s="171">
        <f>M$18*C133*$B8*$B112</f>
        <v>2.4083797319999998</v>
      </c>
      <c r="N133" s="171">
        <f>N$18*D133*$B8*$B112</f>
        <v>1.9980538823662028</v>
      </c>
      <c r="O133" s="94">
        <f>C116+SUM(E133:N133)</f>
        <v>-4.8712247182043384</v>
      </c>
      <c r="P133" s="84">
        <f t="shared" si="45"/>
        <v>7.6639733301636136E-3</v>
      </c>
      <c r="Q133" s="92">
        <f t="shared" si="46"/>
        <v>0.10695359714900045</v>
      </c>
    </row>
    <row r="134" spans="1:17" x14ac:dyDescent="0.3">
      <c r="A134" s="95">
        <v>120</v>
      </c>
      <c r="B134" s="96">
        <v>126</v>
      </c>
      <c r="C134" s="96">
        <f t="shared" si="41"/>
        <v>15876</v>
      </c>
      <c r="D134" s="97">
        <f t="shared" si="42"/>
        <v>4.836281906951478</v>
      </c>
      <c r="E134" s="172">
        <f t="shared" si="43"/>
        <v>-1.9387259999999999</v>
      </c>
      <c r="F134" s="173">
        <f>F$18*B134*$B112</f>
        <v>12.0245958</v>
      </c>
      <c r="G134" s="173">
        <f>G$18*C134*$B112</f>
        <v>-5.3807256720000005</v>
      </c>
      <c r="H134" s="173">
        <f>H$18*D134*$B112</f>
        <v>-4.1864718155106173</v>
      </c>
      <c r="I134" s="173">
        <f t="shared" si="44"/>
        <v>0</v>
      </c>
      <c r="J134" s="173">
        <f t="shared" si="40"/>
        <v>0</v>
      </c>
      <c r="K134" s="173">
        <f t="shared" si="40"/>
        <v>0</v>
      </c>
      <c r="L134" s="173">
        <f>L$18*B134*$B8*$B112</f>
        <v>-7.6417991999999995</v>
      </c>
      <c r="M134" s="173">
        <f>M$18*C134*$B8*$B112</f>
        <v>2.9420926920000001</v>
      </c>
      <c r="N134" s="173">
        <f>N$18*D134*$B8*$B112</f>
        <v>2.040275960919141</v>
      </c>
      <c r="O134" s="100">
        <f>C116+SUM(E134:N134)</f>
        <v>-4.8368319345914754</v>
      </c>
      <c r="P134" s="31">
        <f t="shared" si="45"/>
        <v>7.9321438380752021E-3</v>
      </c>
      <c r="Q134" s="92">
        <f t="shared" si="46"/>
        <v>9.7549748047891127E-2</v>
      </c>
    </row>
    <row r="135" spans="1:17" x14ac:dyDescent="0.3">
      <c r="A135" s="89" t="s">
        <v>9</v>
      </c>
      <c r="B135" s="49"/>
      <c r="C135" s="49"/>
      <c r="D135" s="40"/>
      <c r="F135" s="101"/>
      <c r="G135" s="101"/>
      <c r="H135" s="101"/>
      <c r="I135" s="101"/>
      <c r="J135" s="101"/>
      <c r="K135" s="101"/>
      <c r="L135" s="52"/>
      <c r="M135" s="52"/>
      <c r="N135" s="52"/>
      <c r="O135" s="49"/>
      <c r="P135" s="49"/>
      <c r="Q135" s="168">
        <f ca="1">INDIRECT(ADDRESS(ROW(Q119)+MATCH(0.5,Q120:Q134,-1),COLUMN(A119),2,1))+(INDIRECT(ADDRESS(ROW(Q119)+MATCH(0.5,Q120:Q134,-1)+1,COLUMN(A119),2,1))-INDIRECT(ADDRESS(ROW(Q119)+MATCH(0.5,Q120:Q134,-1),COLUMN(A119),2,1)))*(INDIRECT(ADDRESS(ROW(Q119)+MATCH(0.5,Q120:Q134,-1),COLUMN(),2,1))-0.5)/(INDIRECT(ADDRESS(ROW(Q119)+MATCH(0.5,Q120:Q134,-1),COLUMN(),2,1))-INDIRECT(ADDRESS(ROW(Q119)+MATCH(0.5,Q120:Q134,-1)+1,COLUMN(),2,1)))</f>
        <v>36.54046586920834</v>
      </c>
    </row>
    <row r="136" spans="1:17" x14ac:dyDescent="0.3">
      <c r="A136" s="82" t="s">
        <v>10</v>
      </c>
      <c r="B136" s="49">
        <v>1021</v>
      </c>
      <c r="C136" s="52">
        <f>HLOOKUP(B136,E136:O137,2)</f>
        <v>0</v>
      </c>
      <c r="D136" s="82"/>
      <c r="E136" s="83">
        <v>721</v>
      </c>
      <c r="F136" s="49">
        <f t="shared" ref="F136:O136" si="47">E136+60</f>
        <v>781</v>
      </c>
      <c r="G136" s="49">
        <f t="shared" si="47"/>
        <v>841</v>
      </c>
      <c r="H136" s="49">
        <f t="shared" si="47"/>
        <v>901</v>
      </c>
      <c r="I136" s="49">
        <f t="shared" si="47"/>
        <v>961</v>
      </c>
      <c r="J136" s="49">
        <f t="shared" si="47"/>
        <v>1021</v>
      </c>
      <c r="K136" s="49">
        <f t="shared" si="47"/>
        <v>1081</v>
      </c>
      <c r="L136" s="49">
        <f t="shared" si="47"/>
        <v>1141</v>
      </c>
      <c r="M136" s="49">
        <f t="shared" si="47"/>
        <v>1201</v>
      </c>
      <c r="N136" s="49">
        <f t="shared" si="47"/>
        <v>1261</v>
      </c>
      <c r="O136" s="49">
        <f t="shared" si="47"/>
        <v>1321</v>
      </c>
      <c r="P136" s="49"/>
      <c r="Q136" s="82"/>
    </row>
    <row r="137" spans="1:17" x14ac:dyDescent="0.3">
      <c r="A137" s="82" t="s">
        <v>11</v>
      </c>
      <c r="B137" s="39">
        <f>B136+30</f>
        <v>1051</v>
      </c>
      <c r="C137" s="84"/>
      <c r="D137" s="82"/>
      <c r="E137" s="49">
        <f>E112</f>
        <v>-1.096028</v>
      </c>
      <c r="F137" s="49">
        <f t="shared" ref="F137:O137" si="48">F112</f>
        <v>-0.87479669999999998</v>
      </c>
      <c r="G137" s="49">
        <f t="shared" si="48"/>
        <v>-0.78177059999999998</v>
      </c>
      <c r="H137" s="49">
        <f t="shared" si="48"/>
        <v>-0.50023620000000002</v>
      </c>
      <c r="I137" s="49">
        <f t="shared" si="48"/>
        <v>-0.28464780000000001</v>
      </c>
      <c r="J137" s="49">
        <f t="shared" si="48"/>
        <v>0</v>
      </c>
      <c r="K137" s="49">
        <f t="shared" si="48"/>
        <v>0.30541829999999998</v>
      </c>
      <c r="L137" s="49">
        <f t="shared" si="48"/>
        <v>0.52218719999999996</v>
      </c>
      <c r="M137" s="49">
        <f t="shared" si="48"/>
        <v>0.75581030000000005</v>
      </c>
      <c r="N137" s="49">
        <f t="shared" si="48"/>
        <v>1.019037</v>
      </c>
      <c r="O137" s="49">
        <f t="shared" si="48"/>
        <v>1.195095</v>
      </c>
      <c r="P137" s="49"/>
      <c r="Q137" s="82"/>
    </row>
    <row r="138" spans="1:17" x14ac:dyDescent="0.3">
      <c r="A138" s="85" t="s">
        <v>34</v>
      </c>
      <c r="B138" s="49"/>
      <c r="C138" s="84">
        <f>D138*B137</f>
        <v>-4.6237694000000005</v>
      </c>
      <c r="D138" s="82">
        <f>D113</f>
        <v>-4.3994000000000004E-3</v>
      </c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82"/>
    </row>
    <row r="139" spans="1:17" x14ac:dyDescent="0.3">
      <c r="A139" s="82" t="s">
        <v>13</v>
      </c>
      <c r="B139" s="49"/>
      <c r="C139" s="84">
        <f>(1-B$7)*D139*B137</f>
        <v>0</v>
      </c>
      <c r="D139" s="82">
        <f>D114</f>
        <v>-7.3269999999999997E-4</v>
      </c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82"/>
    </row>
    <row r="140" spans="1:17" x14ac:dyDescent="0.3">
      <c r="A140" s="82" t="s">
        <v>39</v>
      </c>
      <c r="B140" s="49"/>
      <c r="C140" s="45">
        <f>((1-B$8)*D140+B$8*E140)*B137</f>
        <v>0.43206610000000001</v>
      </c>
      <c r="D140" s="82">
        <f>D115</f>
        <v>-1.7045999999999999E-3</v>
      </c>
      <c r="E140" s="86">
        <f>E115</f>
        <v>4.1110000000000002E-4</v>
      </c>
      <c r="F140" s="49"/>
      <c r="G140" s="49"/>
      <c r="H140" s="49"/>
      <c r="I140" s="49"/>
      <c r="J140" s="49"/>
      <c r="K140" s="49"/>
      <c r="L140" s="49" t="s">
        <v>35</v>
      </c>
      <c r="M140" s="49" t="s">
        <v>35</v>
      </c>
      <c r="N140" s="49" t="s">
        <v>35</v>
      </c>
      <c r="O140" s="49"/>
      <c r="P140" s="49"/>
      <c r="Q140" s="82"/>
    </row>
    <row r="141" spans="1:17" x14ac:dyDescent="0.3">
      <c r="A141" s="87" t="s">
        <v>14</v>
      </c>
      <c r="B141" s="88"/>
      <c r="C141" s="84">
        <f>C$9+C136+SUM(C138:C140)</f>
        <v>-2.6507239000000009</v>
      </c>
      <c r="D141" s="82"/>
      <c r="E141" s="49"/>
      <c r="F141" s="88" t="s">
        <v>15</v>
      </c>
      <c r="G141" s="88" t="s">
        <v>16</v>
      </c>
      <c r="H141" s="88" t="s">
        <v>17</v>
      </c>
      <c r="I141" s="49" t="s">
        <v>35</v>
      </c>
      <c r="J141" s="49" t="s">
        <v>35</v>
      </c>
      <c r="K141" s="49" t="s">
        <v>35</v>
      </c>
      <c r="L141" s="88" t="s">
        <v>36</v>
      </c>
      <c r="M141" s="88" t="s">
        <v>16</v>
      </c>
      <c r="N141" s="88" t="s">
        <v>17</v>
      </c>
      <c r="O141" s="49"/>
      <c r="P141" s="49"/>
      <c r="Q141" s="82"/>
    </row>
    <row r="142" spans="1:17" x14ac:dyDescent="0.3">
      <c r="A142" s="89" t="s">
        <v>18</v>
      </c>
      <c r="B142" s="49" t="s">
        <v>19</v>
      </c>
      <c r="C142" s="49" t="s">
        <v>20</v>
      </c>
      <c r="D142" s="82" t="s">
        <v>21</v>
      </c>
      <c r="E142" s="49" t="s">
        <v>22</v>
      </c>
      <c r="F142" s="88" t="s">
        <v>23</v>
      </c>
      <c r="G142" s="88" t="s">
        <v>23</v>
      </c>
      <c r="H142" s="88" t="s">
        <v>23</v>
      </c>
      <c r="I142" s="88" t="s">
        <v>36</v>
      </c>
      <c r="J142" s="88" t="s">
        <v>37</v>
      </c>
      <c r="K142" s="88" t="s">
        <v>38</v>
      </c>
      <c r="L142" s="88" t="s">
        <v>23</v>
      </c>
      <c r="M142" s="88" t="s">
        <v>23</v>
      </c>
      <c r="N142" s="88"/>
      <c r="O142" s="49" t="s">
        <v>24</v>
      </c>
      <c r="P142" s="90" t="s">
        <v>25</v>
      </c>
      <c r="Q142" s="91" t="s">
        <v>26</v>
      </c>
    </row>
    <row r="143" spans="1:17" x14ac:dyDescent="0.3">
      <c r="A143" s="82"/>
      <c r="B143" s="49"/>
      <c r="C143" s="49"/>
      <c r="D143" s="82"/>
      <c r="E143" s="55"/>
      <c r="F143" s="55">
        <f>F118</f>
        <v>9.6299999999999996E-5</v>
      </c>
      <c r="G143" s="55">
        <f t="shared" ref="G143:N143" si="49">G118</f>
        <v>-3.4200000000000002E-7</v>
      </c>
      <c r="H143" s="55">
        <f t="shared" si="49"/>
        <v>-8.7350000000000004E-4</v>
      </c>
      <c r="I143" s="55">
        <f t="shared" si="49"/>
        <v>-5.4054499999999998E-2</v>
      </c>
      <c r="J143" s="55">
        <f t="shared" si="49"/>
        <v>1.9799999999999999E-4</v>
      </c>
      <c r="K143" s="55">
        <f t="shared" si="49"/>
        <v>-0.16788810000000001</v>
      </c>
      <c r="L143" s="55">
        <f t="shared" si="49"/>
        <v>-6.1199999999999997E-5</v>
      </c>
      <c r="M143" s="55">
        <f t="shared" si="49"/>
        <v>1.8699999999999999E-7</v>
      </c>
      <c r="N143" s="55">
        <f t="shared" si="49"/>
        <v>4.2569999999999999E-4</v>
      </c>
      <c r="O143" s="49"/>
      <c r="P143" s="49"/>
      <c r="Q143" s="82"/>
    </row>
    <row r="144" spans="1:17" x14ac:dyDescent="0.3">
      <c r="A144" s="82">
        <v>0</v>
      </c>
      <c r="B144" s="49">
        <v>4.5</v>
      </c>
      <c r="C144" s="49">
        <f>B144*B144</f>
        <v>20.25</v>
      </c>
      <c r="D144" s="92">
        <f>LN(B144)</f>
        <v>1.5040773967762742</v>
      </c>
      <c r="E144" s="169">
        <f>E119</f>
        <v>-4.4884320000000004</v>
      </c>
      <c r="F144" s="170">
        <f>F$18*B144*$B137</f>
        <v>0.45545084999999996</v>
      </c>
      <c r="G144" s="170">
        <f>G$18*C144*$B137</f>
        <v>-7.2787004999999997E-3</v>
      </c>
      <c r="H144" s="170">
        <f>H$18*D144*$B137</f>
        <v>-1.3808159979943633</v>
      </c>
      <c r="I144" s="170">
        <f>I$18*B144*(1-$B$8)</f>
        <v>0</v>
      </c>
      <c r="J144" s="170">
        <f t="shared" ref="J144:K159" si="50">J$18*C144*(1-$B$8)</f>
        <v>0</v>
      </c>
      <c r="K144" s="170">
        <f t="shared" si="50"/>
        <v>0</v>
      </c>
      <c r="L144" s="171">
        <f>L$18*B144*$B8*$B137</f>
        <v>-0.28944539999999996</v>
      </c>
      <c r="M144" s="171">
        <f>M$18*C144*$B8*$B137</f>
        <v>3.9798742499999994E-3</v>
      </c>
      <c r="N144" s="171">
        <f>N$18*D144*$B8*$B137</f>
        <v>0.67294032094585055</v>
      </c>
      <c r="O144" s="94">
        <f>C141+SUM(E144:N144)</f>
        <v>-7.6843249532985132</v>
      </c>
      <c r="P144" s="84">
        <f>EXP(O144)</f>
        <v>4.5998119336846077E-4</v>
      </c>
      <c r="Q144" s="82">
        <v>1</v>
      </c>
    </row>
    <row r="145" spans="1:17" x14ac:dyDescent="0.3">
      <c r="A145" s="82">
        <v>9</v>
      </c>
      <c r="B145" s="49">
        <v>13.5</v>
      </c>
      <c r="C145" s="49">
        <f t="shared" ref="C145:C159" si="51">B145*B145</f>
        <v>182.25</v>
      </c>
      <c r="D145" s="92">
        <f t="shared" ref="D145:D159" si="52">LN(B145)</f>
        <v>2.6026896854443837</v>
      </c>
      <c r="E145" s="169">
        <f t="shared" ref="E145:E159" si="53">E120</f>
        <v>-1.140269</v>
      </c>
      <c r="F145" s="170">
        <f>F$18*B145*$B137</f>
        <v>1.3663525499999998</v>
      </c>
      <c r="G145" s="170">
        <f>G$18*C145*$B137</f>
        <v>-6.5508304500000003E-2</v>
      </c>
      <c r="H145" s="170">
        <f>H$18*D145*$B137</f>
        <v>-2.3893953616876886</v>
      </c>
      <c r="I145" s="170">
        <f t="shared" ref="I145:I159" si="54">I$18*B145*(1-$B$8)</f>
        <v>0</v>
      </c>
      <c r="J145" s="170">
        <f t="shared" si="50"/>
        <v>0</v>
      </c>
      <c r="K145" s="170">
        <f t="shared" si="50"/>
        <v>0</v>
      </c>
      <c r="L145" s="171">
        <f>L$18*B145*$B8*$B137</f>
        <v>-0.86833619999999989</v>
      </c>
      <c r="M145" s="171">
        <f>M$18*C145*$B8*$B137</f>
        <v>3.5818868249999997E-2</v>
      </c>
      <c r="N145" s="171">
        <f>N$18*D145*$B8*$B137</f>
        <v>1.1644712140474516</v>
      </c>
      <c r="O145" s="94">
        <f>C141+SUM(E145:N145)</f>
        <v>-4.547590133890238</v>
      </c>
      <c r="P145" s="84">
        <f t="shared" ref="P145:P159" si="55">EXP(O145)</f>
        <v>1.0592700640515628E-2</v>
      </c>
      <c r="Q145" s="92">
        <f>Q144*(1-(P144*($A145-$A144)/(1+P144*($A145-$A144)/2)))</f>
        <v>0.99586872065829168</v>
      </c>
    </row>
    <row r="146" spans="1:17" x14ac:dyDescent="0.3">
      <c r="A146" s="82">
        <v>18</v>
      </c>
      <c r="B146" s="49">
        <v>21</v>
      </c>
      <c r="C146" s="49">
        <f t="shared" si="51"/>
        <v>441</v>
      </c>
      <c r="D146" s="92">
        <f t="shared" si="52"/>
        <v>3.044522437723423</v>
      </c>
      <c r="E146" s="169">
        <f t="shared" si="53"/>
        <v>-0.38677869999999998</v>
      </c>
      <c r="F146" s="170">
        <f>F$18*B146*$B137</f>
        <v>2.1254372999999998</v>
      </c>
      <c r="G146" s="170">
        <f>G$18*C146*$B137</f>
        <v>-0.158513922</v>
      </c>
      <c r="H146" s="170">
        <f>H$18*D146*$B137</f>
        <v>-2.7950192571683319</v>
      </c>
      <c r="I146" s="170">
        <f t="shared" si="54"/>
        <v>0</v>
      </c>
      <c r="J146" s="170">
        <f t="shared" si="50"/>
        <v>0</v>
      </c>
      <c r="K146" s="170">
        <f t="shared" si="50"/>
        <v>0</v>
      </c>
      <c r="L146" s="171">
        <f>L$18*B146*$B8*$B137</f>
        <v>-1.3507452</v>
      </c>
      <c r="M146" s="171">
        <f>M$18*C146*$B8*$B137</f>
        <v>8.6672816999999999E-2</v>
      </c>
      <c r="N146" s="171">
        <f>N$18*D146*$B8*$B137</f>
        <v>1.3621519150275432</v>
      </c>
      <c r="O146" s="94">
        <f>C141+SUM(E146:N146)</f>
        <v>-3.7675189471407897</v>
      </c>
      <c r="P146" s="84">
        <f t="shared" si="55"/>
        <v>2.3109327683377104E-2</v>
      </c>
      <c r="Q146" s="92">
        <f t="shared" ref="Q146:Q159" si="56">Q145*(1-(P145*($A146-$A145)/(1+P145*($A146-$A145)/2)))</f>
        <v>0.90524790386979082</v>
      </c>
    </row>
    <row r="147" spans="1:17" x14ac:dyDescent="0.3">
      <c r="A147" s="82">
        <v>24</v>
      </c>
      <c r="B147" s="49">
        <v>27</v>
      </c>
      <c r="C147" s="49">
        <f t="shared" si="51"/>
        <v>729</v>
      </c>
      <c r="D147" s="92">
        <f t="shared" si="52"/>
        <v>3.2958368660043291</v>
      </c>
      <c r="E147" s="169">
        <f t="shared" si="53"/>
        <v>-2.63065E-2</v>
      </c>
      <c r="F147" s="170">
        <f>F$18*B147*$B137</f>
        <v>2.7327050999999996</v>
      </c>
      <c r="G147" s="170">
        <f>G$18*C147*$B137</f>
        <v>-0.26203321800000001</v>
      </c>
      <c r="H147" s="170">
        <f>H$18*D147*$B137</f>
        <v>-3.0257380910799756</v>
      </c>
      <c r="I147" s="170">
        <f t="shared" si="54"/>
        <v>0</v>
      </c>
      <c r="J147" s="170">
        <f t="shared" si="50"/>
        <v>0</v>
      </c>
      <c r="K147" s="170">
        <f t="shared" si="50"/>
        <v>0</v>
      </c>
      <c r="L147" s="171">
        <f>L$18*B147*$B8*$B137</f>
        <v>-1.7366723999999998</v>
      </c>
      <c r="M147" s="171">
        <f>M$18*C147*$B8*$B137</f>
        <v>0.14327547299999999</v>
      </c>
      <c r="N147" s="171">
        <f>N$18*D147*$B8*$B137</f>
        <v>1.474592679304803</v>
      </c>
      <c r="O147" s="94">
        <f>C141+SUM(E147:N147)</f>
        <v>-3.3509008567751737</v>
      </c>
      <c r="P147" s="84">
        <f t="shared" si="55"/>
        <v>3.5052762354706467E-2</v>
      </c>
      <c r="Q147" s="92">
        <f t="shared" si="56"/>
        <v>0.78786761955956619</v>
      </c>
    </row>
    <row r="148" spans="1:17" x14ac:dyDescent="0.3">
      <c r="A148" s="82">
        <v>30</v>
      </c>
      <c r="B148" s="49">
        <v>33</v>
      </c>
      <c r="C148" s="49">
        <f t="shared" si="51"/>
        <v>1089</v>
      </c>
      <c r="D148" s="92">
        <f t="shared" si="52"/>
        <v>3.4965075614664802</v>
      </c>
      <c r="E148" s="169">
        <f t="shared" si="53"/>
        <v>-1.6046100000000001E-2</v>
      </c>
      <c r="F148" s="170">
        <f>F$18*B148*$B137</f>
        <v>3.3399728999999998</v>
      </c>
      <c r="G148" s="170">
        <f>G$18*C148*$B137</f>
        <v>-0.39143233799999999</v>
      </c>
      <c r="H148" s="170">
        <f>H$18*D148*$B137</f>
        <v>-3.2099635220429601</v>
      </c>
      <c r="I148" s="170">
        <f t="shared" si="54"/>
        <v>0</v>
      </c>
      <c r="J148" s="170">
        <f t="shared" si="50"/>
        <v>0</v>
      </c>
      <c r="K148" s="170">
        <f t="shared" si="50"/>
        <v>0</v>
      </c>
      <c r="L148" s="171">
        <f>L$18*B148*$B8*$B137</f>
        <v>-2.1225996</v>
      </c>
      <c r="M148" s="171">
        <f>M$18*C148*$B8*$B137</f>
        <v>0.21402879299999999</v>
      </c>
      <c r="N148" s="171">
        <f>N$18*D148*$B8*$B137</f>
        <v>1.5643748956310108</v>
      </c>
      <c r="O148" s="94">
        <f>C141+SUM(E148:N148)</f>
        <v>-3.27238887141195</v>
      </c>
      <c r="P148" s="84">
        <f t="shared" si="55"/>
        <v>3.791574296752584E-2</v>
      </c>
      <c r="Q148" s="92">
        <f t="shared" si="56"/>
        <v>0.63793288120409586</v>
      </c>
    </row>
    <row r="149" spans="1:17" x14ac:dyDescent="0.3">
      <c r="A149" s="82">
        <v>36</v>
      </c>
      <c r="B149" s="49">
        <v>39</v>
      </c>
      <c r="C149" s="49">
        <f t="shared" si="51"/>
        <v>1521</v>
      </c>
      <c r="D149" s="92">
        <f t="shared" si="52"/>
        <v>3.6635616461296463</v>
      </c>
      <c r="E149" s="169">
        <f t="shared" si="53"/>
        <v>0</v>
      </c>
      <c r="F149" s="170">
        <f>F$18*B149*$B137</f>
        <v>3.9472407</v>
      </c>
      <c r="G149" s="170">
        <f>G$18*C149*$B137</f>
        <v>-0.54671128199999997</v>
      </c>
      <c r="H149" s="170">
        <f>H$18*D149*$B137</f>
        <v>-3.3633272738868527</v>
      </c>
      <c r="I149" s="170">
        <f t="shared" si="54"/>
        <v>0</v>
      </c>
      <c r="J149" s="170">
        <f t="shared" si="50"/>
        <v>0</v>
      </c>
      <c r="K149" s="170">
        <f t="shared" si="50"/>
        <v>0</v>
      </c>
      <c r="L149" s="171">
        <f>L$18*B149*$B8*$B137</f>
        <v>-2.5085267999999998</v>
      </c>
      <c r="M149" s="171">
        <f>M$18*C149*$B8*$B137</f>
        <v>0.29893277699999998</v>
      </c>
      <c r="N149" s="171">
        <f>N$18*D149*$B8*$B137</f>
        <v>1.6391166805880173</v>
      </c>
      <c r="O149" s="94">
        <f>C141+SUM(E149:N149)</f>
        <v>-3.1839990982988358</v>
      </c>
      <c r="P149" s="84">
        <f t="shared" si="55"/>
        <v>4.1419682090951079E-2</v>
      </c>
      <c r="Q149" s="92">
        <f t="shared" si="56"/>
        <v>0.50762845380847832</v>
      </c>
    </row>
    <row r="150" spans="1:17" x14ac:dyDescent="0.3">
      <c r="A150" s="82">
        <v>42</v>
      </c>
      <c r="B150" s="49">
        <v>45</v>
      </c>
      <c r="C150" s="49">
        <f t="shared" si="51"/>
        <v>2025</v>
      </c>
      <c r="D150" s="92">
        <f t="shared" si="52"/>
        <v>3.8066624897703196</v>
      </c>
      <c r="E150" s="169">
        <f t="shared" si="53"/>
        <v>-0.19967969999999999</v>
      </c>
      <c r="F150" s="170">
        <f>F$18*B150*$B137</f>
        <v>4.5545084999999998</v>
      </c>
      <c r="G150" s="170">
        <f>G$18*C150*$B137</f>
        <v>-0.72787005000000005</v>
      </c>
      <c r="H150" s="170">
        <f>H$18*D150*$B137</f>
        <v>-3.4947007887399071</v>
      </c>
      <c r="I150" s="170">
        <f t="shared" si="54"/>
        <v>0</v>
      </c>
      <c r="J150" s="170">
        <f t="shared" si="50"/>
        <v>0</v>
      </c>
      <c r="K150" s="170">
        <f t="shared" si="50"/>
        <v>0</v>
      </c>
      <c r="L150" s="171">
        <f>L$18*B150*$B8*$B137</f>
        <v>-2.8944540000000001</v>
      </c>
      <c r="M150" s="171">
        <f>M$18*C150*$B8*$B137</f>
        <v>0.39798742499999995</v>
      </c>
      <c r="N150" s="171">
        <f>N$18*D150*$B8*$B137</f>
        <v>1.7031415292118814</v>
      </c>
      <c r="O150" s="94">
        <f>C141+SUM(E150:N150)</f>
        <v>-3.3117909845280269</v>
      </c>
      <c r="P150" s="84">
        <f t="shared" si="55"/>
        <v>3.6450832381683798E-2</v>
      </c>
      <c r="Q150" s="92">
        <f t="shared" si="56"/>
        <v>0.39541689946907743</v>
      </c>
    </row>
    <row r="151" spans="1:17" x14ac:dyDescent="0.3">
      <c r="A151" s="82">
        <v>48</v>
      </c>
      <c r="B151" s="49">
        <v>51</v>
      </c>
      <c r="C151" s="49">
        <f t="shared" si="51"/>
        <v>2601</v>
      </c>
      <c r="D151" s="92">
        <f t="shared" si="52"/>
        <v>3.9318256327243257</v>
      </c>
      <c r="E151" s="169">
        <f t="shared" si="53"/>
        <v>-0.38241249999999999</v>
      </c>
      <c r="F151" s="170">
        <f>F$18*B151*$B137</f>
        <v>5.1617762999999997</v>
      </c>
      <c r="G151" s="170">
        <f>G$18*C151*$B137</f>
        <v>-0.93490864200000001</v>
      </c>
      <c r="H151" s="170">
        <f>H$18*D151*$B137</f>
        <v>-3.6096066243841181</v>
      </c>
      <c r="I151" s="170">
        <f t="shared" si="54"/>
        <v>0</v>
      </c>
      <c r="J151" s="170">
        <f t="shared" si="50"/>
        <v>0</v>
      </c>
      <c r="K151" s="170">
        <f t="shared" si="50"/>
        <v>0</v>
      </c>
      <c r="L151" s="171">
        <f>L$18*B151*$B8*$B137</f>
        <v>-3.2803811999999999</v>
      </c>
      <c r="M151" s="171">
        <f>M$18*C151*$B8*$B137</f>
        <v>0.51119273700000001</v>
      </c>
      <c r="N151" s="171">
        <f>N$18*D151*$B8*$B137</f>
        <v>1.7591408586151334</v>
      </c>
      <c r="O151" s="94">
        <f>C141+SUM(E151:N151)</f>
        <v>-3.425922970768986</v>
      </c>
      <c r="P151" s="84">
        <f t="shared" si="55"/>
        <v>3.2519252813894645E-2</v>
      </c>
      <c r="Q151" s="92">
        <f t="shared" si="56"/>
        <v>0.31746183021638053</v>
      </c>
    </row>
    <row r="152" spans="1:17" x14ac:dyDescent="0.3">
      <c r="A152" s="82">
        <v>54</v>
      </c>
      <c r="B152" s="49">
        <v>57</v>
      </c>
      <c r="C152" s="49">
        <f t="shared" si="51"/>
        <v>3249</v>
      </c>
      <c r="D152" s="92">
        <f t="shared" si="52"/>
        <v>4.0430512678345503</v>
      </c>
      <c r="E152" s="169">
        <f t="shared" si="53"/>
        <v>-0.61142180000000002</v>
      </c>
      <c r="F152" s="170">
        <f>F$18*B152*$B137</f>
        <v>5.7690440999999995</v>
      </c>
      <c r="G152" s="170">
        <f>G$18*C152*$B137</f>
        <v>-1.1678270580000001</v>
      </c>
      <c r="H152" s="170">
        <f>H$18*D152*$B137</f>
        <v>-3.7117171518586072</v>
      </c>
      <c r="I152" s="170">
        <f t="shared" si="54"/>
        <v>0</v>
      </c>
      <c r="J152" s="170">
        <f t="shared" si="50"/>
        <v>0</v>
      </c>
      <c r="K152" s="170">
        <f t="shared" si="50"/>
        <v>0</v>
      </c>
      <c r="L152" s="171">
        <f>L$18*B152*$B8*$B137</f>
        <v>-3.6663084000000001</v>
      </c>
      <c r="M152" s="171">
        <f>M$18*C152*$B8*$B137</f>
        <v>0.63854871299999993</v>
      </c>
      <c r="N152" s="171">
        <f>N$18*D152*$B8*$B137</f>
        <v>1.8089043978777435</v>
      </c>
      <c r="O152" s="94">
        <f>C141+SUM(E152:N152)</f>
        <v>-3.5915010989808653</v>
      </c>
      <c r="P152" s="84">
        <f t="shared" si="55"/>
        <v>2.7556933675658438E-2</v>
      </c>
      <c r="Q152" s="92">
        <f t="shared" si="56"/>
        <v>0.26102586717298304</v>
      </c>
    </row>
    <row r="153" spans="1:17" x14ac:dyDescent="0.3">
      <c r="A153" s="82">
        <v>60</v>
      </c>
      <c r="B153" s="49">
        <v>63</v>
      </c>
      <c r="C153" s="49">
        <f t="shared" si="51"/>
        <v>3969</v>
      </c>
      <c r="D153" s="92">
        <f t="shared" si="52"/>
        <v>4.1431347263915326</v>
      </c>
      <c r="E153" s="169">
        <f t="shared" si="53"/>
        <v>-0.81061879999999997</v>
      </c>
      <c r="F153" s="170">
        <f>F$18*B153*$B137</f>
        <v>6.3763119000000001</v>
      </c>
      <c r="G153" s="170">
        <f>G$18*C153*$B137</f>
        <v>-1.426625298</v>
      </c>
      <c r="H153" s="170">
        <f>H$18*D153*$B137</f>
        <v>-3.8035986208616572</v>
      </c>
      <c r="I153" s="170">
        <f t="shared" si="54"/>
        <v>0</v>
      </c>
      <c r="J153" s="170">
        <f t="shared" si="50"/>
        <v>0</v>
      </c>
      <c r="K153" s="170">
        <f t="shared" si="50"/>
        <v>0</v>
      </c>
      <c r="L153" s="171">
        <f>L$18*B153*$B8*$B137</f>
        <v>-4.0522355999999995</v>
      </c>
      <c r="M153" s="171">
        <f>M$18*C153*$B8*$B137</f>
        <v>0.78005535299999995</v>
      </c>
      <c r="N153" s="171">
        <f>N$18*D153*$B8*$B137</f>
        <v>1.8536828081291441</v>
      </c>
      <c r="O153" s="94">
        <f>C141+SUM(E153:N153)</f>
        <v>-3.7337521577325141</v>
      </c>
      <c r="P153" s="84">
        <f t="shared" si="55"/>
        <v>2.3902979614979562E-2</v>
      </c>
      <c r="Q153" s="92">
        <f t="shared" si="56"/>
        <v>0.22116293283046221</v>
      </c>
    </row>
    <row r="154" spans="1:17" x14ac:dyDescent="0.3">
      <c r="A154" s="82">
        <v>66</v>
      </c>
      <c r="B154" s="49">
        <v>69</v>
      </c>
      <c r="C154" s="49">
        <f t="shared" si="51"/>
        <v>4761</v>
      </c>
      <c r="D154" s="92">
        <f t="shared" si="52"/>
        <v>4.2341065045972597</v>
      </c>
      <c r="E154" s="169">
        <f t="shared" si="53"/>
        <v>-1.010696</v>
      </c>
      <c r="F154" s="170">
        <f>F$18*B154*$B137</f>
        <v>6.9835796999999999</v>
      </c>
      <c r="G154" s="170">
        <f>G$18*C154*$B137</f>
        <v>-1.7113033620000002</v>
      </c>
      <c r="H154" s="170">
        <f>H$18*D154*$B137</f>
        <v>-3.8871151253857579</v>
      </c>
      <c r="I154" s="170">
        <f t="shared" si="54"/>
        <v>0</v>
      </c>
      <c r="J154" s="170">
        <f t="shared" si="50"/>
        <v>0</v>
      </c>
      <c r="K154" s="170">
        <f t="shared" si="50"/>
        <v>0</v>
      </c>
      <c r="L154" s="171">
        <f>L$18*B154*$B8*$B137</f>
        <v>-4.4381627999999997</v>
      </c>
      <c r="M154" s="171">
        <f>M$18*C154*$B8*$B137</f>
        <v>0.93571265700000006</v>
      </c>
      <c r="N154" s="171">
        <f>N$18*D154*$B8*$B137</f>
        <v>1.8943845550964131</v>
      </c>
      <c r="O154" s="94">
        <f>C141+SUM(E154:N154)</f>
        <v>-3.8843242752893454</v>
      </c>
      <c r="P154" s="84">
        <f t="shared" si="55"/>
        <v>2.0561718129240916E-2</v>
      </c>
      <c r="Q154" s="92">
        <f t="shared" si="56"/>
        <v>0.19156654028343406</v>
      </c>
    </row>
    <row r="155" spans="1:17" x14ac:dyDescent="0.3">
      <c r="A155" s="82">
        <v>72</v>
      </c>
      <c r="B155" s="49">
        <v>78</v>
      </c>
      <c r="C155" s="49">
        <f t="shared" si="51"/>
        <v>6084</v>
      </c>
      <c r="D155" s="92">
        <f t="shared" si="52"/>
        <v>4.3567088266895917</v>
      </c>
      <c r="E155" s="169">
        <f t="shared" si="53"/>
        <v>-1.2535130000000001</v>
      </c>
      <c r="F155" s="170">
        <f>F$18*B155*$B137</f>
        <v>7.8944814000000001</v>
      </c>
      <c r="G155" s="170">
        <f>G$18*C155*$B137</f>
        <v>-2.1868451279999999</v>
      </c>
      <c r="H155" s="170">
        <f>H$18*D155*$B137</f>
        <v>-3.9996700032791397</v>
      </c>
      <c r="I155" s="170">
        <f t="shared" si="54"/>
        <v>0</v>
      </c>
      <c r="J155" s="170">
        <f t="shared" si="50"/>
        <v>0</v>
      </c>
      <c r="K155" s="170">
        <f t="shared" si="50"/>
        <v>0</v>
      </c>
      <c r="L155" s="171">
        <f>L$18*B155*$B8*$B137</f>
        <v>-5.0170535999999997</v>
      </c>
      <c r="M155" s="171">
        <f>M$18*C155*$B8*$B137</f>
        <v>1.1957311079999999</v>
      </c>
      <c r="N155" s="171">
        <f>N$18*D155*$B8*$B137</f>
        <v>1.9492381458453689</v>
      </c>
      <c r="O155" s="94">
        <f>C141+SUM(E155:N155)</f>
        <v>-4.0683549774337706</v>
      </c>
      <c r="P155" s="84">
        <f t="shared" si="55"/>
        <v>1.7105504316181418E-2</v>
      </c>
      <c r="Q155" s="92">
        <f t="shared" si="56"/>
        <v>0.1693060583240337</v>
      </c>
    </row>
    <row r="156" spans="1:17" x14ac:dyDescent="0.3">
      <c r="A156" s="82">
        <v>84</v>
      </c>
      <c r="B156" s="49">
        <v>90</v>
      </c>
      <c r="C156" s="49">
        <f t="shared" si="51"/>
        <v>8100</v>
      </c>
      <c r="D156" s="92">
        <f t="shared" si="52"/>
        <v>4.499809670330265</v>
      </c>
      <c r="E156" s="169">
        <f t="shared" si="53"/>
        <v>-1.5073719999999999</v>
      </c>
      <c r="F156" s="170">
        <f>F$18*B156*$B137</f>
        <v>9.1090169999999997</v>
      </c>
      <c r="G156" s="170">
        <f>G$18*C156*$B137</f>
        <v>-2.9114802000000002</v>
      </c>
      <c r="H156" s="170">
        <f>H$18*D156*$B137</f>
        <v>-4.1310435181321949</v>
      </c>
      <c r="I156" s="170">
        <f t="shared" si="54"/>
        <v>0</v>
      </c>
      <c r="J156" s="170">
        <f t="shared" si="50"/>
        <v>0</v>
      </c>
      <c r="K156" s="170">
        <f t="shared" si="50"/>
        <v>0</v>
      </c>
      <c r="L156" s="171">
        <f>L$18*B156*$B8*$B137</f>
        <v>-5.7889080000000002</v>
      </c>
      <c r="M156" s="171">
        <f>M$18*C156*$B8*$B137</f>
        <v>1.5919496999999998</v>
      </c>
      <c r="N156" s="171">
        <f>N$18*D156*$B8*$B137</f>
        <v>2.0132629944692328</v>
      </c>
      <c r="O156" s="94">
        <f>C141+SUM(E156:N156)</f>
        <v>-4.2752979236629631</v>
      </c>
      <c r="P156" s="84">
        <f t="shared" si="55"/>
        <v>1.3907904607768997E-2</v>
      </c>
      <c r="Q156" s="92">
        <f t="shared" si="56"/>
        <v>0.13778805975081426</v>
      </c>
    </row>
    <row r="157" spans="1:17" x14ac:dyDescent="0.3">
      <c r="A157" s="82">
        <v>96</v>
      </c>
      <c r="B157" s="49">
        <v>102</v>
      </c>
      <c r="C157" s="49">
        <f t="shared" si="51"/>
        <v>10404</v>
      </c>
      <c r="D157" s="92">
        <f t="shared" si="52"/>
        <v>4.6249728132842707</v>
      </c>
      <c r="E157" s="169">
        <f t="shared" si="53"/>
        <v>-1.7327300000000001</v>
      </c>
      <c r="F157" s="170">
        <f>F$18*B157*$B137</f>
        <v>10.323552599999999</v>
      </c>
      <c r="G157" s="170">
        <f>G$18*C157*$B137</f>
        <v>-3.739634568</v>
      </c>
      <c r="H157" s="170">
        <f>H$18*D157*$B137</f>
        <v>-4.245949353776405</v>
      </c>
      <c r="I157" s="170">
        <f t="shared" si="54"/>
        <v>0</v>
      </c>
      <c r="J157" s="170">
        <f t="shared" si="50"/>
        <v>0</v>
      </c>
      <c r="K157" s="170">
        <f t="shared" si="50"/>
        <v>0</v>
      </c>
      <c r="L157" s="171">
        <f>L$18*B157*$B8*$B137</f>
        <v>-6.5607623999999998</v>
      </c>
      <c r="M157" s="171">
        <f>M$18*C157*$B8*$B137</f>
        <v>2.044770948</v>
      </c>
      <c r="N157" s="171">
        <f>N$18*D157*$B8*$B137</f>
        <v>2.0692623238724845</v>
      </c>
      <c r="O157" s="94">
        <f>C141+SUM(E157:N157)</f>
        <v>-4.4922143499039215</v>
      </c>
      <c r="P157" s="84">
        <f t="shared" si="55"/>
        <v>1.1195824867100163E-2</v>
      </c>
      <c r="Q157" s="92">
        <f t="shared" si="56"/>
        <v>0.11656310899967602</v>
      </c>
    </row>
    <row r="158" spans="1:17" x14ac:dyDescent="0.3">
      <c r="A158" s="82">
        <v>108</v>
      </c>
      <c r="B158" s="49">
        <v>114</v>
      </c>
      <c r="C158" s="49">
        <f t="shared" si="51"/>
        <v>12996</v>
      </c>
      <c r="D158" s="92">
        <f t="shared" si="52"/>
        <v>4.7361984483944957</v>
      </c>
      <c r="E158" s="169">
        <f t="shared" si="53"/>
        <v>-2.0425059999999999</v>
      </c>
      <c r="F158" s="170">
        <f>F$18*B158*$B137</f>
        <v>11.538088199999999</v>
      </c>
      <c r="G158" s="170">
        <f>G$18*C158*$B137</f>
        <v>-4.6713082320000003</v>
      </c>
      <c r="H158" s="170">
        <f>H$18*D158*$B137</f>
        <v>-4.3480598812508937</v>
      </c>
      <c r="I158" s="170">
        <f t="shared" si="54"/>
        <v>0</v>
      </c>
      <c r="J158" s="170">
        <f t="shared" si="50"/>
        <v>0</v>
      </c>
      <c r="K158" s="170">
        <f t="shared" si="50"/>
        <v>0</v>
      </c>
      <c r="L158" s="171">
        <f>L$18*B158*$B8*$B137</f>
        <v>-7.3326168000000003</v>
      </c>
      <c r="M158" s="171">
        <f>M$18*C158*$B8*$B137</f>
        <v>2.5541948519999997</v>
      </c>
      <c r="N158" s="171">
        <f>N$18*D158*$B8*$B137</f>
        <v>2.1190258631350951</v>
      </c>
      <c r="O158" s="94">
        <f>C141+SUM(E158:N158)</f>
        <v>-4.8339058981158018</v>
      </c>
      <c r="P158" s="84">
        <f t="shared" si="55"/>
        <v>7.955387569695176E-3</v>
      </c>
      <c r="Q158" s="92">
        <f t="shared" si="56"/>
        <v>0.10188862487352374</v>
      </c>
    </row>
    <row r="159" spans="1:17" x14ac:dyDescent="0.3">
      <c r="A159" s="95">
        <v>120</v>
      </c>
      <c r="B159" s="96">
        <v>126</v>
      </c>
      <c r="C159" s="96">
        <f t="shared" si="51"/>
        <v>15876</v>
      </c>
      <c r="D159" s="97">
        <f t="shared" si="52"/>
        <v>4.836281906951478</v>
      </c>
      <c r="E159" s="172">
        <f t="shared" si="53"/>
        <v>-1.9387259999999999</v>
      </c>
      <c r="F159" s="173">
        <f>F$18*B159*$B137</f>
        <v>12.7526238</v>
      </c>
      <c r="G159" s="173">
        <f>G$18*C159*$B137</f>
        <v>-5.7065011920000002</v>
      </c>
      <c r="H159" s="173">
        <f>H$18*D159*$B137</f>
        <v>-4.4399413502539442</v>
      </c>
      <c r="I159" s="173">
        <f t="shared" si="54"/>
        <v>0</v>
      </c>
      <c r="J159" s="173">
        <f t="shared" si="50"/>
        <v>0</v>
      </c>
      <c r="K159" s="173">
        <f t="shared" si="50"/>
        <v>0</v>
      </c>
      <c r="L159" s="173">
        <f>L$18*B159*$B8*$B137</f>
        <v>-8.104471199999999</v>
      </c>
      <c r="M159" s="173">
        <f>M$18*C159*$B8*$B137</f>
        <v>3.1202214119999998</v>
      </c>
      <c r="N159" s="173">
        <f>N$18*D159*$B8*$B137</f>
        <v>2.1638042733864955</v>
      </c>
      <c r="O159" s="100">
        <f>C141+SUM(E159:N159)</f>
        <v>-4.8037141568674491</v>
      </c>
      <c r="P159" s="31">
        <f t="shared" si="55"/>
        <v>8.1992371718090668E-3</v>
      </c>
      <c r="Q159" s="92">
        <f t="shared" si="56"/>
        <v>9.2604992249261761E-2</v>
      </c>
    </row>
    <row r="160" spans="1:17" x14ac:dyDescent="0.3">
      <c r="A160" s="89" t="s">
        <v>9</v>
      </c>
      <c r="B160" s="49"/>
      <c r="C160" s="49"/>
      <c r="D160" s="40"/>
      <c r="F160" s="101"/>
      <c r="G160" s="101"/>
      <c r="H160" s="101"/>
      <c r="I160" s="101"/>
      <c r="J160" s="101"/>
      <c r="K160" s="101"/>
      <c r="L160" s="52"/>
      <c r="M160" s="52"/>
      <c r="N160" s="52"/>
      <c r="O160" s="49"/>
      <c r="P160" s="49"/>
      <c r="Q160" s="168">
        <f ca="1">INDIRECT(ADDRESS(ROW(Q144)+MATCH(0.5,Q145:Q159,-1),COLUMN(A144),2,1))+(INDIRECT(ADDRESS(ROW(Q144)+MATCH(0.5,Q145:Q159,-1)+1,COLUMN(A144),2,1))-INDIRECT(ADDRESS(ROW(Q144)+MATCH(0.5,Q145:Q159,-1),COLUMN(A144),2,1)))*(INDIRECT(ADDRESS(ROW(Q144)+MATCH(0.5,Q145:Q159,-1),COLUMN(),2,1))-0.5)/(INDIRECT(ADDRESS(ROW(Q144)+MATCH(0.5,Q145:Q159,-1),COLUMN(),2,1))-INDIRECT(ADDRESS(ROW(Q144)+MATCH(0.5,Q145:Q159,-1)+1,COLUMN(),2,1)))</f>
        <v>36.407896701193792</v>
      </c>
    </row>
    <row r="161" spans="1:17" x14ac:dyDescent="0.3">
      <c r="A161" s="82" t="s">
        <v>10</v>
      </c>
      <c r="B161" s="49">
        <v>1081</v>
      </c>
      <c r="C161" s="52">
        <f>HLOOKUP(B161,E161:O162,2)</f>
        <v>0.30541829999999998</v>
      </c>
      <c r="D161" s="82"/>
      <c r="E161" s="83">
        <v>721</v>
      </c>
      <c r="F161" s="49">
        <f t="shared" ref="F161:O161" si="57">E161+60</f>
        <v>781</v>
      </c>
      <c r="G161" s="49">
        <f t="shared" si="57"/>
        <v>841</v>
      </c>
      <c r="H161" s="49">
        <f t="shared" si="57"/>
        <v>901</v>
      </c>
      <c r="I161" s="49">
        <f t="shared" si="57"/>
        <v>961</v>
      </c>
      <c r="J161" s="49">
        <f t="shared" si="57"/>
        <v>1021</v>
      </c>
      <c r="K161" s="49">
        <f t="shared" si="57"/>
        <v>1081</v>
      </c>
      <c r="L161" s="49">
        <f t="shared" si="57"/>
        <v>1141</v>
      </c>
      <c r="M161" s="49">
        <f t="shared" si="57"/>
        <v>1201</v>
      </c>
      <c r="N161" s="49">
        <f t="shared" si="57"/>
        <v>1261</v>
      </c>
      <c r="O161" s="49">
        <f t="shared" si="57"/>
        <v>1321</v>
      </c>
      <c r="P161" s="49"/>
      <c r="Q161" s="82"/>
    </row>
    <row r="162" spans="1:17" x14ac:dyDescent="0.3">
      <c r="A162" s="82" t="s">
        <v>11</v>
      </c>
      <c r="B162" s="39">
        <f>B161+30</f>
        <v>1111</v>
      </c>
      <c r="C162" s="84"/>
      <c r="D162" s="82"/>
      <c r="E162" s="49">
        <f>E137</f>
        <v>-1.096028</v>
      </c>
      <c r="F162" s="49">
        <f t="shared" ref="F162:O162" si="58">F137</f>
        <v>-0.87479669999999998</v>
      </c>
      <c r="G162" s="49">
        <f t="shared" si="58"/>
        <v>-0.78177059999999998</v>
      </c>
      <c r="H162" s="49">
        <f t="shared" si="58"/>
        <v>-0.50023620000000002</v>
      </c>
      <c r="I162" s="49">
        <f t="shared" si="58"/>
        <v>-0.28464780000000001</v>
      </c>
      <c r="J162" s="49">
        <f t="shared" si="58"/>
        <v>0</v>
      </c>
      <c r="K162" s="49">
        <f t="shared" si="58"/>
        <v>0.30541829999999998</v>
      </c>
      <c r="L162" s="49">
        <f t="shared" si="58"/>
        <v>0.52218719999999996</v>
      </c>
      <c r="M162" s="49">
        <f t="shared" si="58"/>
        <v>0.75581030000000005</v>
      </c>
      <c r="N162" s="49">
        <f t="shared" si="58"/>
        <v>1.019037</v>
      </c>
      <c r="O162" s="49">
        <f t="shared" si="58"/>
        <v>1.195095</v>
      </c>
      <c r="P162" s="49"/>
      <c r="Q162" s="82"/>
    </row>
    <row r="163" spans="1:17" x14ac:dyDescent="0.3">
      <c r="A163" s="85" t="s">
        <v>34</v>
      </c>
      <c r="B163" s="49"/>
      <c r="C163" s="84">
        <f>D163*B162</f>
        <v>-4.8877334000000001</v>
      </c>
      <c r="D163" s="82">
        <f>D138</f>
        <v>-4.3994000000000004E-3</v>
      </c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82"/>
    </row>
    <row r="164" spans="1:17" x14ac:dyDescent="0.3">
      <c r="A164" s="82" t="s">
        <v>13</v>
      </c>
      <c r="B164" s="49"/>
      <c r="C164" s="84">
        <f>(1-B$7)*D164*B162</f>
        <v>0</v>
      </c>
      <c r="D164" s="82">
        <f>D139</f>
        <v>-7.3269999999999997E-4</v>
      </c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82"/>
    </row>
    <row r="165" spans="1:17" x14ac:dyDescent="0.3">
      <c r="A165" s="82" t="s">
        <v>39</v>
      </c>
      <c r="B165" s="49"/>
      <c r="C165" s="45">
        <f>((1-B$8)*D165+B$8*E165)*B162</f>
        <v>0.45673210000000003</v>
      </c>
      <c r="D165" s="82">
        <f>D140</f>
        <v>-1.7045999999999999E-3</v>
      </c>
      <c r="E165" s="86">
        <f>E140</f>
        <v>4.1110000000000002E-4</v>
      </c>
      <c r="F165" s="49"/>
      <c r="G165" s="49"/>
      <c r="H165" s="49"/>
      <c r="I165" s="49"/>
      <c r="J165" s="49"/>
      <c r="K165" s="49"/>
      <c r="L165" s="49" t="s">
        <v>35</v>
      </c>
      <c r="M165" s="49" t="s">
        <v>35</v>
      </c>
      <c r="N165" s="49" t="s">
        <v>35</v>
      </c>
      <c r="O165" s="49"/>
      <c r="P165" s="49"/>
      <c r="Q165" s="82"/>
    </row>
    <row r="166" spans="1:17" x14ac:dyDescent="0.3">
      <c r="A166" s="87" t="s">
        <v>14</v>
      </c>
      <c r="B166" s="88"/>
      <c r="C166" s="84">
        <f>C$9+C161+SUM(C163:C165)</f>
        <v>-2.5846036000000008</v>
      </c>
      <c r="D166" s="82"/>
      <c r="E166" s="49"/>
      <c r="F166" s="88" t="s">
        <v>15</v>
      </c>
      <c r="G166" s="88" t="s">
        <v>16</v>
      </c>
      <c r="H166" s="88" t="s">
        <v>17</v>
      </c>
      <c r="I166" s="49" t="s">
        <v>35</v>
      </c>
      <c r="J166" s="49" t="s">
        <v>35</v>
      </c>
      <c r="K166" s="49" t="s">
        <v>35</v>
      </c>
      <c r="L166" s="88" t="s">
        <v>36</v>
      </c>
      <c r="M166" s="88" t="s">
        <v>16</v>
      </c>
      <c r="N166" s="88" t="s">
        <v>17</v>
      </c>
      <c r="O166" s="49"/>
      <c r="P166" s="49"/>
      <c r="Q166" s="82"/>
    </row>
    <row r="167" spans="1:17" x14ac:dyDescent="0.3">
      <c r="A167" s="89" t="s">
        <v>18</v>
      </c>
      <c r="B167" s="49" t="s">
        <v>19</v>
      </c>
      <c r="C167" s="49" t="s">
        <v>20</v>
      </c>
      <c r="D167" s="82" t="s">
        <v>21</v>
      </c>
      <c r="E167" s="49" t="s">
        <v>22</v>
      </c>
      <c r="F167" s="88" t="s">
        <v>23</v>
      </c>
      <c r="G167" s="88" t="s">
        <v>23</v>
      </c>
      <c r="H167" s="88" t="s">
        <v>23</v>
      </c>
      <c r="I167" s="88" t="s">
        <v>36</v>
      </c>
      <c r="J167" s="88" t="s">
        <v>37</v>
      </c>
      <c r="K167" s="88" t="s">
        <v>38</v>
      </c>
      <c r="L167" s="88" t="s">
        <v>23</v>
      </c>
      <c r="M167" s="88" t="s">
        <v>23</v>
      </c>
      <c r="N167" s="88"/>
      <c r="O167" s="49" t="s">
        <v>24</v>
      </c>
      <c r="P167" s="90" t="s">
        <v>25</v>
      </c>
      <c r="Q167" s="91" t="s">
        <v>26</v>
      </c>
    </row>
    <row r="168" spans="1:17" x14ac:dyDescent="0.3">
      <c r="A168" s="82"/>
      <c r="B168" s="49"/>
      <c r="C168" s="49"/>
      <c r="D168" s="82"/>
      <c r="E168" s="55"/>
      <c r="F168" s="55">
        <f>F143</f>
        <v>9.6299999999999996E-5</v>
      </c>
      <c r="G168" s="55">
        <f t="shared" ref="G168:N168" si="59">G143</f>
        <v>-3.4200000000000002E-7</v>
      </c>
      <c r="H168" s="55">
        <f t="shared" si="59"/>
        <v>-8.7350000000000004E-4</v>
      </c>
      <c r="I168" s="55">
        <f t="shared" si="59"/>
        <v>-5.4054499999999998E-2</v>
      </c>
      <c r="J168" s="55">
        <f t="shared" si="59"/>
        <v>1.9799999999999999E-4</v>
      </c>
      <c r="K168" s="55">
        <f t="shared" si="59"/>
        <v>-0.16788810000000001</v>
      </c>
      <c r="L168" s="55">
        <f t="shared" si="59"/>
        <v>-6.1199999999999997E-5</v>
      </c>
      <c r="M168" s="55">
        <f t="shared" si="59"/>
        <v>1.8699999999999999E-7</v>
      </c>
      <c r="N168" s="55">
        <f t="shared" si="59"/>
        <v>4.2569999999999999E-4</v>
      </c>
      <c r="O168" s="49"/>
      <c r="P168" s="49"/>
      <c r="Q168" s="82"/>
    </row>
    <row r="169" spans="1:17" x14ac:dyDescent="0.3">
      <c r="A169" s="82">
        <v>0</v>
      </c>
      <c r="B169" s="49">
        <v>4.5</v>
      </c>
      <c r="C169" s="49">
        <f>B169*B169</f>
        <v>20.25</v>
      </c>
      <c r="D169" s="92">
        <f>LN(B169)</f>
        <v>1.5040773967762742</v>
      </c>
      <c r="E169" s="169">
        <f>E144</f>
        <v>-4.4884320000000004</v>
      </c>
      <c r="F169" s="170">
        <f>F$18*B169*$B162</f>
        <v>0.48145185000000001</v>
      </c>
      <c r="G169" s="170">
        <f>G$18*C169*$B162</f>
        <v>-7.6942305000000004E-3</v>
      </c>
      <c r="H169" s="170">
        <f>H$18*D169*$B162</f>
        <v>-1.4596446943594079</v>
      </c>
      <c r="I169" s="170">
        <f>I$18*B169*(1-$B$8)</f>
        <v>0</v>
      </c>
      <c r="J169" s="170">
        <f t="shared" ref="J169:K184" si="60">J$18*C169*(1-$B$8)</f>
        <v>0</v>
      </c>
      <c r="K169" s="170">
        <f t="shared" si="60"/>
        <v>0</v>
      </c>
      <c r="L169" s="171">
        <f>L$18*B169*$B8*$B162</f>
        <v>-0.30596939999999995</v>
      </c>
      <c r="M169" s="171">
        <f>M$18*C169*$B8*$B162</f>
        <v>4.2070792499999997E-3</v>
      </c>
      <c r="N169" s="171">
        <f>N$18*D169*$B8*$B162</f>
        <v>0.71135746581431014</v>
      </c>
      <c r="O169" s="94">
        <f>C166+SUM(E169:N169)</f>
        <v>-7.6493275297950998</v>
      </c>
      <c r="P169" s="84">
        <f>EXP(O169)</f>
        <v>4.7636436217681426E-4</v>
      </c>
      <c r="Q169" s="82">
        <v>1</v>
      </c>
    </row>
    <row r="170" spans="1:17" x14ac:dyDescent="0.3">
      <c r="A170" s="82">
        <v>9</v>
      </c>
      <c r="B170" s="49">
        <v>13.5</v>
      </c>
      <c r="C170" s="49">
        <f t="shared" ref="C170:C184" si="61">B170*B170</f>
        <v>182.25</v>
      </c>
      <c r="D170" s="92">
        <f t="shared" ref="D170:D184" si="62">LN(B170)</f>
        <v>2.6026896854443837</v>
      </c>
      <c r="E170" s="169">
        <f t="shared" ref="E170:E184" si="63">E145</f>
        <v>-1.140269</v>
      </c>
      <c r="F170" s="170">
        <f>F$18*B170*$B162</f>
        <v>1.4443555499999998</v>
      </c>
      <c r="G170" s="170">
        <f>G$18*C170*$B162</f>
        <v>-6.9248074500000006E-2</v>
      </c>
      <c r="H170" s="170">
        <f>H$18*D170*$B162</f>
        <v>-2.5258023281018289</v>
      </c>
      <c r="I170" s="170">
        <f t="shared" ref="I170:I184" si="64">I$18*B170*(1-$B$8)</f>
        <v>0</v>
      </c>
      <c r="J170" s="170">
        <f t="shared" si="60"/>
        <v>0</v>
      </c>
      <c r="K170" s="170">
        <f t="shared" si="60"/>
        <v>0</v>
      </c>
      <c r="L170" s="171">
        <f>L$18*B170*$B8*$B162</f>
        <v>-0.91790819999999995</v>
      </c>
      <c r="M170" s="171">
        <f>M$18*C170*$B8*$B162</f>
        <v>3.786371325E-2</v>
      </c>
      <c r="N170" s="171">
        <f>N$18*D170*$B8*$B162</f>
        <v>1.2309491139930722</v>
      </c>
      <c r="O170" s="94">
        <f>C166+SUM(E170:N170)</f>
        <v>-4.5246628253587575</v>
      </c>
      <c r="P170" s="84">
        <f t="shared" ref="P170:P184" si="65">EXP(O170)</f>
        <v>1.0838368243340127E-2</v>
      </c>
      <c r="Q170" s="92">
        <f>Q169*(1-(P169*($A170-$A169)/(1+P169*($A170-$A169)/2)))</f>
        <v>0.99572189146340828</v>
      </c>
    </row>
    <row r="171" spans="1:17" x14ac:dyDescent="0.3">
      <c r="A171" s="82">
        <v>18</v>
      </c>
      <c r="B171" s="49">
        <v>21</v>
      </c>
      <c r="C171" s="49">
        <f t="shared" si="61"/>
        <v>441</v>
      </c>
      <c r="D171" s="92">
        <f t="shared" si="62"/>
        <v>3.044522437723423</v>
      </c>
      <c r="E171" s="169">
        <f t="shared" si="63"/>
        <v>-0.38677869999999998</v>
      </c>
      <c r="F171" s="170">
        <f>F$18*B171*$B162</f>
        <v>2.2467752999999999</v>
      </c>
      <c r="G171" s="170">
        <f>G$18*C171*$B162</f>
        <v>-0.167563242</v>
      </c>
      <c r="H171" s="170">
        <f>H$18*D171*$B162</f>
        <v>-2.9545826781294164</v>
      </c>
      <c r="I171" s="170">
        <f t="shared" si="64"/>
        <v>0</v>
      </c>
      <c r="J171" s="170">
        <f t="shared" si="60"/>
        <v>0</v>
      </c>
      <c r="K171" s="170">
        <f t="shared" si="60"/>
        <v>0</v>
      </c>
      <c r="L171" s="171">
        <f>L$18*B171*$B8*$B162</f>
        <v>-1.4278572</v>
      </c>
      <c r="M171" s="171">
        <f>M$18*C171*$B8*$B162</f>
        <v>9.1620836999999997E-2</v>
      </c>
      <c r="N171" s="171">
        <f>N$18*D171*$B8*$B162</f>
        <v>1.4399151071318748</v>
      </c>
      <c r="O171" s="94">
        <f>C166+SUM(E171:N171)</f>
        <v>-3.7430741759975428</v>
      </c>
      <c r="P171" s="84">
        <f t="shared" si="65"/>
        <v>2.3681190967449323E-2</v>
      </c>
      <c r="Q171" s="92">
        <f t="shared" ref="Q171:Q184" si="66">Q170*(1-(P170*($A171-$A170)/(1+P170*($A171-$A170)/2)))</f>
        <v>0.90311077685087393</v>
      </c>
    </row>
    <row r="172" spans="1:17" x14ac:dyDescent="0.3">
      <c r="A172" s="82">
        <v>24</v>
      </c>
      <c r="B172" s="49">
        <v>27</v>
      </c>
      <c r="C172" s="49">
        <f t="shared" si="61"/>
        <v>729</v>
      </c>
      <c r="D172" s="92">
        <f t="shared" si="62"/>
        <v>3.2958368660043291</v>
      </c>
      <c r="E172" s="169">
        <f t="shared" si="63"/>
        <v>-2.63065E-2</v>
      </c>
      <c r="F172" s="170">
        <f>F$18*B172*$B162</f>
        <v>2.8887110999999996</v>
      </c>
      <c r="G172" s="170">
        <f>G$18*C172*$B162</f>
        <v>-0.27699229800000003</v>
      </c>
      <c r="H172" s="170">
        <f>H$18*D172*$B162</f>
        <v>-3.1984729012272624</v>
      </c>
      <c r="I172" s="170">
        <f t="shared" si="64"/>
        <v>0</v>
      </c>
      <c r="J172" s="170">
        <f t="shared" si="60"/>
        <v>0</v>
      </c>
      <c r="K172" s="170">
        <f t="shared" si="60"/>
        <v>0</v>
      </c>
      <c r="L172" s="171">
        <f>L$18*B172*$B8*$B162</f>
        <v>-1.8358163999999999</v>
      </c>
      <c r="M172" s="171">
        <f>M$18*C172*$B8*$B162</f>
        <v>0.151454853</v>
      </c>
      <c r="N172" s="171">
        <f>N$18*D172*$B8*$B162</f>
        <v>1.5587749445362855</v>
      </c>
      <c r="O172" s="94">
        <f>C166+SUM(E172:N172)</f>
        <v>-3.3232508016909783</v>
      </c>
      <c r="P172" s="84">
        <f t="shared" si="65"/>
        <v>3.6035496886968929E-2</v>
      </c>
      <c r="Q172" s="92">
        <f t="shared" si="66"/>
        <v>0.78330198860477529</v>
      </c>
    </row>
    <row r="173" spans="1:17" x14ac:dyDescent="0.3">
      <c r="A173" s="82">
        <v>30</v>
      </c>
      <c r="B173" s="49">
        <v>33</v>
      </c>
      <c r="C173" s="49">
        <f t="shared" si="61"/>
        <v>1089</v>
      </c>
      <c r="D173" s="92">
        <f t="shared" si="62"/>
        <v>3.4965075614664802</v>
      </c>
      <c r="E173" s="169">
        <f t="shared" si="63"/>
        <v>-1.6046100000000001E-2</v>
      </c>
      <c r="F173" s="170">
        <f>F$18*B173*$B162</f>
        <v>3.5306468999999998</v>
      </c>
      <c r="G173" s="170">
        <f>G$18*C173*$B162</f>
        <v>-0.41377861799999999</v>
      </c>
      <c r="H173" s="170">
        <f>H$18*D173*$B162</f>
        <v>-3.3932154833394184</v>
      </c>
      <c r="I173" s="170">
        <f t="shared" si="64"/>
        <v>0</v>
      </c>
      <c r="J173" s="170">
        <f t="shared" si="60"/>
        <v>0</v>
      </c>
      <c r="K173" s="170">
        <f t="shared" si="60"/>
        <v>0</v>
      </c>
      <c r="L173" s="171">
        <f>L$18*B173*$B8*$B162</f>
        <v>-2.2437755999999998</v>
      </c>
      <c r="M173" s="171">
        <f>M$18*C173*$B8*$B162</f>
        <v>0.22624737299999997</v>
      </c>
      <c r="N173" s="171">
        <f>N$18*D173*$B8*$B162</f>
        <v>1.6536826917659877</v>
      </c>
      <c r="O173" s="94">
        <f>C166+SUM(E173:N173)</f>
        <v>-3.2408424365734314</v>
      </c>
      <c r="P173" s="84">
        <f t="shared" si="65"/>
        <v>3.9130915894791986E-2</v>
      </c>
      <c r="Q173" s="92">
        <f t="shared" si="66"/>
        <v>0.63046463979497591</v>
      </c>
    </row>
    <row r="174" spans="1:17" x14ac:dyDescent="0.3">
      <c r="A174" s="82">
        <v>36</v>
      </c>
      <c r="B174" s="49">
        <v>39</v>
      </c>
      <c r="C174" s="49">
        <f t="shared" si="61"/>
        <v>1521</v>
      </c>
      <c r="D174" s="92">
        <f t="shared" si="62"/>
        <v>3.6635616461296463</v>
      </c>
      <c r="E174" s="169">
        <f t="shared" si="63"/>
        <v>0</v>
      </c>
      <c r="F174" s="170">
        <f>F$18*B174*$B162</f>
        <v>4.1725826999999995</v>
      </c>
      <c r="G174" s="170">
        <f>G$18*C174*$B162</f>
        <v>-0.577922202</v>
      </c>
      <c r="H174" s="170">
        <f>H$18*D174*$B162</f>
        <v>-3.5553345397605076</v>
      </c>
      <c r="I174" s="170">
        <f t="shared" si="64"/>
        <v>0</v>
      </c>
      <c r="J174" s="170">
        <f t="shared" si="60"/>
        <v>0</v>
      </c>
      <c r="K174" s="170">
        <f t="shared" si="60"/>
        <v>0</v>
      </c>
      <c r="L174" s="171">
        <f>L$18*B174*$B8*$B162</f>
        <v>-2.6517347999999998</v>
      </c>
      <c r="M174" s="171">
        <f>M$18*C174*$B8*$B162</f>
        <v>0.31599839699999999</v>
      </c>
      <c r="N174" s="171">
        <f>N$18*D174*$B8*$B162</f>
        <v>1.7326913721534607</v>
      </c>
      <c r="O174" s="94">
        <f>C166+SUM(E174:N174)</f>
        <v>-3.1483226726070477</v>
      </c>
      <c r="P174" s="84">
        <f t="shared" si="65"/>
        <v>4.2924064227667438E-2</v>
      </c>
      <c r="Q174" s="92">
        <f t="shared" si="66"/>
        <v>0.49799201271420956</v>
      </c>
    </row>
    <row r="175" spans="1:17" x14ac:dyDescent="0.3">
      <c r="A175" s="82">
        <v>42</v>
      </c>
      <c r="B175" s="49">
        <v>45</v>
      </c>
      <c r="C175" s="49">
        <f t="shared" si="61"/>
        <v>2025</v>
      </c>
      <c r="D175" s="92">
        <f t="shared" si="62"/>
        <v>3.8066624897703196</v>
      </c>
      <c r="E175" s="169">
        <f t="shared" si="63"/>
        <v>-0.19967969999999999</v>
      </c>
      <c r="F175" s="170">
        <f>F$18*B175*$B162</f>
        <v>4.8145184999999993</v>
      </c>
      <c r="G175" s="170">
        <f>G$18*C175*$B162</f>
        <v>-0.76942305</v>
      </c>
      <c r="H175" s="170">
        <f>H$18*D175*$B162</f>
        <v>-3.6942079698287698</v>
      </c>
      <c r="I175" s="170">
        <f t="shared" si="64"/>
        <v>0</v>
      </c>
      <c r="J175" s="170">
        <f t="shared" si="60"/>
        <v>0</v>
      </c>
      <c r="K175" s="170">
        <f t="shared" si="60"/>
        <v>0</v>
      </c>
      <c r="L175" s="171">
        <f>L$18*B175*$B8*$B162</f>
        <v>-3.0596939999999999</v>
      </c>
      <c r="M175" s="171">
        <f>M$18*C175*$B8*$B162</f>
        <v>0.42070792499999998</v>
      </c>
      <c r="N175" s="171">
        <f>N$18*D175*$B8*$B162</f>
        <v>1.800371302525595</v>
      </c>
      <c r="O175" s="94">
        <f>C166+SUM(E175:N175)</f>
        <v>-3.2720105923031761</v>
      </c>
      <c r="P175" s="84">
        <f t="shared" si="65"/>
        <v>3.7930088414104404E-2</v>
      </c>
      <c r="Q175" s="92">
        <f t="shared" si="66"/>
        <v>0.38436851307181619</v>
      </c>
    </row>
    <row r="176" spans="1:17" x14ac:dyDescent="0.3">
      <c r="A176" s="82">
        <v>48</v>
      </c>
      <c r="B176" s="49">
        <v>51</v>
      </c>
      <c r="C176" s="49">
        <f t="shared" si="61"/>
        <v>2601</v>
      </c>
      <c r="D176" s="92">
        <f t="shared" si="62"/>
        <v>3.9318256327243257</v>
      </c>
      <c r="E176" s="169">
        <f t="shared" si="63"/>
        <v>-0.38241249999999999</v>
      </c>
      <c r="F176" s="170">
        <f>F$18*B176*$B162</f>
        <v>5.4564542999999999</v>
      </c>
      <c r="G176" s="170">
        <f>G$18*C176*$B162</f>
        <v>-0.98828116200000005</v>
      </c>
      <c r="H176" s="170">
        <f>H$18*D176*$B162</f>
        <v>-3.8156736057952001</v>
      </c>
      <c r="I176" s="170">
        <f t="shared" si="64"/>
        <v>0</v>
      </c>
      <c r="J176" s="170">
        <f t="shared" si="60"/>
        <v>0</v>
      </c>
      <c r="K176" s="170">
        <f t="shared" si="60"/>
        <v>0</v>
      </c>
      <c r="L176" s="171">
        <f>L$18*B176*$B8*$B162</f>
        <v>-3.4676531999999995</v>
      </c>
      <c r="M176" s="171">
        <f>M$18*C176*$B8*$B162</f>
        <v>0.54037595699999996</v>
      </c>
      <c r="N176" s="171">
        <f>N$18*D176*$B8*$B162</f>
        <v>1.859567548926178</v>
      </c>
      <c r="O176" s="94">
        <f>C166+SUM(E176:N176)</f>
        <v>-3.3822262618690226</v>
      </c>
      <c r="P176" s="84">
        <f t="shared" si="65"/>
        <v>3.3971740495519639E-2</v>
      </c>
      <c r="Q176" s="92">
        <f t="shared" si="66"/>
        <v>0.30583057569144212</v>
      </c>
    </row>
    <row r="177" spans="1:17" x14ac:dyDescent="0.3">
      <c r="A177" s="82">
        <v>54</v>
      </c>
      <c r="B177" s="49">
        <v>57</v>
      </c>
      <c r="C177" s="49">
        <f t="shared" si="61"/>
        <v>3249</v>
      </c>
      <c r="D177" s="92">
        <f t="shared" si="62"/>
        <v>4.0430512678345503</v>
      </c>
      <c r="E177" s="169">
        <f t="shared" si="63"/>
        <v>-0.61142180000000002</v>
      </c>
      <c r="F177" s="170">
        <f>F$18*B177*$B162</f>
        <v>6.0983900999999996</v>
      </c>
      <c r="G177" s="170">
        <f>G$18*C177*$B162</f>
        <v>-1.2344965380000001</v>
      </c>
      <c r="H177" s="170">
        <f>H$18*D177*$B162</f>
        <v>-3.923613468805816</v>
      </c>
      <c r="I177" s="170">
        <f t="shared" si="64"/>
        <v>0</v>
      </c>
      <c r="J177" s="170">
        <f t="shared" si="60"/>
        <v>0</v>
      </c>
      <c r="K177" s="170">
        <f t="shared" si="60"/>
        <v>0</v>
      </c>
      <c r="L177" s="171">
        <f>L$18*B177*$B8*$B162</f>
        <v>-3.8756124000000001</v>
      </c>
      <c r="M177" s="171">
        <f>M$18*C177*$B8*$B162</f>
        <v>0.67500249300000004</v>
      </c>
      <c r="N177" s="171">
        <f>N$18*D177*$B8*$B162</f>
        <v>1.9121720133607736</v>
      </c>
      <c r="O177" s="94">
        <f>C166+SUM(E177:N177)</f>
        <v>-3.544183200445044</v>
      </c>
      <c r="P177" s="84">
        <f t="shared" si="65"/>
        <v>2.8892212020342589E-2</v>
      </c>
      <c r="Q177" s="92">
        <f t="shared" si="66"/>
        <v>0.24925854501034067</v>
      </c>
    </row>
    <row r="178" spans="1:17" x14ac:dyDescent="0.3">
      <c r="A178" s="82">
        <v>60</v>
      </c>
      <c r="B178" s="49">
        <v>63</v>
      </c>
      <c r="C178" s="49">
        <f t="shared" si="61"/>
        <v>3969</v>
      </c>
      <c r="D178" s="92">
        <f t="shared" si="62"/>
        <v>4.1431347263915326</v>
      </c>
      <c r="E178" s="169">
        <f t="shared" si="63"/>
        <v>-0.81061879999999997</v>
      </c>
      <c r="F178" s="170">
        <f>F$18*B178*$B162</f>
        <v>6.7403259000000002</v>
      </c>
      <c r="G178" s="170">
        <f>G$18*C178*$B162</f>
        <v>-1.5080691780000002</v>
      </c>
      <c r="H178" s="170">
        <f>H$18*D178*$B162</f>
        <v>-4.0207403118718377</v>
      </c>
      <c r="I178" s="170">
        <f t="shared" si="64"/>
        <v>0</v>
      </c>
      <c r="J178" s="170">
        <f t="shared" si="60"/>
        <v>0</v>
      </c>
      <c r="K178" s="170">
        <f t="shared" si="60"/>
        <v>0</v>
      </c>
      <c r="L178" s="171">
        <f>L$18*B178*$B8*$B162</f>
        <v>-4.2835716000000001</v>
      </c>
      <c r="M178" s="171">
        <f>M$18*C178*$B8*$B162</f>
        <v>0.82458753299999998</v>
      </c>
      <c r="N178" s="171">
        <f>N$18*D178*$B8*$B162</f>
        <v>1.9595067553106367</v>
      </c>
      <c r="O178" s="94">
        <f>C166+SUM(E178:N178)</f>
        <v>-3.6831833015612023</v>
      </c>
      <c r="P178" s="84">
        <f t="shared" si="65"/>
        <v>2.5142810161916027E-2</v>
      </c>
      <c r="Q178" s="92">
        <f t="shared" si="66"/>
        <v>0.20949530455037135</v>
      </c>
    </row>
    <row r="179" spans="1:17" x14ac:dyDescent="0.3">
      <c r="A179" s="82">
        <v>66</v>
      </c>
      <c r="B179" s="49">
        <v>69</v>
      </c>
      <c r="C179" s="49">
        <f t="shared" si="61"/>
        <v>4761</v>
      </c>
      <c r="D179" s="92">
        <f t="shared" si="62"/>
        <v>4.2341065045972597</v>
      </c>
      <c r="E179" s="169">
        <f t="shared" si="63"/>
        <v>-1.010696</v>
      </c>
      <c r="F179" s="170">
        <f>F$18*B179*$B162</f>
        <v>7.3822616999999999</v>
      </c>
      <c r="G179" s="170">
        <f>G$18*C179*$B162</f>
        <v>-1.8089990820000001</v>
      </c>
      <c r="H179" s="170">
        <f>H$18*D179*$B162</f>
        <v>-4.1090246472917</v>
      </c>
      <c r="I179" s="170">
        <f t="shared" si="64"/>
        <v>0</v>
      </c>
      <c r="J179" s="170">
        <f t="shared" si="60"/>
        <v>0</v>
      </c>
      <c r="K179" s="170">
        <f t="shared" si="60"/>
        <v>0</v>
      </c>
      <c r="L179" s="171">
        <f>L$18*B179*$B8*$B162</f>
        <v>-4.6915307999999998</v>
      </c>
      <c r="M179" s="171">
        <f>M$18*C179*$B8*$B162</f>
        <v>0.98913107700000003</v>
      </c>
      <c r="N179" s="171">
        <f>N$18*D179*$B8*$B162</f>
        <v>2.0025321034368364</v>
      </c>
      <c r="O179" s="94">
        <f>C166+SUM(E179:N179)</f>
        <v>-3.8309292488548641</v>
      </c>
      <c r="P179" s="84">
        <f t="shared" si="65"/>
        <v>2.1689451364646162E-2</v>
      </c>
      <c r="Q179" s="92">
        <f t="shared" si="66"/>
        <v>0.18010812904259549</v>
      </c>
    </row>
    <row r="180" spans="1:17" x14ac:dyDescent="0.3">
      <c r="A180" s="82">
        <v>72</v>
      </c>
      <c r="B180" s="49">
        <v>78</v>
      </c>
      <c r="C180" s="49">
        <f t="shared" si="61"/>
        <v>6084</v>
      </c>
      <c r="D180" s="92">
        <f t="shared" si="62"/>
        <v>4.3567088266895917</v>
      </c>
      <c r="E180" s="169">
        <f t="shared" si="63"/>
        <v>-1.2535130000000001</v>
      </c>
      <c r="F180" s="170">
        <f>F$18*B180*$B162</f>
        <v>8.3451653999999991</v>
      </c>
      <c r="G180" s="170">
        <f>G$18*C180*$B162</f>
        <v>-2.311688808</v>
      </c>
      <c r="H180" s="170">
        <f>H$18*D180*$B162</f>
        <v>-4.2280051128859411</v>
      </c>
      <c r="I180" s="170">
        <f t="shared" si="64"/>
        <v>0</v>
      </c>
      <c r="J180" s="170">
        <f t="shared" si="60"/>
        <v>0</v>
      </c>
      <c r="K180" s="170">
        <f t="shared" si="60"/>
        <v>0</v>
      </c>
      <c r="L180" s="171">
        <f>L$18*B180*$B8*$B162</f>
        <v>-5.3034695999999997</v>
      </c>
      <c r="M180" s="171">
        <f>M$18*C180*$B8*$B162</f>
        <v>1.2639935879999999</v>
      </c>
      <c r="N180" s="171">
        <f>N$18*D180*$B8*$B162</f>
        <v>2.0605172026966745</v>
      </c>
      <c r="O180" s="94">
        <f>C166+SUM(E180:N180)</f>
        <v>-4.011603930189267</v>
      </c>
      <c r="P180" s="84">
        <f t="shared" si="65"/>
        <v>1.8104333849195575E-2</v>
      </c>
      <c r="Q180" s="92">
        <f t="shared" si="66"/>
        <v>0.15810139215910204</v>
      </c>
    </row>
    <row r="181" spans="1:17" x14ac:dyDescent="0.3">
      <c r="A181" s="82">
        <v>84</v>
      </c>
      <c r="B181" s="49">
        <v>90</v>
      </c>
      <c r="C181" s="49">
        <f t="shared" si="61"/>
        <v>8100</v>
      </c>
      <c r="D181" s="92">
        <f t="shared" si="62"/>
        <v>4.499809670330265</v>
      </c>
      <c r="E181" s="169">
        <f t="shared" si="63"/>
        <v>-1.5073719999999999</v>
      </c>
      <c r="F181" s="170">
        <f>F$18*B181*$B162</f>
        <v>9.6290369999999985</v>
      </c>
      <c r="G181" s="170">
        <f>G$18*C181*$B162</f>
        <v>-3.0776922</v>
      </c>
      <c r="H181" s="170">
        <f>H$18*D181*$B162</f>
        <v>-4.3668785429542041</v>
      </c>
      <c r="I181" s="170">
        <f t="shared" si="64"/>
        <v>0</v>
      </c>
      <c r="J181" s="170">
        <f t="shared" si="60"/>
        <v>0</v>
      </c>
      <c r="K181" s="170">
        <f t="shared" si="60"/>
        <v>0</v>
      </c>
      <c r="L181" s="171">
        <f>L$18*B181*$B8*$B162</f>
        <v>-6.1193879999999998</v>
      </c>
      <c r="M181" s="171">
        <f>M$18*C181*$B8*$B162</f>
        <v>1.6828316999999999</v>
      </c>
      <c r="N181" s="171">
        <f>N$18*D181*$B8*$B162</f>
        <v>2.1281971330688085</v>
      </c>
      <c r="O181" s="94">
        <f>C166+SUM(E181:N181)</f>
        <v>-4.2158685098853974</v>
      </c>
      <c r="P181" s="84">
        <f t="shared" si="65"/>
        <v>1.475949742944067E-2</v>
      </c>
      <c r="Q181" s="92">
        <f t="shared" si="66"/>
        <v>0.1271190369444887</v>
      </c>
    </row>
    <row r="182" spans="1:17" x14ac:dyDescent="0.3">
      <c r="A182" s="82">
        <v>96</v>
      </c>
      <c r="B182" s="49">
        <v>102</v>
      </c>
      <c r="C182" s="49">
        <f t="shared" si="61"/>
        <v>10404</v>
      </c>
      <c r="D182" s="92">
        <f t="shared" si="62"/>
        <v>4.6249728132842707</v>
      </c>
      <c r="E182" s="169">
        <f t="shared" si="63"/>
        <v>-1.7327300000000001</v>
      </c>
      <c r="F182" s="170">
        <f>F$18*B182*$B162</f>
        <v>10.9129086</v>
      </c>
      <c r="G182" s="170">
        <f>G$18*C182*$B162</f>
        <v>-3.9531246480000002</v>
      </c>
      <c r="H182" s="170">
        <f>H$18*D182*$B162</f>
        <v>-4.4883441789206335</v>
      </c>
      <c r="I182" s="170">
        <f t="shared" si="64"/>
        <v>0</v>
      </c>
      <c r="J182" s="170">
        <f t="shared" si="60"/>
        <v>0</v>
      </c>
      <c r="K182" s="170">
        <f t="shared" si="60"/>
        <v>0</v>
      </c>
      <c r="L182" s="171">
        <f>L$18*B182*$B8*$B162</f>
        <v>-6.9353063999999991</v>
      </c>
      <c r="M182" s="171">
        <f>M$18*C182*$B8*$B162</f>
        <v>2.1615038279999998</v>
      </c>
      <c r="N182" s="171">
        <f>N$18*D182*$B8*$B162</f>
        <v>2.1873933794693916</v>
      </c>
      <c r="O182" s="94">
        <f>C166+SUM(E182:N182)</f>
        <v>-4.4323030194512425</v>
      </c>
      <c r="P182" s="84">
        <f t="shared" si="65"/>
        <v>1.1887081943702166E-2</v>
      </c>
      <c r="Q182" s="92">
        <f t="shared" si="66"/>
        <v>0.1064360984238764</v>
      </c>
    </row>
    <row r="183" spans="1:17" x14ac:dyDescent="0.3">
      <c r="A183" s="82">
        <v>108</v>
      </c>
      <c r="B183" s="49">
        <v>114</v>
      </c>
      <c r="C183" s="49">
        <f t="shared" si="61"/>
        <v>12996</v>
      </c>
      <c r="D183" s="92">
        <f t="shared" si="62"/>
        <v>4.7361984483944957</v>
      </c>
      <c r="E183" s="169">
        <f t="shared" si="63"/>
        <v>-2.0425059999999999</v>
      </c>
      <c r="F183" s="170">
        <f>F$18*B183*$B162</f>
        <v>12.196780199999999</v>
      </c>
      <c r="G183" s="170">
        <f>G$18*C183*$B162</f>
        <v>-4.9379861520000006</v>
      </c>
      <c r="H183" s="170">
        <f>H$18*D183*$B162</f>
        <v>-4.5962840419312494</v>
      </c>
      <c r="I183" s="170">
        <f t="shared" si="64"/>
        <v>0</v>
      </c>
      <c r="J183" s="170">
        <f t="shared" si="60"/>
        <v>0</v>
      </c>
      <c r="K183" s="170">
        <f t="shared" si="60"/>
        <v>0</v>
      </c>
      <c r="L183" s="171">
        <f>L$18*B183*$B8*$B162</f>
        <v>-7.7512248000000001</v>
      </c>
      <c r="M183" s="171">
        <f>M$18*C183*$B8*$B162</f>
        <v>2.7000099720000001</v>
      </c>
      <c r="N183" s="171">
        <f>N$18*D183*$B8*$B162</f>
        <v>2.2399978439039874</v>
      </c>
      <c r="O183" s="94">
        <f>C166+SUM(E183:N183)</f>
        <v>-4.7758165780272641</v>
      </c>
      <c r="P183" s="84">
        <f t="shared" si="65"/>
        <v>8.4311965458837845E-3</v>
      </c>
      <c r="Q183" s="92">
        <f t="shared" si="66"/>
        <v>9.2264291518903987E-2</v>
      </c>
    </row>
    <row r="184" spans="1:17" x14ac:dyDescent="0.3">
      <c r="A184" s="95">
        <v>120</v>
      </c>
      <c r="B184" s="96">
        <v>126</v>
      </c>
      <c r="C184" s="96">
        <f t="shared" si="61"/>
        <v>15876</v>
      </c>
      <c r="D184" s="97">
        <f t="shared" si="62"/>
        <v>4.836281906951478</v>
      </c>
      <c r="E184" s="172">
        <f t="shared" si="63"/>
        <v>-1.9387259999999999</v>
      </c>
      <c r="F184" s="173">
        <f>F$18*B184*$B162</f>
        <v>13.4806518</v>
      </c>
      <c r="G184" s="173">
        <f>G$18*C184*$B162</f>
        <v>-6.0322767120000007</v>
      </c>
      <c r="H184" s="173">
        <f>H$18*D184*$B162</f>
        <v>-4.6934108849972711</v>
      </c>
      <c r="I184" s="173">
        <f t="shared" si="64"/>
        <v>0</v>
      </c>
      <c r="J184" s="173">
        <f t="shared" si="60"/>
        <v>0</v>
      </c>
      <c r="K184" s="173">
        <f t="shared" si="60"/>
        <v>0</v>
      </c>
      <c r="L184" s="173">
        <f>L$18*B184*$B8*$B162</f>
        <v>-8.5671432000000003</v>
      </c>
      <c r="M184" s="173">
        <f>M$18*C184*$B8*$B162</f>
        <v>3.2983501319999999</v>
      </c>
      <c r="N184" s="173">
        <f>N$18*D184*$B8*$B162</f>
        <v>2.28733258585385</v>
      </c>
      <c r="O184" s="100">
        <f>C166+SUM(E184:N184)</f>
        <v>-4.7498258791434225</v>
      </c>
      <c r="P184" s="31">
        <f t="shared" si="65"/>
        <v>8.6532017748592229E-3</v>
      </c>
      <c r="Q184" s="92">
        <f t="shared" si="66"/>
        <v>8.337899318698419E-2</v>
      </c>
    </row>
    <row r="185" spans="1:17" x14ac:dyDescent="0.3">
      <c r="A185" s="89" t="s">
        <v>9</v>
      </c>
      <c r="B185" s="49"/>
      <c r="C185" s="49"/>
      <c r="D185" s="40"/>
      <c r="F185" s="101"/>
      <c r="G185" s="101"/>
      <c r="H185" s="101"/>
      <c r="I185" s="101"/>
      <c r="J185" s="101"/>
      <c r="K185" s="101"/>
      <c r="L185" s="52"/>
      <c r="M185" s="52"/>
      <c r="N185" s="52"/>
      <c r="O185" s="49"/>
      <c r="P185" s="49"/>
      <c r="Q185" s="168">
        <f ca="1">INDIRECT(ADDRESS(ROW(Q169)+MATCH(0.5,Q170:Q184,-1),COLUMN(A169),2,1))+(INDIRECT(ADDRESS(ROW(Q169)+MATCH(0.5,Q170:Q184,-1)+1,COLUMN(A169),2,1))-INDIRECT(ADDRESS(ROW(Q169)+MATCH(0.5,Q170:Q184,-1),COLUMN(A169),2,1)))*(INDIRECT(ADDRESS(ROW(Q169)+MATCH(0.5,Q170:Q184,-1),COLUMN(),2,1))-0.5)/(INDIRECT(ADDRESS(ROW(Q169)+MATCH(0.5,Q170:Q184,-1),COLUMN(),2,1))-INDIRECT(ADDRESS(ROW(Q169)+MATCH(0.5,Q170:Q184,-1)+1,COLUMN(),2,1)))</f>
        <v>35.909053485386103</v>
      </c>
    </row>
    <row r="186" spans="1:17" x14ac:dyDescent="0.3">
      <c r="A186" s="82" t="s">
        <v>10</v>
      </c>
      <c r="B186" s="49">
        <v>1141</v>
      </c>
      <c r="C186" s="52">
        <f>HLOOKUP(B186,E186:O187,2)</f>
        <v>0.52218719999999996</v>
      </c>
      <c r="D186" s="82"/>
      <c r="E186" s="83">
        <v>721</v>
      </c>
      <c r="F186" s="49">
        <f t="shared" ref="F186:O186" si="67">E186+60</f>
        <v>781</v>
      </c>
      <c r="G186" s="49">
        <f t="shared" si="67"/>
        <v>841</v>
      </c>
      <c r="H186" s="49">
        <f t="shared" si="67"/>
        <v>901</v>
      </c>
      <c r="I186" s="49">
        <f t="shared" si="67"/>
        <v>961</v>
      </c>
      <c r="J186" s="49">
        <f t="shared" si="67"/>
        <v>1021</v>
      </c>
      <c r="K186" s="49">
        <f t="shared" si="67"/>
        <v>1081</v>
      </c>
      <c r="L186" s="49">
        <f t="shared" si="67"/>
        <v>1141</v>
      </c>
      <c r="M186" s="49">
        <f t="shared" si="67"/>
        <v>1201</v>
      </c>
      <c r="N186" s="49">
        <f t="shared" si="67"/>
        <v>1261</v>
      </c>
      <c r="O186" s="49">
        <f t="shared" si="67"/>
        <v>1321</v>
      </c>
      <c r="P186" s="49"/>
      <c r="Q186" s="82"/>
    </row>
    <row r="187" spans="1:17" x14ac:dyDescent="0.3">
      <c r="A187" s="82" t="s">
        <v>11</v>
      </c>
      <c r="B187" s="39">
        <f>B186+30</f>
        <v>1171</v>
      </c>
      <c r="C187" s="84"/>
      <c r="D187" s="82"/>
      <c r="E187" s="49">
        <f>E162</f>
        <v>-1.096028</v>
      </c>
      <c r="F187" s="49">
        <f t="shared" ref="F187:O187" si="68">F162</f>
        <v>-0.87479669999999998</v>
      </c>
      <c r="G187" s="49">
        <f t="shared" si="68"/>
        <v>-0.78177059999999998</v>
      </c>
      <c r="H187" s="49">
        <f t="shared" si="68"/>
        <v>-0.50023620000000002</v>
      </c>
      <c r="I187" s="49">
        <f t="shared" si="68"/>
        <v>-0.28464780000000001</v>
      </c>
      <c r="J187" s="49">
        <f t="shared" si="68"/>
        <v>0</v>
      </c>
      <c r="K187" s="49">
        <f t="shared" si="68"/>
        <v>0.30541829999999998</v>
      </c>
      <c r="L187" s="49">
        <f t="shared" si="68"/>
        <v>0.52218719999999996</v>
      </c>
      <c r="M187" s="49">
        <f t="shared" si="68"/>
        <v>0.75581030000000005</v>
      </c>
      <c r="N187" s="49">
        <f t="shared" si="68"/>
        <v>1.019037</v>
      </c>
      <c r="O187" s="49">
        <f t="shared" si="68"/>
        <v>1.195095</v>
      </c>
      <c r="P187" s="49"/>
      <c r="Q187" s="82"/>
    </row>
    <row r="188" spans="1:17" x14ac:dyDescent="0.3">
      <c r="A188" s="85" t="s">
        <v>34</v>
      </c>
      <c r="B188" s="49"/>
      <c r="C188" s="84">
        <f>D188*B187</f>
        <v>-5.1516974000000006</v>
      </c>
      <c r="D188" s="82">
        <f>D163</f>
        <v>-4.3994000000000004E-3</v>
      </c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82"/>
    </row>
    <row r="189" spans="1:17" x14ac:dyDescent="0.3">
      <c r="A189" s="82" t="s">
        <v>13</v>
      </c>
      <c r="B189" s="49"/>
      <c r="C189" s="84">
        <f>(1-B$7)*D189*B187</f>
        <v>0</v>
      </c>
      <c r="D189" s="82">
        <f>D164</f>
        <v>-7.3269999999999997E-4</v>
      </c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82"/>
    </row>
    <row r="190" spans="1:17" x14ac:dyDescent="0.3">
      <c r="A190" s="82" t="s">
        <v>39</v>
      </c>
      <c r="B190" s="49"/>
      <c r="C190" s="45">
        <f>((1-B$8)*D190+B$8*E190)*B187</f>
        <v>0.4813981</v>
      </c>
      <c r="D190" s="82">
        <f>D165</f>
        <v>-1.7045999999999999E-3</v>
      </c>
      <c r="E190" s="86">
        <f>E165</f>
        <v>4.1110000000000002E-4</v>
      </c>
      <c r="F190" s="49"/>
      <c r="G190" s="49"/>
      <c r="H190" s="49"/>
      <c r="I190" s="49"/>
      <c r="J190" s="49"/>
      <c r="K190" s="49"/>
      <c r="L190" s="49" t="s">
        <v>35</v>
      </c>
      <c r="M190" s="49" t="s">
        <v>35</v>
      </c>
      <c r="N190" s="49" t="s">
        <v>35</v>
      </c>
      <c r="O190" s="49"/>
      <c r="P190" s="49"/>
      <c r="Q190" s="82"/>
    </row>
    <row r="191" spans="1:17" x14ac:dyDescent="0.3">
      <c r="A191" s="87" t="s">
        <v>14</v>
      </c>
      <c r="B191" s="88"/>
      <c r="C191" s="84">
        <f>C$9+C186+SUM(C188:C190)</f>
        <v>-2.6071327000000015</v>
      </c>
      <c r="D191" s="82"/>
      <c r="E191" s="49"/>
      <c r="F191" s="88" t="s">
        <v>15</v>
      </c>
      <c r="G191" s="88" t="s">
        <v>16</v>
      </c>
      <c r="H191" s="88" t="s">
        <v>17</v>
      </c>
      <c r="I191" s="49" t="s">
        <v>35</v>
      </c>
      <c r="J191" s="49" t="s">
        <v>35</v>
      </c>
      <c r="K191" s="49" t="s">
        <v>35</v>
      </c>
      <c r="L191" s="88" t="s">
        <v>36</v>
      </c>
      <c r="M191" s="88" t="s">
        <v>16</v>
      </c>
      <c r="N191" s="88" t="s">
        <v>17</v>
      </c>
      <c r="O191" s="49"/>
      <c r="P191" s="49"/>
      <c r="Q191" s="82"/>
    </row>
    <row r="192" spans="1:17" x14ac:dyDescent="0.3">
      <c r="A192" s="89" t="s">
        <v>18</v>
      </c>
      <c r="B192" s="49" t="s">
        <v>19</v>
      </c>
      <c r="C192" s="49" t="s">
        <v>20</v>
      </c>
      <c r="D192" s="82" t="s">
        <v>21</v>
      </c>
      <c r="E192" s="49" t="s">
        <v>22</v>
      </c>
      <c r="F192" s="88" t="s">
        <v>23</v>
      </c>
      <c r="G192" s="88" t="s">
        <v>23</v>
      </c>
      <c r="H192" s="88" t="s">
        <v>23</v>
      </c>
      <c r="I192" s="88" t="s">
        <v>36</v>
      </c>
      <c r="J192" s="88" t="s">
        <v>37</v>
      </c>
      <c r="K192" s="88" t="s">
        <v>38</v>
      </c>
      <c r="L192" s="88" t="s">
        <v>23</v>
      </c>
      <c r="M192" s="88" t="s">
        <v>23</v>
      </c>
      <c r="N192" s="88"/>
      <c r="O192" s="49" t="s">
        <v>24</v>
      </c>
      <c r="P192" s="90" t="s">
        <v>25</v>
      </c>
      <c r="Q192" s="91" t="s">
        <v>26</v>
      </c>
    </row>
    <row r="193" spans="1:17" x14ac:dyDescent="0.3">
      <c r="A193" s="82"/>
      <c r="B193" s="49"/>
      <c r="C193" s="49"/>
      <c r="D193" s="82"/>
      <c r="E193" s="55"/>
      <c r="F193" s="55">
        <f>F168</f>
        <v>9.6299999999999996E-5</v>
      </c>
      <c r="G193" s="55">
        <f t="shared" ref="G193:N193" si="69">G168</f>
        <v>-3.4200000000000002E-7</v>
      </c>
      <c r="H193" s="55">
        <f t="shared" si="69"/>
        <v>-8.7350000000000004E-4</v>
      </c>
      <c r="I193" s="55">
        <f t="shared" si="69"/>
        <v>-5.4054499999999998E-2</v>
      </c>
      <c r="J193" s="55">
        <f t="shared" si="69"/>
        <v>1.9799999999999999E-4</v>
      </c>
      <c r="K193" s="55">
        <f t="shared" si="69"/>
        <v>-0.16788810000000001</v>
      </c>
      <c r="L193" s="55">
        <f t="shared" si="69"/>
        <v>-6.1199999999999997E-5</v>
      </c>
      <c r="M193" s="55">
        <f t="shared" si="69"/>
        <v>1.8699999999999999E-7</v>
      </c>
      <c r="N193" s="55">
        <f t="shared" si="69"/>
        <v>4.2569999999999999E-4</v>
      </c>
      <c r="O193" s="49"/>
      <c r="P193" s="49"/>
      <c r="Q193" s="82"/>
    </row>
    <row r="194" spans="1:17" x14ac:dyDescent="0.3">
      <c r="A194" s="82">
        <v>0</v>
      </c>
      <c r="B194" s="49">
        <v>4.5</v>
      </c>
      <c r="C194" s="49">
        <f>B194*B194</f>
        <v>20.25</v>
      </c>
      <c r="D194" s="92">
        <f>LN(B194)</f>
        <v>1.5040773967762742</v>
      </c>
      <c r="E194" s="169">
        <f>E169</f>
        <v>-4.4884320000000004</v>
      </c>
      <c r="F194" s="170">
        <f>F$18*B194*$B187</f>
        <v>0.50745284999999996</v>
      </c>
      <c r="G194" s="170">
        <f>G$18*C194*$B187</f>
        <v>-8.1097605000000003E-3</v>
      </c>
      <c r="H194" s="170">
        <f>H$18*D194*$B187</f>
        <v>-1.5384733907244523</v>
      </c>
      <c r="I194" s="170">
        <f>I$18*B194*(1-$B$8)</f>
        <v>0</v>
      </c>
      <c r="J194" s="170">
        <f t="shared" ref="J194:K209" si="70">J$18*C194*(1-$B$8)</f>
        <v>0</v>
      </c>
      <c r="K194" s="170">
        <f t="shared" si="70"/>
        <v>0</v>
      </c>
      <c r="L194" s="171">
        <f>L$18*B194*$B8*$B187</f>
        <v>-0.32249339999999999</v>
      </c>
      <c r="M194" s="171">
        <f>M$18*C194*$B8*$B187</f>
        <v>4.43428425E-3</v>
      </c>
      <c r="N194" s="171">
        <f>N$18*D194*$B8*$B187</f>
        <v>0.74977461068276974</v>
      </c>
      <c r="O194" s="94">
        <f>C191+SUM(E194:N194)</f>
        <v>-7.702979506291685</v>
      </c>
      <c r="P194" s="84">
        <f>EXP(O194)</f>
        <v>4.5147998942866977E-4</v>
      </c>
      <c r="Q194" s="82">
        <v>1</v>
      </c>
    </row>
    <row r="195" spans="1:17" x14ac:dyDescent="0.3">
      <c r="A195" s="82">
        <v>9</v>
      </c>
      <c r="B195" s="49">
        <v>13.5</v>
      </c>
      <c r="C195" s="49">
        <f t="shared" ref="C195:C209" si="71">B195*B195</f>
        <v>182.25</v>
      </c>
      <c r="D195" s="92">
        <f t="shared" ref="D195:D209" si="72">LN(B195)</f>
        <v>2.6026896854443837</v>
      </c>
      <c r="E195" s="169">
        <f t="shared" ref="E195:E209" si="73">E170</f>
        <v>-1.140269</v>
      </c>
      <c r="F195" s="170">
        <f>F$18*B195*$B187</f>
        <v>1.5223585499999999</v>
      </c>
      <c r="G195" s="170">
        <f>G$18*C195*$B187</f>
        <v>-7.2987844499999996E-2</v>
      </c>
      <c r="H195" s="170">
        <f>H$18*D195*$B187</f>
        <v>-2.6622092945159688</v>
      </c>
      <c r="I195" s="170">
        <f t="shared" ref="I195:I209" si="74">I$18*B195*(1-$B$8)</f>
        <v>0</v>
      </c>
      <c r="J195" s="170">
        <f t="shared" si="70"/>
        <v>0</v>
      </c>
      <c r="K195" s="170">
        <f t="shared" si="70"/>
        <v>0</v>
      </c>
      <c r="L195" s="171">
        <f>L$18*B195*$B8*$B187</f>
        <v>-0.9674801999999999</v>
      </c>
      <c r="M195" s="171">
        <f>M$18*C195*$B8*$B187</f>
        <v>3.9908558249999997E-2</v>
      </c>
      <c r="N195" s="171">
        <f>N$18*D195*$B8*$B187</f>
        <v>1.2974270139386925</v>
      </c>
      <c r="O195" s="94">
        <f>C191+SUM(E195:N195)</f>
        <v>-4.5903849168272775</v>
      </c>
      <c r="P195" s="84">
        <f t="shared" ref="P195:P209" si="75">EXP(O195)</f>
        <v>1.0148951119369035E-2</v>
      </c>
      <c r="Q195" s="92">
        <f>Q194*(1-(P194*($A195-$A194)/(1+P194*($A195-$A194)/2)))</f>
        <v>0.99594491864154178</v>
      </c>
    </row>
    <row r="196" spans="1:17" x14ac:dyDescent="0.3">
      <c r="A196" s="82">
        <v>18</v>
      </c>
      <c r="B196" s="49">
        <v>21</v>
      </c>
      <c r="C196" s="49">
        <f t="shared" si="71"/>
        <v>441</v>
      </c>
      <c r="D196" s="92">
        <f t="shared" si="72"/>
        <v>3.044522437723423</v>
      </c>
      <c r="E196" s="169">
        <f t="shared" si="73"/>
        <v>-0.38677869999999998</v>
      </c>
      <c r="F196" s="170">
        <f>F$18*B196*$B187</f>
        <v>2.3681132999999996</v>
      </c>
      <c r="G196" s="170">
        <f>G$18*C196*$B187</f>
        <v>-0.176612562</v>
      </c>
      <c r="H196" s="170">
        <f>H$18*D196*$B187</f>
        <v>-3.114146099090501</v>
      </c>
      <c r="I196" s="170">
        <f t="shared" si="74"/>
        <v>0</v>
      </c>
      <c r="J196" s="170">
        <f t="shared" si="70"/>
        <v>0</v>
      </c>
      <c r="K196" s="170">
        <f t="shared" si="70"/>
        <v>0</v>
      </c>
      <c r="L196" s="171">
        <f>L$18*B196*$B8*$B187</f>
        <v>-1.5049692000000001</v>
      </c>
      <c r="M196" s="171">
        <f>M$18*C196*$B8*$B187</f>
        <v>9.6568856999999994E-2</v>
      </c>
      <c r="N196" s="171">
        <f>N$18*D196*$B8*$B187</f>
        <v>1.5176782992362066</v>
      </c>
      <c r="O196" s="94">
        <f>C191+SUM(E196:N196)</f>
        <v>-3.8072788048542967</v>
      </c>
      <c r="P196" s="84">
        <f t="shared" si="75"/>
        <v>2.220853055109229E-2</v>
      </c>
      <c r="Q196" s="92">
        <f t="shared" ref="Q196:Q209" si="76">Q195*(1-(P195*($A196-$A195)/(1+P195*($A196-$A195)/2)))</f>
        <v>0.90894792885556452</v>
      </c>
    </row>
    <row r="197" spans="1:17" x14ac:dyDescent="0.3">
      <c r="A197" s="82">
        <v>24</v>
      </c>
      <c r="B197" s="49">
        <v>27</v>
      </c>
      <c r="C197" s="49">
        <f t="shared" si="71"/>
        <v>729</v>
      </c>
      <c r="D197" s="92">
        <f t="shared" si="72"/>
        <v>3.2958368660043291</v>
      </c>
      <c r="E197" s="169">
        <f t="shared" si="73"/>
        <v>-2.63065E-2</v>
      </c>
      <c r="F197" s="170">
        <f>F$18*B197*$B187</f>
        <v>3.0447170999999997</v>
      </c>
      <c r="G197" s="170">
        <f>G$18*C197*$B187</f>
        <v>-0.29195137799999998</v>
      </c>
      <c r="H197" s="170">
        <f>H$18*D197*$B187</f>
        <v>-3.3712077113745491</v>
      </c>
      <c r="I197" s="170">
        <f t="shared" si="74"/>
        <v>0</v>
      </c>
      <c r="J197" s="170">
        <f t="shared" si="70"/>
        <v>0</v>
      </c>
      <c r="K197" s="170">
        <f t="shared" si="70"/>
        <v>0</v>
      </c>
      <c r="L197" s="171">
        <f>L$18*B197*$B8*$B187</f>
        <v>-1.9349603999999998</v>
      </c>
      <c r="M197" s="171">
        <f>M$18*C197*$B8*$B187</f>
        <v>0.15963423299999999</v>
      </c>
      <c r="N197" s="171">
        <f>N$18*D197*$B8*$B187</f>
        <v>1.642957209767768</v>
      </c>
      <c r="O197" s="94">
        <f>C191+SUM(E197:N197)</f>
        <v>-3.3842501466067829</v>
      </c>
      <c r="P197" s="84">
        <f t="shared" si="75"/>
        <v>3.3903055137484747E-2</v>
      </c>
      <c r="Q197" s="92">
        <f t="shared" si="76"/>
        <v>0.79539506829058326</v>
      </c>
    </row>
    <row r="198" spans="1:17" x14ac:dyDescent="0.3">
      <c r="A198" s="82">
        <v>30</v>
      </c>
      <c r="B198" s="49">
        <v>33</v>
      </c>
      <c r="C198" s="49">
        <f t="shared" si="71"/>
        <v>1089</v>
      </c>
      <c r="D198" s="92">
        <f t="shared" si="72"/>
        <v>3.4965075614664802</v>
      </c>
      <c r="E198" s="169">
        <f t="shared" si="73"/>
        <v>-1.6046100000000001E-2</v>
      </c>
      <c r="F198" s="170">
        <f>F$18*B198*$B187</f>
        <v>3.7213208999999998</v>
      </c>
      <c r="G198" s="170">
        <f>G$18*C198*$B187</f>
        <v>-0.43612489799999998</v>
      </c>
      <c r="H198" s="170">
        <f>H$18*D198*$B187</f>
        <v>-3.5764674446358766</v>
      </c>
      <c r="I198" s="170">
        <f t="shared" si="74"/>
        <v>0</v>
      </c>
      <c r="J198" s="170">
        <f t="shared" si="70"/>
        <v>0</v>
      </c>
      <c r="K198" s="170">
        <f t="shared" si="70"/>
        <v>0</v>
      </c>
      <c r="L198" s="171">
        <f>L$18*B198*$B8*$B187</f>
        <v>-2.3649515999999999</v>
      </c>
      <c r="M198" s="171">
        <f>M$18*C198*$B8*$B187</f>
        <v>0.23846595299999998</v>
      </c>
      <c r="N198" s="171">
        <f>N$18*D198*$B8*$B187</f>
        <v>1.7429904879009646</v>
      </c>
      <c r="O198" s="94">
        <f>C191+SUM(E198:N198)</f>
        <v>-3.2979454017349141</v>
      </c>
      <c r="P198" s="84">
        <f t="shared" si="75"/>
        <v>3.6959025395159405E-2</v>
      </c>
      <c r="Q198" s="92">
        <f t="shared" si="76"/>
        <v>0.64853422495952029</v>
      </c>
    </row>
    <row r="199" spans="1:17" x14ac:dyDescent="0.3">
      <c r="A199" s="82">
        <v>36</v>
      </c>
      <c r="B199" s="49">
        <v>39</v>
      </c>
      <c r="C199" s="49">
        <f t="shared" si="71"/>
        <v>1521</v>
      </c>
      <c r="D199" s="92">
        <f t="shared" si="72"/>
        <v>3.6635616461296463</v>
      </c>
      <c r="E199" s="169">
        <f t="shared" si="73"/>
        <v>0</v>
      </c>
      <c r="F199" s="170">
        <f>F$18*B199*$B187</f>
        <v>4.3979246999999999</v>
      </c>
      <c r="G199" s="170">
        <f>G$18*C199*$B187</f>
        <v>-0.60913312200000003</v>
      </c>
      <c r="H199" s="170">
        <f>H$18*D199*$B187</f>
        <v>-3.7473418056341625</v>
      </c>
      <c r="I199" s="170">
        <f t="shared" si="74"/>
        <v>0</v>
      </c>
      <c r="J199" s="170">
        <f t="shared" si="70"/>
        <v>0</v>
      </c>
      <c r="K199" s="170">
        <f t="shared" si="70"/>
        <v>0</v>
      </c>
      <c r="L199" s="171">
        <f>L$18*B199*$B8*$B187</f>
        <v>-2.7949427999999998</v>
      </c>
      <c r="M199" s="171">
        <f>M$18*C199*$B8*$B187</f>
        <v>0.33306401699999993</v>
      </c>
      <c r="N199" s="171">
        <f>N$18*D199*$B8*$B187</f>
        <v>1.8262660637189041</v>
      </c>
      <c r="O199" s="94">
        <f>C191+SUM(E199:N199)</f>
        <v>-3.20129564691526</v>
      </c>
      <c r="P199" s="84">
        <f t="shared" si="75"/>
        <v>4.070942475352575E-2</v>
      </c>
      <c r="Q199" s="92">
        <f t="shared" si="76"/>
        <v>0.51907331481698227</v>
      </c>
    </row>
    <row r="200" spans="1:17" x14ac:dyDescent="0.3">
      <c r="A200" s="82">
        <v>42</v>
      </c>
      <c r="B200" s="49">
        <v>45</v>
      </c>
      <c r="C200" s="49">
        <f t="shared" si="71"/>
        <v>2025</v>
      </c>
      <c r="D200" s="92">
        <f t="shared" si="72"/>
        <v>3.8066624897703196</v>
      </c>
      <c r="E200" s="169">
        <f t="shared" si="73"/>
        <v>-0.19967969999999999</v>
      </c>
      <c r="F200" s="170">
        <f>F$18*B200*$B187</f>
        <v>5.0745284999999996</v>
      </c>
      <c r="G200" s="170">
        <f>G$18*C200*$B187</f>
        <v>-0.81097604999999995</v>
      </c>
      <c r="H200" s="170">
        <f>H$18*D200*$B187</f>
        <v>-3.893715150917632</v>
      </c>
      <c r="I200" s="170">
        <f t="shared" si="74"/>
        <v>0</v>
      </c>
      <c r="J200" s="170">
        <f t="shared" si="70"/>
        <v>0</v>
      </c>
      <c r="K200" s="170">
        <f t="shared" si="70"/>
        <v>0</v>
      </c>
      <c r="L200" s="171">
        <f>L$18*B200*$B8*$B187</f>
        <v>-3.2249339999999997</v>
      </c>
      <c r="M200" s="171">
        <f>M$18*C200*$B8*$B187</f>
        <v>0.44342842499999996</v>
      </c>
      <c r="N200" s="171">
        <f>N$18*D200*$B8*$B187</f>
        <v>1.8976010758393085</v>
      </c>
      <c r="O200" s="94">
        <f>C191+SUM(E200:N200)</f>
        <v>-3.3208796000783249</v>
      </c>
      <c r="P200" s="84">
        <f t="shared" si="75"/>
        <v>3.6121045701960237E-2</v>
      </c>
      <c r="Q200" s="92">
        <f t="shared" si="76"/>
        <v>0.40608529088524714</v>
      </c>
    </row>
    <row r="201" spans="1:17" x14ac:dyDescent="0.3">
      <c r="A201" s="82">
        <v>48</v>
      </c>
      <c r="B201" s="49">
        <v>51</v>
      </c>
      <c r="C201" s="49">
        <f t="shared" si="71"/>
        <v>2601</v>
      </c>
      <c r="D201" s="92">
        <f t="shared" si="72"/>
        <v>3.9318256327243257</v>
      </c>
      <c r="E201" s="169">
        <f t="shared" si="73"/>
        <v>-0.38241249999999999</v>
      </c>
      <c r="F201" s="170">
        <f>F$18*B201*$B187</f>
        <v>5.7511322999999992</v>
      </c>
      <c r="G201" s="170">
        <f>G$18*C201*$B187</f>
        <v>-1.041653682</v>
      </c>
      <c r="H201" s="170">
        <f>H$18*D201*$B187</f>
        <v>-4.0217405872062821</v>
      </c>
      <c r="I201" s="170">
        <f t="shared" si="74"/>
        <v>0</v>
      </c>
      <c r="J201" s="170">
        <f t="shared" si="70"/>
        <v>0</v>
      </c>
      <c r="K201" s="170">
        <f t="shared" si="70"/>
        <v>0</v>
      </c>
      <c r="L201" s="171">
        <f>L$18*B201*$B8*$B187</f>
        <v>-3.6549251999999997</v>
      </c>
      <c r="M201" s="171">
        <f>M$18*C201*$B8*$B187</f>
        <v>0.56955917699999992</v>
      </c>
      <c r="N201" s="171">
        <f>N$18*D201*$B8*$B187</f>
        <v>1.9599942392372227</v>
      </c>
      <c r="O201" s="94">
        <f>C191+SUM(E201:N201)</f>
        <v>-3.4271789529690615</v>
      </c>
      <c r="P201" s="84">
        <f t="shared" si="75"/>
        <v>3.2478434849884587E-2</v>
      </c>
      <c r="Q201" s="92">
        <f t="shared" si="76"/>
        <v>0.32668049189890952</v>
      </c>
    </row>
    <row r="202" spans="1:17" x14ac:dyDescent="0.3">
      <c r="A202" s="82">
        <v>54</v>
      </c>
      <c r="B202" s="49">
        <v>57</v>
      </c>
      <c r="C202" s="49">
        <f t="shared" si="71"/>
        <v>3249</v>
      </c>
      <c r="D202" s="92">
        <f t="shared" si="72"/>
        <v>4.0430512678345503</v>
      </c>
      <c r="E202" s="169">
        <f t="shared" si="73"/>
        <v>-0.61142180000000002</v>
      </c>
      <c r="F202" s="170">
        <f>F$18*B202*$B187</f>
        <v>6.4277360999999988</v>
      </c>
      <c r="G202" s="170">
        <f>G$18*C202*$B187</f>
        <v>-1.3011660180000002</v>
      </c>
      <c r="H202" s="170">
        <f>H$18*D202*$B187</f>
        <v>-4.1355097857530243</v>
      </c>
      <c r="I202" s="170">
        <f t="shared" si="74"/>
        <v>0</v>
      </c>
      <c r="J202" s="170">
        <f t="shared" si="70"/>
        <v>0</v>
      </c>
      <c r="K202" s="170">
        <f t="shared" si="70"/>
        <v>0</v>
      </c>
      <c r="L202" s="171">
        <f>L$18*B202*$B8*$B187</f>
        <v>-4.0849164</v>
      </c>
      <c r="M202" s="171">
        <f>M$18*C202*$B8*$B187</f>
        <v>0.71145627300000003</v>
      </c>
      <c r="N202" s="171">
        <f>N$18*D202*$B8*$B187</f>
        <v>2.0154396288438039</v>
      </c>
      <c r="O202" s="94">
        <f>C191+SUM(E202:N202)</f>
        <v>-3.5855147019092235</v>
      </c>
      <c r="P202" s="84">
        <f t="shared" si="75"/>
        <v>2.7722395187737486E-2</v>
      </c>
      <c r="Q202" s="92">
        <f t="shared" si="76"/>
        <v>0.26867212805888729</v>
      </c>
    </row>
    <row r="203" spans="1:17" x14ac:dyDescent="0.3">
      <c r="A203" s="82">
        <v>60</v>
      </c>
      <c r="B203" s="49">
        <v>63</v>
      </c>
      <c r="C203" s="49">
        <f t="shared" si="71"/>
        <v>3969</v>
      </c>
      <c r="D203" s="92">
        <f t="shared" si="72"/>
        <v>4.1431347263915326</v>
      </c>
      <c r="E203" s="169">
        <f t="shared" si="73"/>
        <v>-0.81061879999999997</v>
      </c>
      <c r="F203" s="170">
        <f>F$18*B203*$B187</f>
        <v>7.1043399000000003</v>
      </c>
      <c r="G203" s="170">
        <f>G$18*C203*$B187</f>
        <v>-1.5895130580000001</v>
      </c>
      <c r="H203" s="170">
        <f>H$18*D203*$B187</f>
        <v>-4.2378820028820172</v>
      </c>
      <c r="I203" s="170">
        <f t="shared" si="74"/>
        <v>0</v>
      </c>
      <c r="J203" s="170">
        <f t="shared" si="70"/>
        <v>0</v>
      </c>
      <c r="K203" s="170">
        <f t="shared" si="70"/>
        <v>0</v>
      </c>
      <c r="L203" s="171">
        <f>L$18*B203*$B8*$B187</f>
        <v>-4.5149075999999999</v>
      </c>
      <c r="M203" s="171">
        <f>M$18*C203*$B8*$B187</f>
        <v>0.86911971300000002</v>
      </c>
      <c r="N203" s="171">
        <f>N$18*D203*$B8*$B187</f>
        <v>2.0653307024921292</v>
      </c>
      <c r="O203" s="94">
        <f>C191+SUM(E203:N203)</f>
        <v>-3.7212638453898901</v>
      </c>
      <c r="P203" s="84">
        <f t="shared" si="75"/>
        <v>2.4203359203520524E-2</v>
      </c>
      <c r="Q203" s="92">
        <f t="shared" si="76"/>
        <v>0.22741403784390699</v>
      </c>
    </row>
    <row r="204" spans="1:17" x14ac:dyDescent="0.3">
      <c r="A204" s="82">
        <v>66</v>
      </c>
      <c r="B204" s="49">
        <v>69</v>
      </c>
      <c r="C204" s="49">
        <f t="shared" si="71"/>
        <v>4761</v>
      </c>
      <c r="D204" s="92">
        <f t="shared" si="72"/>
        <v>4.2341065045972597</v>
      </c>
      <c r="E204" s="169">
        <f t="shared" si="73"/>
        <v>-1.010696</v>
      </c>
      <c r="F204" s="170">
        <f>F$18*B204*$B187</f>
        <v>7.7809436999999999</v>
      </c>
      <c r="G204" s="170">
        <f>G$18*C204*$B187</f>
        <v>-1.9066948020000001</v>
      </c>
      <c r="H204" s="170">
        <f>H$18*D204*$B187</f>
        <v>-4.3309341691976426</v>
      </c>
      <c r="I204" s="170">
        <f t="shared" si="74"/>
        <v>0</v>
      </c>
      <c r="J204" s="170">
        <f t="shared" si="70"/>
        <v>0</v>
      </c>
      <c r="K204" s="170">
        <f t="shared" si="70"/>
        <v>0</v>
      </c>
      <c r="L204" s="171">
        <f>L$18*B204*$B8*$B187</f>
        <v>-4.9448987999999998</v>
      </c>
      <c r="M204" s="171">
        <f>M$18*C204*$B8*$B187</f>
        <v>1.042549497</v>
      </c>
      <c r="N204" s="171">
        <f>N$18*D204*$B8*$B187</f>
        <v>2.1106796517772595</v>
      </c>
      <c r="O204" s="94">
        <f>C191+SUM(E204:N204)</f>
        <v>-3.8661836224203845</v>
      </c>
      <c r="P204" s="84">
        <f t="shared" si="75"/>
        <v>2.0938124930395881E-2</v>
      </c>
      <c r="Q204" s="92">
        <f t="shared" si="76"/>
        <v>0.19662456218587093</v>
      </c>
    </row>
    <row r="205" spans="1:17" x14ac:dyDescent="0.3">
      <c r="A205" s="82">
        <v>72</v>
      </c>
      <c r="B205" s="49">
        <v>78</v>
      </c>
      <c r="C205" s="49">
        <f t="shared" si="71"/>
        <v>6084</v>
      </c>
      <c r="D205" s="92">
        <f t="shared" si="72"/>
        <v>4.3567088266895917</v>
      </c>
      <c r="E205" s="169">
        <f t="shared" si="73"/>
        <v>-1.2535130000000001</v>
      </c>
      <c r="F205" s="170">
        <f>F$18*B205*$B187</f>
        <v>8.7958493999999998</v>
      </c>
      <c r="G205" s="170">
        <f>G$18*C205*$B187</f>
        <v>-2.4365324880000001</v>
      </c>
      <c r="H205" s="170">
        <f>H$18*D205*$B187</f>
        <v>-4.4563402224927433</v>
      </c>
      <c r="I205" s="170">
        <f t="shared" si="74"/>
        <v>0</v>
      </c>
      <c r="J205" s="170">
        <f t="shared" si="70"/>
        <v>0</v>
      </c>
      <c r="K205" s="170">
        <f t="shared" si="70"/>
        <v>0</v>
      </c>
      <c r="L205" s="171">
        <f>L$18*B205*$B8*$B187</f>
        <v>-5.5898855999999997</v>
      </c>
      <c r="M205" s="171">
        <f>M$18*C205*$B8*$B187</f>
        <v>1.3322560679999997</v>
      </c>
      <c r="N205" s="171">
        <f>N$18*D205*$B8*$B187</f>
        <v>2.1717962595479801</v>
      </c>
      <c r="O205" s="94">
        <f>C191+SUM(E205:N205)</f>
        <v>-4.0435022829447647</v>
      </c>
      <c r="P205" s="84">
        <f t="shared" si="75"/>
        <v>1.7535948887400201E-2</v>
      </c>
      <c r="Q205" s="92">
        <f t="shared" si="76"/>
        <v>0.17338278218129946</v>
      </c>
    </row>
    <row r="206" spans="1:17" x14ac:dyDescent="0.3">
      <c r="A206" s="82">
        <v>84</v>
      </c>
      <c r="B206" s="49">
        <v>90</v>
      </c>
      <c r="C206" s="49">
        <f t="shared" si="71"/>
        <v>8100</v>
      </c>
      <c r="D206" s="92">
        <f t="shared" si="72"/>
        <v>4.499809670330265</v>
      </c>
      <c r="E206" s="169">
        <f t="shared" si="73"/>
        <v>-1.5073719999999999</v>
      </c>
      <c r="F206" s="170">
        <f>F$18*B206*$B187</f>
        <v>10.149056999999999</v>
      </c>
      <c r="G206" s="170">
        <f>G$18*C206*$B187</f>
        <v>-3.2439041999999998</v>
      </c>
      <c r="H206" s="170">
        <f>H$18*D206*$B187</f>
        <v>-4.6027135677762132</v>
      </c>
      <c r="I206" s="170">
        <f t="shared" si="74"/>
        <v>0</v>
      </c>
      <c r="J206" s="170">
        <f t="shared" si="70"/>
        <v>0</v>
      </c>
      <c r="K206" s="170">
        <f t="shared" si="70"/>
        <v>0</v>
      </c>
      <c r="L206" s="171">
        <f>L$18*B206*$B8*$B187</f>
        <v>-6.4498679999999995</v>
      </c>
      <c r="M206" s="171">
        <f>M$18*C206*$B8*$B187</f>
        <v>1.7737136999999998</v>
      </c>
      <c r="N206" s="171">
        <f>N$18*D206*$B8*$B187</f>
        <v>2.2431312716683842</v>
      </c>
      <c r="O206" s="94">
        <f>C191+SUM(E206:N206)</f>
        <v>-4.2450884961078303</v>
      </c>
      <c r="P206" s="84">
        <f t="shared" si="75"/>
        <v>1.4334465078511936E-2</v>
      </c>
      <c r="Q206" s="92">
        <f t="shared" si="76"/>
        <v>0.14037096422050524</v>
      </c>
    </row>
    <row r="207" spans="1:17" x14ac:dyDescent="0.3">
      <c r="A207" s="82">
        <v>96</v>
      </c>
      <c r="B207" s="49">
        <v>102</v>
      </c>
      <c r="C207" s="49">
        <f t="shared" si="71"/>
        <v>10404</v>
      </c>
      <c r="D207" s="92">
        <f t="shared" si="72"/>
        <v>4.6249728132842707</v>
      </c>
      <c r="E207" s="169">
        <f t="shared" si="73"/>
        <v>-1.7327300000000001</v>
      </c>
      <c r="F207" s="170">
        <f>F$18*B207*$B187</f>
        <v>11.502264599999998</v>
      </c>
      <c r="G207" s="170">
        <f>G$18*C207*$B187</f>
        <v>-4.1666147279999999</v>
      </c>
      <c r="H207" s="170">
        <f>H$18*D207*$B187</f>
        <v>-4.730739004064862</v>
      </c>
      <c r="I207" s="170">
        <f t="shared" si="74"/>
        <v>0</v>
      </c>
      <c r="J207" s="170">
        <f t="shared" si="70"/>
        <v>0</v>
      </c>
      <c r="K207" s="170">
        <f t="shared" si="70"/>
        <v>0</v>
      </c>
      <c r="L207" s="171">
        <f>L$18*B207*$B8*$B187</f>
        <v>-7.3098503999999993</v>
      </c>
      <c r="M207" s="171">
        <f>M$18*C207*$B8*$B187</f>
        <v>2.2782367079999997</v>
      </c>
      <c r="N207" s="171">
        <f>N$18*D207*$B8*$B187</f>
        <v>2.3055244350662982</v>
      </c>
      <c r="O207" s="94">
        <f>C191+SUM(E207:N207)</f>
        <v>-4.4610410889985666</v>
      </c>
      <c r="P207" s="84">
        <f t="shared" si="75"/>
        <v>1.1550332102106566E-2</v>
      </c>
      <c r="Q207" s="92">
        <f t="shared" si="76"/>
        <v>0.11813748241566588</v>
      </c>
    </row>
    <row r="208" spans="1:17" x14ac:dyDescent="0.3">
      <c r="A208" s="82">
        <v>108</v>
      </c>
      <c r="B208" s="49">
        <v>114</v>
      </c>
      <c r="C208" s="49">
        <f t="shared" si="71"/>
        <v>12996</v>
      </c>
      <c r="D208" s="92">
        <f t="shared" si="72"/>
        <v>4.7361984483944957</v>
      </c>
      <c r="E208" s="169">
        <f t="shared" si="73"/>
        <v>-2.0425059999999999</v>
      </c>
      <c r="F208" s="170">
        <f>F$18*B208*$B187</f>
        <v>12.855472199999998</v>
      </c>
      <c r="G208" s="170">
        <f>G$18*C208*$B187</f>
        <v>-5.2046640720000008</v>
      </c>
      <c r="H208" s="170">
        <f>H$18*D208*$B187</f>
        <v>-4.8445082026116051</v>
      </c>
      <c r="I208" s="170">
        <f t="shared" si="74"/>
        <v>0</v>
      </c>
      <c r="J208" s="170">
        <f t="shared" si="70"/>
        <v>0</v>
      </c>
      <c r="K208" s="170">
        <f t="shared" si="70"/>
        <v>0</v>
      </c>
      <c r="L208" s="171">
        <f>L$18*B208*$B8*$B187</f>
        <v>-8.1698328</v>
      </c>
      <c r="M208" s="171">
        <f>M$18*C208*$B8*$B187</f>
        <v>2.8458250920000001</v>
      </c>
      <c r="N208" s="171">
        <f>N$18*D208*$B8*$B187</f>
        <v>2.3609698246728796</v>
      </c>
      <c r="O208" s="94">
        <f>C191+SUM(E208:N208)</f>
        <v>-4.8063766579387295</v>
      </c>
      <c r="P208" s="84">
        <f t="shared" si="75"/>
        <v>8.1774357301154146E-3</v>
      </c>
      <c r="Q208" s="92">
        <f t="shared" si="76"/>
        <v>0.1028243847309931</v>
      </c>
    </row>
    <row r="209" spans="1:17" x14ac:dyDescent="0.3">
      <c r="A209" s="95">
        <v>120</v>
      </c>
      <c r="B209" s="96">
        <v>126</v>
      </c>
      <c r="C209" s="96">
        <f t="shared" si="71"/>
        <v>15876</v>
      </c>
      <c r="D209" s="97">
        <f t="shared" si="72"/>
        <v>4.836281906951478</v>
      </c>
      <c r="E209" s="172">
        <f t="shared" si="73"/>
        <v>-1.9387259999999999</v>
      </c>
      <c r="F209" s="173">
        <f>F$18*B209*$B187</f>
        <v>14.208679800000001</v>
      </c>
      <c r="G209" s="173">
        <f>G$18*C209*$B187</f>
        <v>-6.3580522320000004</v>
      </c>
      <c r="H209" s="173">
        <f>H$18*D209*$B187</f>
        <v>-4.946880419740598</v>
      </c>
      <c r="I209" s="173">
        <f t="shared" si="74"/>
        <v>0</v>
      </c>
      <c r="J209" s="173">
        <f t="shared" si="70"/>
        <v>0</v>
      </c>
      <c r="K209" s="173">
        <f t="shared" si="70"/>
        <v>0</v>
      </c>
      <c r="L209" s="173">
        <f>L$18*B209*$B8*$B187</f>
        <v>-9.0298151999999998</v>
      </c>
      <c r="M209" s="173">
        <f>M$18*C209*$B8*$B187</f>
        <v>3.4764788520000001</v>
      </c>
      <c r="N209" s="173">
        <f>N$18*D209*$B8*$B187</f>
        <v>2.410860898321205</v>
      </c>
      <c r="O209" s="100">
        <f>C191+SUM(E209:N209)</f>
        <v>-4.7845870014193954</v>
      </c>
      <c r="P209" s="31">
        <f t="shared" si="75"/>
        <v>8.357574701763449E-3</v>
      </c>
      <c r="Q209" s="92">
        <f t="shared" si="76"/>
        <v>9.3206218763711018E-2</v>
      </c>
    </row>
    <row r="210" spans="1:17" x14ac:dyDescent="0.3">
      <c r="A210" s="89" t="s">
        <v>9</v>
      </c>
      <c r="B210" s="49"/>
      <c r="C210" s="49"/>
      <c r="D210" s="40"/>
      <c r="F210" s="101"/>
      <c r="G210" s="101"/>
      <c r="H210" s="101"/>
      <c r="I210" s="101"/>
      <c r="J210" s="101"/>
      <c r="K210" s="101"/>
      <c r="L210" s="52"/>
      <c r="M210" s="52"/>
      <c r="N210" s="52"/>
      <c r="O210" s="49"/>
      <c r="P210" s="49"/>
      <c r="Q210" s="168">
        <f ca="1">INDIRECT(ADDRESS(ROW(Q194)+MATCH(0.5,Q195:Q209,-1),COLUMN(A194),2,1))+(INDIRECT(ADDRESS(ROW(Q194)+MATCH(0.5,Q195:Q209,-1)+1,COLUMN(A194),2,1))-INDIRECT(ADDRESS(ROW(Q194)+MATCH(0.5,Q195:Q209,-1),COLUMN(A194),2,1)))*(INDIRECT(ADDRESS(ROW(Q194)+MATCH(0.5,Q195:Q209,-1),COLUMN(),2,1))-0.5)/(INDIRECT(ADDRESS(ROW(Q194)+MATCH(0.5,Q195:Q209,-1),COLUMN(),2,1))-INDIRECT(ADDRESS(ROW(Q194)+MATCH(0.5,Q195:Q209,-1)+1,COLUMN(),2,1)))</f>
        <v>37.012849724418899</v>
      </c>
    </row>
    <row r="211" spans="1:17" x14ac:dyDescent="0.3">
      <c r="A211" s="82" t="s">
        <v>10</v>
      </c>
      <c r="B211" s="49">
        <v>1201</v>
      </c>
      <c r="C211" s="52">
        <f>HLOOKUP(B211,E211:O212,2)</f>
        <v>0.75581030000000005</v>
      </c>
      <c r="D211" s="82"/>
      <c r="E211" s="83">
        <v>721</v>
      </c>
      <c r="F211" s="49">
        <f t="shared" ref="F211:O211" si="77">E211+60</f>
        <v>781</v>
      </c>
      <c r="G211" s="49">
        <f t="shared" si="77"/>
        <v>841</v>
      </c>
      <c r="H211" s="49">
        <f t="shared" si="77"/>
        <v>901</v>
      </c>
      <c r="I211" s="49">
        <f t="shared" si="77"/>
        <v>961</v>
      </c>
      <c r="J211" s="49">
        <f t="shared" si="77"/>
        <v>1021</v>
      </c>
      <c r="K211" s="49">
        <f t="shared" si="77"/>
        <v>1081</v>
      </c>
      <c r="L211" s="49">
        <f t="shared" si="77"/>
        <v>1141</v>
      </c>
      <c r="M211" s="49">
        <f t="shared" si="77"/>
        <v>1201</v>
      </c>
      <c r="N211" s="49">
        <f t="shared" si="77"/>
        <v>1261</v>
      </c>
      <c r="O211" s="49">
        <f t="shared" si="77"/>
        <v>1321</v>
      </c>
      <c r="P211" s="49"/>
      <c r="Q211" s="82"/>
    </row>
    <row r="212" spans="1:17" x14ac:dyDescent="0.3">
      <c r="A212" s="82" t="s">
        <v>11</v>
      </c>
      <c r="B212" s="39">
        <f>B211+30</f>
        <v>1231</v>
      </c>
      <c r="C212" s="84"/>
      <c r="D212" s="82"/>
      <c r="E212" s="49">
        <f>E187</f>
        <v>-1.096028</v>
      </c>
      <c r="F212" s="49">
        <f t="shared" ref="F212:O212" si="78">F187</f>
        <v>-0.87479669999999998</v>
      </c>
      <c r="G212" s="49">
        <f t="shared" si="78"/>
        <v>-0.78177059999999998</v>
      </c>
      <c r="H212" s="49">
        <f t="shared" si="78"/>
        <v>-0.50023620000000002</v>
      </c>
      <c r="I212" s="49">
        <f t="shared" si="78"/>
        <v>-0.28464780000000001</v>
      </c>
      <c r="J212" s="49">
        <f t="shared" si="78"/>
        <v>0</v>
      </c>
      <c r="K212" s="49">
        <f t="shared" si="78"/>
        <v>0.30541829999999998</v>
      </c>
      <c r="L212" s="49">
        <f t="shared" si="78"/>
        <v>0.52218719999999996</v>
      </c>
      <c r="M212" s="49">
        <f t="shared" si="78"/>
        <v>0.75581030000000005</v>
      </c>
      <c r="N212" s="49">
        <f t="shared" si="78"/>
        <v>1.019037</v>
      </c>
      <c r="O212" s="49">
        <f t="shared" si="78"/>
        <v>1.195095</v>
      </c>
      <c r="P212" s="49"/>
      <c r="Q212" s="82"/>
    </row>
    <row r="213" spans="1:17" x14ac:dyDescent="0.3">
      <c r="A213" s="85" t="s">
        <v>34</v>
      </c>
      <c r="B213" s="49"/>
      <c r="C213" s="84">
        <f>D213*B212</f>
        <v>-5.4156614000000003</v>
      </c>
      <c r="D213" s="82">
        <f>D188</f>
        <v>-4.3994000000000004E-3</v>
      </c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82"/>
    </row>
    <row r="214" spans="1:17" x14ac:dyDescent="0.3">
      <c r="A214" s="82" t="s">
        <v>13</v>
      </c>
      <c r="B214" s="49"/>
      <c r="C214" s="84">
        <f>(1-B$7)*D214*B212</f>
        <v>0</v>
      </c>
      <c r="D214" s="82">
        <f>D189</f>
        <v>-7.3269999999999997E-4</v>
      </c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82"/>
    </row>
    <row r="215" spans="1:17" x14ac:dyDescent="0.3">
      <c r="A215" s="82" t="s">
        <v>39</v>
      </c>
      <c r="B215" s="49"/>
      <c r="C215" s="45">
        <f>((1-B$8)*D215+B$8*E215)*B212</f>
        <v>0.50606410000000002</v>
      </c>
      <c r="D215" s="82">
        <f>D190</f>
        <v>-1.7045999999999999E-3</v>
      </c>
      <c r="E215" s="86">
        <f>E190</f>
        <v>4.1110000000000002E-4</v>
      </c>
      <c r="F215" s="49"/>
      <c r="G215" s="49"/>
      <c r="H215" s="49"/>
      <c r="I215" s="49"/>
      <c r="J215" s="49"/>
      <c r="K215" s="49"/>
      <c r="L215" s="49" t="s">
        <v>35</v>
      </c>
      <c r="M215" s="49" t="s">
        <v>35</v>
      </c>
      <c r="N215" s="49" t="s">
        <v>35</v>
      </c>
      <c r="O215" s="49"/>
      <c r="P215" s="49"/>
      <c r="Q215" s="82"/>
    </row>
    <row r="216" spans="1:17" x14ac:dyDescent="0.3">
      <c r="A216" s="87" t="s">
        <v>14</v>
      </c>
      <c r="B216" s="88"/>
      <c r="C216" s="84">
        <f>C$9+C211+SUM(C213:C215)</f>
        <v>-2.6128076000000009</v>
      </c>
      <c r="D216" s="82"/>
      <c r="E216" s="49"/>
      <c r="F216" s="88" t="s">
        <v>15</v>
      </c>
      <c r="G216" s="88" t="s">
        <v>16</v>
      </c>
      <c r="H216" s="88" t="s">
        <v>17</v>
      </c>
      <c r="I216" s="49" t="s">
        <v>35</v>
      </c>
      <c r="J216" s="49" t="s">
        <v>35</v>
      </c>
      <c r="K216" s="49" t="s">
        <v>35</v>
      </c>
      <c r="L216" s="88" t="s">
        <v>36</v>
      </c>
      <c r="M216" s="88" t="s">
        <v>16</v>
      </c>
      <c r="N216" s="88" t="s">
        <v>17</v>
      </c>
      <c r="O216" s="49"/>
      <c r="P216" s="49"/>
      <c r="Q216" s="82"/>
    </row>
    <row r="217" spans="1:17" x14ac:dyDescent="0.3">
      <c r="A217" s="89" t="s">
        <v>18</v>
      </c>
      <c r="B217" s="49" t="s">
        <v>19</v>
      </c>
      <c r="C217" s="49" t="s">
        <v>20</v>
      </c>
      <c r="D217" s="82" t="s">
        <v>21</v>
      </c>
      <c r="E217" s="49" t="s">
        <v>22</v>
      </c>
      <c r="F217" s="88" t="s">
        <v>23</v>
      </c>
      <c r="G217" s="88" t="s">
        <v>23</v>
      </c>
      <c r="H217" s="88" t="s">
        <v>23</v>
      </c>
      <c r="I217" s="88" t="s">
        <v>36</v>
      </c>
      <c r="J217" s="88" t="s">
        <v>37</v>
      </c>
      <c r="K217" s="88" t="s">
        <v>38</v>
      </c>
      <c r="L217" s="88" t="s">
        <v>23</v>
      </c>
      <c r="M217" s="88" t="s">
        <v>23</v>
      </c>
      <c r="N217" s="88"/>
      <c r="O217" s="49" t="s">
        <v>24</v>
      </c>
      <c r="P217" s="90" t="s">
        <v>25</v>
      </c>
      <c r="Q217" s="91" t="s">
        <v>26</v>
      </c>
    </row>
    <row r="218" spans="1:17" x14ac:dyDescent="0.3">
      <c r="A218" s="82"/>
      <c r="B218" s="49"/>
      <c r="C218" s="49"/>
      <c r="D218" s="82"/>
      <c r="E218" s="55"/>
      <c r="F218" s="55">
        <f>F193</f>
        <v>9.6299999999999996E-5</v>
      </c>
      <c r="G218" s="55">
        <f t="shared" ref="G218:N218" si="79">G193</f>
        <v>-3.4200000000000002E-7</v>
      </c>
      <c r="H218" s="55">
        <f t="shared" si="79"/>
        <v>-8.7350000000000004E-4</v>
      </c>
      <c r="I218" s="55">
        <f t="shared" si="79"/>
        <v>-5.4054499999999998E-2</v>
      </c>
      <c r="J218" s="55">
        <f t="shared" si="79"/>
        <v>1.9799999999999999E-4</v>
      </c>
      <c r="K218" s="55">
        <f t="shared" si="79"/>
        <v>-0.16788810000000001</v>
      </c>
      <c r="L218" s="55">
        <f t="shared" si="79"/>
        <v>-6.1199999999999997E-5</v>
      </c>
      <c r="M218" s="55">
        <f t="shared" si="79"/>
        <v>1.8699999999999999E-7</v>
      </c>
      <c r="N218" s="55">
        <f t="shared" si="79"/>
        <v>4.2569999999999999E-4</v>
      </c>
      <c r="O218" s="49"/>
      <c r="P218" s="49"/>
      <c r="Q218" s="82"/>
    </row>
    <row r="219" spans="1:17" x14ac:dyDescent="0.3">
      <c r="A219" s="82">
        <v>0</v>
      </c>
      <c r="B219" s="49">
        <v>4.5</v>
      </c>
      <c r="C219" s="49">
        <f>B219*B219</f>
        <v>20.25</v>
      </c>
      <c r="D219" s="92">
        <f>LN(B219)</f>
        <v>1.5040773967762742</v>
      </c>
      <c r="E219" s="169">
        <f>E194</f>
        <v>-4.4884320000000004</v>
      </c>
      <c r="F219" s="170">
        <f>F$18*B219*$B212</f>
        <v>0.53345385000000001</v>
      </c>
      <c r="G219" s="170">
        <f>G$18*C219*$B212</f>
        <v>-8.5252904999999993E-3</v>
      </c>
      <c r="H219" s="170">
        <f>H$18*D219*$B212</f>
        <v>-1.617302087089497</v>
      </c>
      <c r="I219" s="170">
        <f>I$18*B219*(1-$B$8)</f>
        <v>0</v>
      </c>
      <c r="J219" s="170">
        <f t="shared" ref="J219:K234" si="80">J$18*C219*(1-$B$8)</f>
        <v>0</v>
      </c>
      <c r="K219" s="170">
        <f t="shared" si="80"/>
        <v>0</v>
      </c>
      <c r="L219" s="171">
        <f>L$18*B219*$B8*$B212</f>
        <v>-0.33901739999999997</v>
      </c>
      <c r="M219" s="171">
        <f>M$18*C219*$B8*$B212</f>
        <v>4.6614892499999994E-3</v>
      </c>
      <c r="N219" s="171">
        <f>N$18*D219*$B8*$B212</f>
        <v>0.78819175555122933</v>
      </c>
      <c r="O219" s="94">
        <f>C216+SUM(E219:N219)</f>
        <v>-7.7397772827882694</v>
      </c>
      <c r="P219" s="84">
        <f>EXP(O219)</f>
        <v>4.351684837980563E-4</v>
      </c>
      <c r="Q219" s="82">
        <v>1</v>
      </c>
    </row>
    <row r="220" spans="1:17" x14ac:dyDescent="0.3">
      <c r="A220" s="82">
        <v>9</v>
      </c>
      <c r="B220" s="49">
        <v>13.5</v>
      </c>
      <c r="C220" s="49">
        <f t="shared" ref="C220:C234" si="81">B220*B220</f>
        <v>182.25</v>
      </c>
      <c r="D220" s="92">
        <f t="shared" ref="D220:D234" si="82">LN(B220)</f>
        <v>2.6026896854443837</v>
      </c>
      <c r="E220" s="169">
        <f t="shared" ref="E220:E234" si="83">E195</f>
        <v>-1.140269</v>
      </c>
      <c r="F220" s="170">
        <f>F$18*B220*$B212</f>
        <v>1.6003615499999999</v>
      </c>
      <c r="G220" s="170">
        <f>G$18*C220*$B212</f>
        <v>-7.6727614499999999E-2</v>
      </c>
      <c r="H220" s="170">
        <f>H$18*D220*$B212</f>
        <v>-2.7986162609301091</v>
      </c>
      <c r="I220" s="170">
        <f t="shared" ref="I220:I234" si="84">I$18*B220*(1-$B$8)</f>
        <v>0</v>
      </c>
      <c r="J220" s="170">
        <f t="shared" si="80"/>
        <v>0</v>
      </c>
      <c r="K220" s="170">
        <f t="shared" si="80"/>
        <v>0</v>
      </c>
      <c r="L220" s="171">
        <f>L$18*B220*$B8*$B212</f>
        <v>-1.0170522</v>
      </c>
      <c r="M220" s="171">
        <f>M$18*C220*$B8*$B212</f>
        <v>4.1953403249999993E-2</v>
      </c>
      <c r="N220" s="171">
        <f>N$18*D220*$B8*$B212</f>
        <v>1.3639049138843129</v>
      </c>
      <c r="O220" s="94">
        <f>C216+SUM(E220:N220)</f>
        <v>-4.6392528082957973</v>
      </c>
      <c r="P220" s="84">
        <f t="shared" ref="P220:P234" si="85">EXP(O220)</f>
        <v>9.6649164756826382E-3</v>
      </c>
      <c r="Q220" s="92">
        <f>Q219*(1-(P219*($A220-$A219)/(1+P219*($A220-$A219)/2)))</f>
        <v>0.99609113820638795</v>
      </c>
    </row>
    <row r="221" spans="1:17" x14ac:dyDescent="0.3">
      <c r="A221" s="82">
        <v>18</v>
      </c>
      <c r="B221" s="49">
        <v>21</v>
      </c>
      <c r="C221" s="49">
        <f t="shared" si="81"/>
        <v>441</v>
      </c>
      <c r="D221" s="92">
        <f t="shared" si="82"/>
        <v>3.044522437723423</v>
      </c>
      <c r="E221" s="169">
        <f t="shared" si="83"/>
        <v>-0.38677869999999998</v>
      </c>
      <c r="F221" s="170">
        <f>F$18*B221*$B212</f>
        <v>2.4894512999999998</v>
      </c>
      <c r="G221" s="170">
        <f>G$18*C221*$B212</f>
        <v>-0.185661882</v>
      </c>
      <c r="H221" s="170">
        <f>H$18*D221*$B212</f>
        <v>-3.2737095200515856</v>
      </c>
      <c r="I221" s="170">
        <f t="shared" si="84"/>
        <v>0</v>
      </c>
      <c r="J221" s="170">
        <f t="shared" si="80"/>
        <v>0</v>
      </c>
      <c r="K221" s="170">
        <f t="shared" si="80"/>
        <v>0</v>
      </c>
      <c r="L221" s="171">
        <f>L$18*B221*$B8*$B212</f>
        <v>-1.5820812</v>
      </c>
      <c r="M221" s="171">
        <f>M$18*C221*$B8*$B212</f>
        <v>0.10151687699999999</v>
      </c>
      <c r="N221" s="171">
        <f>N$18*D221*$B8*$B212</f>
        <v>1.5954414913405381</v>
      </c>
      <c r="O221" s="94">
        <f>C216+SUM(E221:N221)</f>
        <v>-3.8546292337110484</v>
      </c>
      <c r="P221" s="84">
        <f t="shared" si="85"/>
        <v>2.1181455223962083E-2</v>
      </c>
      <c r="Q221" s="92">
        <f t="shared" ref="Q221:Q234" si="86">Q220*(1-(P220*($A221-$A220)/(1+P220*($A221-$A220)/2)))</f>
        <v>0.91305817909541009</v>
      </c>
    </row>
    <row r="222" spans="1:17" x14ac:dyDescent="0.3">
      <c r="A222" s="82">
        <v>24</v>
      </c>
      <c r="B222" s="49">
        <v>27</v>
      </c>
      <c r="C222" s="49">
        <f t="shared" si="81"/>
        <v>729</v>
      </c>
      <c r="D222" s="92">
        <f t="shared" si="82"/>
        <v>3.2958368660043291</v>
      </c>
      <c r="E222" s="169">
        <f t="shared" si="83"/>
        <v>-2.63065E-2</v>
      </c>
      <c r="F222" s="170">
        <f>F$18*B222*$B212</f>
        <v>3.2007230999999998</v>
      </c>
      <c r="G222" s="170">
        <f>G$18*C222*$B212</f>
        <v>-0.306910458</v>
      </c>
      <c r="H222" s="170">
        <f>H$18*D222*$B212</f>
        <v>-3.5439425215218363</v>
      </c>
      <c r="I222" s="170">
        <f t="shared" si="84"/>
        <v>0</v>
      </c>
      <c r="J222" s="170">
        <f t="shared" si="80"/>
        <v>0</v>
      </c>
      <c r="K222" s="170">
        <f t="shared" si="80"/>
        <v>0</v>
      </c>
      <c r="L222" s="171">
        <f>L$18*B222*$B8*$B212</f>
        <v>-2.0341043999999999</v>
      </c>
      <c r="M222" s="171">
        <f>M$18*C222*$B8*$B212</f>
        <v>0.16781361299999997</v>
      </c>
      <c r="N222" s="171">
        <f>N$18*D222*$B8*$B212</f>
        <v>1.7271394749992508</v>
      </c>
      <c r="O222" s="94">
        <f>C216+SUM(E222:N222)</f>
        <v>-3.4283952915225866</v>
      </c>
      <c r="P222" s="84">
        <f t="shared" si="85"/>
        <v>3.2438954093269294E-2</v>
      </c>
      <c r="Q222" s="92">
        <f t="shared" si="86"/>
        <v>0.80395186499164095</v>
      </c>
    </row>
    <row r="223" spans="1:17" x14ac:dyDescent="0.3">
      <c r="A223" s="82">
        <v>30</v>
      </c>
      <c r="B223" s="49">
        <v>33</v>
      </c>
      <c r="C223" s="49">
        <f t="shared" si="81"/>
        <v>1089</v>
      </c>
      <c r="D223" s="92">
        <f t="shared" si="82"/>
        <v>3.4965075614664802</v>
      </c>
      <c r="E223" s="169">
        <f t="shared" si="83"/>
        <v>-1.6046100000000001E-2</v>
      </c>
      <c r="F223" s="170">
        <f>F$18*B223*$B212</f>
        <v>3.9119948999999998</v>
      </c>
      <c r="G223" s="170">
        <f>G$18*C223*$B212</f>
        <v>-0.45847117799999998</v>
      </c>
      <c r="H223" s="170">
        <f>H$18*D223*$B212</f>
        <v>-3.7597194059323349</v>
      </c>
      <c r="I223" s="170">
        <f t="shared" si="84"/>
        <v>0</v>
      </c>
      <c r="J223" s="170">
        <f t="shared" si="80"/>
        <v>0</v>
      </c>
      <c r="K223" s="170">
        <f t="shared" si="80"/>
        <v>0</v>
      </c>
      <c r="L223" s="171">
        <f>L$18*B223*$B8*$B212</f>
        <v>-2.4861275999999997</v>
      </c>
      <c r="M223" s="171">
        <f>M$18*C223*$B8*$B212</f>
        <v>0.25068453299999999</v>
      </c>
      <c r="N223" s="171">
        <f>N$18*D223*$B8*$B212</f>
        <v>1.8322982840359412</v>
      </c>
      <c r="O223" s="94">
        <f>C216+SUM(E223:N223)</f>
        <v>-3.3381941668963946</v>
      </c>
      <c r="P223" s="84">
        <f t="shared" si="85"/>
        <v>3.5501008768287531E-2</v>
      </c>
      <c r="Q223" s="92">
        <f t="shared" si="86"/>
        <v>0.66135299384618684</v>
      </c>
    </row>
    <row r="224" spans="1:17" x14ac:dyDescent="0.3">
      <c r="A224" s="82">
        <v>36</v>
      </c>
      <c r="B224" s="49">
        <v>39</v>
      </c>
      <c r="C224" s="49">
        <f t="shared" si="81"/>
        <v>1521</v>
      </c>
      <c r="D224" s="92">
        <f t="shared" si="82"/>
        <v>3.6635616461296463</v>
      </c>
      <c r="E224" s="169">
        <f t="shared" si="83"/>
        <v>0</v>
      </c>
      <c r="F224" s="170">
        <f>F$18*B224*$B212</f>
        <v>4.6232666999999994</v>
      </c>
      <c r="G224" s="170">
        <f>G$18*C224*$B212</f>
        <v>-0.64034404199999995</v>
      </c>
      <c r="H224" s="170">
        <f>H$18*D224*$B212</f>
        <v>-3.939349071507817</v>
      </c>
      <c r="I224" s="170">
        <f t="shared" si="84"/>
        <v>0</v>
      </c>
      <c r="J224" s="170">
        <f t="shared" si="80"/>
        <v>0</v>
      </c>
      <c r="K224" s="170">
        <f t="shared" si="80"/>
        <v>0</v>
      </c>
      <c r="L224" s="171">
        <f>L$18*B224*$B8*$B212</f>
        <v>-2.9381507999999994</v>
      </c>
      <c r="M224" s="171">
        <f>M$18*C224*$B8*$B212</f>
        <v>0.35012963699999994</v>
      </c>
      <c r="N224" s="171">
        <f>N$18*D224*$B8*$B212</f>
        <v>1.9198407552843475</v>
      </c>
      <c r="O224" s="94">
        <f>C216+SUM(E224:N224)</f>
        <v>-3.2374144212234706</v>
      </c>
      <c r="P224" s="84">
        <f t="shared" si="85"/>
        <v>3.9265287457440477E-2</v>
      </c>
      <c r="Q224" s="92">
        <f t="shared" si="86"/>
        <v>0.53404002022401875</v>
      </c>
    </row>
    <row r="225" spans="1:17" x14ac:dyDescent="0.3">
      <c r="A225" s="82">
        <v>42</v>
      </c>
      <c r="B225" s="49">
        <v>45</v>
      </c>
      <c r="C225" s="49">
        <f t="shared" si="81"/>
        <v>2025</v>
      </c>
      <c r="D225" s="92">
        <f t="shared" si="82"/>
        <v>3.8066624897703196</v>
      </c>
      <c r="E225" s="169">
        <f t="shared" si="83"/>
        <v>-0.19967969999999999</v>
      </c>
      <c r="F225" s="170">
        <f>F$18*B225*$B212</f>
        <v>5.3345384999999998</v>
      </c>
      <c r="G225" s="170">
        <f>G$18*C225*$B212</f>
        <v>-0.85252905000000001</v>
      </c>
      <c r="H225" s="170">
        <f>H$18*D225*$B212</f>
        <v>-4.0932223320064942</v>
      </c>
      <c r="I225" s="170">
        <f t="shared" si="84"/>
        <v>0</v>
      </c>
      <c r="J225" s="170">
        <f t="shared" si="80"/>
        <v>0</v>
      </c>
      <c r="K225" s="170">
        <f t="shared" si="80"/>
        <v>0</v>
      </c>
      <c r="L225" s="171">
        <f>L$18*B225*$B8*$B212</f>
        <v>-3.390174</v>
      </c>
      <c r="M225" s="171">
        <f>M$18*C225*$B8*$B212</f>
        <v>0.46614892499999999</v>
      </c>
      <c r="N225" s="171">
        <f>N$18*D225*$B8*$B212</f>
        <v>1.994830849153022</v>
      </c>
      <c r="O225" s="94">
        <f>C216+SUM(E225:N225)</f>
        <v>-3.3528944078534733</v>
      </c>
      <c r="P225" s="84">
        <f t="shared" si="85"/>
        <v>3.4982952490402119E-2</v>
      </c>
      <c r="Q225" s="92">
        <f t="shared" si="86"/>
        <v>0.42148332388751608</v>
      </c>
    </row>
    <row r="226" spans="1:17" x14ac:dyDescent="0.3">
      <c r="A226" s="82">
        <v>48</v>
      </c>
      <c r="B226" s="49">
        <v>51</v>
      </c>
      <c r="C226" s="49">
        <f t="shared" si="81"/>
        <v>2601</v>
      </c>
      <c r="D226" s="92">
        <f t="shared" si="82"/>
        <v>3.9318256327243257</v>
      </c>
      <c r="E226" s="169">
        <f t="shared" si="83"/>
        <v>-0.38241249999999999</v>
      </c>
      <c r="F226" s="170">
        <f>F$18*B226*$B212</f>
        <v>6.0458102999999994</v>
      </c>
      <c r="G226" s="170">
        <f>G$18*C226*$B212</f>
        <v>-1.0950262019999999</v>
      </c>
      <c r="H226" s="170">
        <f>H$18*D226*$B212</f>
        <v>-4.2278075686173642</v>
      </c>
      <c r="I226" s="170">
        <f t="shared" si="84"/>
        <v>0</v>
      </c>
      <c r="J226" s="170">
        <f t="shared" si="80"/>
        <v>0</v>
      </c>
      <c r="K226" s="170">
        <f t="shared" si="80"/>
        <v>0</v>
      </c>
      <c r="L226" s="171">
        <f>L$18*B226*$B8*$B212</f>
        <v>-3.8421971999999998</v>
      </c>
      <c r="M226" s="171">
        <f>M$18*C226*$B8*$B212</f>
        <v>0.59874239699999998</v>
      </c>
      <c r="N226" s="171">
        <f>N$18*D226*$B8*$B212</f>
        <v>2.0604209295482674</v>
      </c>
      <c r="O226" s="94">
        <f>C216+SUM(E226:N226)</f>
        <v>-3.4552774440690976</v>
      </c>
      <c r="P226" s="84">
        <f t="shared" si="85"/>
        <v>3.1578541861445701E-2</v>
      </c>
      <c r="Q226" s="92">
        <f t="shared" si="86"/>
        <v>0.34141772992618846</v>
      </c>
    </row>
    <row r="227" spans="1:17" x14ac:dyDescent="0.3">
      <c r="A227" s="82">
        <v>54</v>
      </c>
      <c r="B227" s="49">
        <v>57</v>
      </c>
      <c r="C227" s="49">
        <f t="shared" si="81"/>
        <v>3249</v>
      </c>
      <c r="D227" s="92">
        <f t="shared" si="82"/>
        <v>4.0430512678345503</v>
      </c>
      <c r="E227" s="169">
        <f t="shared" si="83"/>
        <v>-0.61142180000000002</v>
      </c>
      <c r="F227" s="170">
        <f>F$18*B227*$B212</f>
        <v>6.757082099999999</v>
      </c>
      <c r="G227" s="170">
        <f>G$18*C227*$B212</f>
        <v>-1.367835498</v>
      </c>
      <c r="H227" s="170">
        <f>H$18*D227*$B212</f>
        <v>-4.3474061027002335</v>
      </c>
      <c r="I227" s="170">
        <f t="shared" si="84"/>
        <v>0</v>
      </c>
      <c r="J227" s="170">
        <f t="shared" si="80"/>
        <v>0</v>
      </c>
      <c r="K227" s="170">
        <f t="shared" si="80"/>
        <v>0</v>
      </c>
      <c r="L227" s="171">
        <f>L$18*B227*$B8*$B212</f>
        <v>-4.2942204000000004</v>
      </c>
      <c r="M227" s="171">
        <f>M$18*C227*$B8*$B212</f>
        <v>0.74791005300000002</v>
      </c>
      <c r="N227" s="171">
        <f>N$18*D227*$B8*$B212</f>
        <v>2.118707244326834</v>
      </c>
      <c r="O227" s="94">
        <f>C216+SUM(E227:N227)</f>
        <v>-3.6099920033734012</v>
      </c>
      <c r="P227" s="84">
        <f t="shared" si="85"/>
        <v>2.7052063190733541E-2</v>
      </c>
      <c r="Q227" s="92">
        <f t="shared" si="86"/>
        <v>0.28232689287979706</v>
      </c>
    </row>
    <row r="228" spans="1:17" x14ac:dyDescent="0.3">
      <c r="A228" s="82">
        <v>60</v>
      </c>
      <c r="B228" s="49">
        <v>63</v>
      </c>
      <c r="C228" s="49">
        <f t="shared" si="81"/>
        <v>3969</v>
      </c>
      <c r="D228" s="92">
        <f t="shared" si="82"/>
        <v>4.1431347263915326</v>
      </c>
      <c r="E228" s="169">
        <f t="shared" si="83"/>
        <v>-0.81061879999999997</v>
      </c>
      <c r="F228" s="170">
        <f>F$18*B228*$B212</f>
        <v>7.4683539000000003</v>
      </c>
      <c r="G228" s="170">
        <f>G$18*C228*$B212</f>
        <v>-1.6709569380000002</v>
      </c>
      <c r="H228" s="170">
        <f>H$18*D228*$B212</f>
        <v>-4.4550236938921977</v>
      </c>
      <c r="I228" s="170">
        <f t="shared" si="84"/>
        <v>0</v>
      </c>
      <c r="J228" s="170">
        <f t="shared" si="80"/>
        <v>0</v>
      </c>
      <c r="K228" s="170">
        <f t="shared" si="80"/>
        <v>0</v>
      </c>
      <c r="L228" s="171">
        <f>L$18*B228*$B8*$B212</f>
        <v>-4.7462435999999997</v>
      </c>
      <c r="M228" s="171">
        <f>M$18*C228*$B8*$B212</f>
        <v>0.91365189299999994</v>
      </c>
      <c r="N228" s="171">
        <f>N$18*D228*$B8*$B212</f>
        <v>2.1711546496736216</v>
      </c>
      <c r="O228" s="94">
        <f>C216+SUM(E228:N228)</f>
        <v>-3.7424901892185765</v>
      </c>
      <c r="P228" s="84">
        <f t="shared" si="85"/>
        <v>2.3695024508793967E-2</v>
      </c>
      <c r="Q228" s="92">
        <f t="shared" si="86"/>
        <v>0.23994157416104767</v>
      </c>
    </row>
    <row r="229" spans="1:17" x14ac:dyDescent="0.3">
      <c r="A229" s="82">
        <v>66</v>
      </c>
      <c r="B229" s="49">
        <v>69</v>
      </c>
      <c r="C229" s="49">
        <f t="shared" si="81"/>
        <v>4761</v>
      </c>
      <c r="D229" s="92">
        <f t="shared" si="82"/>
        <v>4.2341065045972597</v>
      </c>
      <c r="E229" s="169">
        <f t="shared" si="83"/>
        <v>-1.010696</v>
      </c>
      <c r="F229" s="170">
        <f>F$18*B229*$B212</f>
        <v>8.1796257000000008</v>
      </c>
      <c r="G229" s="170">
        <f>G$18*C229*$B212</f>
        <v>-2.004390522</v>
      </c>
      <c r="H229" s="170">
        <f>H$18*D229*$B212</f>
        <v>-4.5528436911035852</v>
      </c>
      <c r="I229" s="170">
        <f t="shared" si="84"/>
        <v>0</v>
      </c>
      <c r="J229" s="170">
        <f t="shared" si="80"/>
        <v>0</v>
      </c>
      <c r="K229" s="170">
        <f t="shared" si="80"/>
        <v>0</v>
      </c>
      <c r="L229" s="171">
        <f>L$18*B229*$B8*$B212</f>
        <v>-5.1982667999999999</v>
      </c>
      <c r="M229" s="171">
        <f>M$18*C229*$B8*$B212</f>
        <v>1.0959679170000001</v>
      </c>
      <c r="N229" s="171">
        <f>N$18*D229*$B8*$B212</f>
        <v>2.218827200117683</v>
      </c>
      <c r="O229" s="94">
        <f>C216+SUM(E229:N229)</f>
        <v>-3.8845837959859026</v>
      </c>
      <c r="P229" s="84">
        <f t="shared" si="85"/>
        <v>2.0556382630195762E-2</v>
      </c>
      <c r="Q229" s="92">
        <f t="shared" si="86"/>
        <v>0.20809300328120378</v>
      </c>
    </row>
    <row r="230" spans="1:17" x14ac:dyDescent="0.3">
      <c r="A230" s="82">
        <v>72</v>
      </c>
      <c r="B230" s="49">
        <v>78</v>
      </c>
      <c r="C230" s="49">
        <f t="shared" si="81"/>
        <v>6084</v>
      </c>
      <c r="D230" s="92">
        <f t="shared" si="82"/>
        <v>4.3567088266895917</v>
      </c>
      <c r="E230" s="169">
        <f t="shared" si="83"/>
        <v>-1.2535130000000001</v>
      </c>
      <c r="F230" s="170">
        <f>F$18*B230*$B212</f>
        <v>9.2465333999999988</v>
      </c>
      <c r="G230" s="170">
        <f>G$18*C230*$B212</f>
        <v>-2.5613761679999998</v>
      </c>
      <c r="H230" s="170">
        <f>H$18*D230*$B212</f>
        <v>-4.6846753320995447</v>
      </c>
      <c r="I230" s="170">
        <f t="shared" si="84"/>
        <v>0</v>
      </c>
      <c r="J230" s="170">
        <f t="shared" si="80"/>
        <v>0</v>
      </c>
      <c r="K230" s="170">
        <f t="shared" si="80"/>
        <v>0</v>
      </c>
      <c r="L230" s="171">
        <f>L$18*B230*$B8*$B212</f>
        <v>-5.8763015999999988</v>
      </c>
      <c r="M230" s="171">
        <f>M$18*C230*$B8*$B212</f>
        <v>1.4005185479999998</v>
      </c>
      <c r="N230" s="171">
        <f>N$18*D230*$B8*$B212</f>
        <v>2.2830753163992856</v>
      </c>
      <c r="O230" s="94">
        <f>C216+SUM(E230:N230)</f>
        <v>-4.0585464357002596</v>
      </c>
      <c r="P230" s="84">
        <f t="shared" si="85"/>
        <v>1.727410990485807E-2</v>
      </c>
      <c r="Q230" s="92">
        <f t="shared" si="86"/>
        <v>0.18391801765627055</v>
      </c>
    </row>
    <row r="231" spans="1:17" x14ac:dyDescent="0.3">
      <c r="A231" s="82">
        <v>84</v>
      </c>
      <c r="B231" s="49">
        <v>90</v>
      </c>
      <c r="C231" s="49">
        <f t="shared" si="81"/>
        <v>8100</v>
      </c>
      <c r="D231" s="92">
        <f t="shared" si="82"/>
        <v>4.499809670330265</v>
      </c>
      <c r="E231" s="169">
        <f t="shared" si="83"/>
        <v>-1.5073719999999999</v>
      </c>
      <c r="F231" s="170">
        <f>F$18*B231*$B212</f>
        <v>10.669077</v>
      </c>
      <c r="G231" s="170">
        <f>G$18*C231*$B212</f>
        <v>-3.4101162</v>
      </c>
      <c r="H231" s="170">
        <f>H$18*D231*$B212</f>
        <v>-4.8385485925982223</v>
      </c>
      <c r="I231" s="170">
        <f t="shared" si="84"/>
        <v>0</v>
      </c>
      <c r="J231" s="170">
        <f t="shared" si="80"/>
        <v>0</v>
      </c>
      <c r="K231" s="170">
        <f t="shared" si="80"/>
        <v>0</v>
      </c>
      <c r="L231" s="171">
        <f>L$18*B231*$B8*$B212</f>
        <v>-6.780348</v>
      </c>
      <c r="M231" s="171">
        <f>M$18*C231*$B8*$B212</f>
        <v>1.8645957</v>
      </c>
      <c r="N231" s="171">
        <f>N$18*D231*$B8*$B212</f>
        <v>2.3580654102679599</v>
      </c>
      <c r="O231" s="94">
        <f>C216+SUM(E231:N231)</f>
        <v>-4.2574542823302641</v>
      </c>
      <c r="P231" s="84">
        <f t="shared" si="85"/>
        <v>1.4158299604853639E-2</v>
      </c>
      <c r="Q231" s="92">
        <f t="shared" si="86"/>
        <v>0.14937407248332332</v>
      </c>
    </row>
    <row r="232" spans="1:17" x14ac:dyDescent="0.3">
      <c r="A232" s="82">
        <v>96</v>
      </c>
      <c r="B232" s="49">
        <v>102</v>
      </c>
      <c r="C232" s="49">
        <f t="shared" si="81"/>
        <v>10404</v>
      </c>
      <c r="D232" s="92">
        <f t="shared" si="82"/>
        <v>4.6249728132842707</v>
      </c>
      <c r="E232" s="169">
        <f t="shared" si="83"/>
        <v>-1.7327300000000001</v>
      </c>
      <c r="F232" s="170">
        <f>F$18*B232*$B212</f>
        <v>12.091620599999999</v>
      </c>
      <c r="G232" s="170">
        <f>G$18*C232*$B212</f>
        <v>-4.3801048079999996</v>
      </c>
      <c r="H232" s="170">
        <f>H$18*D232*$B212</f>
        <v>-4.9731338292090905</v>
      </c>
      <c r="I232" s="170">
        <f t="shared" si="84"/>
        <v>0</v>
      </c>
      <c r="J232" s="170">
        <f t="shared" si="80"/>
        <v>0</v>
      </c>
      <c r="K232" s="170">
        <f t="shared" si="80"/>
        <v>0</v>
      </c>
      <c r="L232" s="171">
        <f>L$18*B232*$B8*$B212</f>
        <v>-7.6843943999999995</v>
      </c>
      <c r="M232" s="171">
        <f>M$18*C232*$B8*$B212</f>
        <v>2.3949695879999999</v>
      </c>
      <c r="N232" s="171">
        <f>N$18*D232*$B8*$B212</f>
        <v>2.4236554906632053</v>
      </c>
      <c r="O232" s="94">
        <f>C216+SUM(E232:N232)</f>
        <v>-4.472924958545887</v>
      </c>
      <c r="P232" s="84">
        <f t="shared" si="85"/>
        <v>1.1413881846555812E-2</v>
      </c>
      <c r="Q232" s="92">
        <f t="shared" si="86"/>
        <v>0.12598258053369527</v>
      </c>
    </row>
    <row r="233" spans="1:17" x14ac:dyDescent="0.3">
      <c r="A233" s="82">
        <v>108</v>
      </c>
      <c r="B233" s="49">
        <v>114</v>
      </c>
      <c r="C233" s="49">
        <f t="shared" si="81"/>
        <v>12996</v>
      </c>
      <c r="D233" s="92">
        <f t="shared" si="82"/>
        <v>4.7361984483944957</v>
      </c>
      <c r="E233" s="169">
        <f t="shared" si="83"/>
        <v>-2.0425059999999999</v>
      </c>
      <c r="F233" s="170">
        <f>F$18*B233*$B212</f>
        <v>13.514164199999998</v>
      </c>
      <c r="G233" s="170">
        <f>G$18*C233*$B212</f>
        <v>-5.4713419920000002</v>
      </c>
      <c r="H233" s="170">
        <f>H$18*D233*$B212</f>
        <v>-5.0927323632919608</v>
      </c>
      <c r="I233" s="170">
        <f t="shared" si="84"/>
        <v>0</v>
      </c>
      <c r="J233" s="170">
        <f t="shared" si="80"/>
        <v>0</v>
      </c>
      <c r="K233" s="170">
        <f t="shared" si="80"/>
        <v>0</v>
      </c>
      <c r="L233" s="171">
        <f>L$18*B233*$B8*$B212</f>
        <v>-8.5884408000000008</v>
      </c>
      <c r="M233" s="171">
        <f>M$18*C233*$B8*$B212</f>
        <v>2.9916402120000001</v>
      </c>
      <c r="N233" s="171">
        <f>N$18*D233*$B8*$B212</f>
        <v>2.4819418054417719</v>
      </c>
      <c r="O233" s="94">
        <f>C216+SUM(E233:N233)</f>
        <v>-4.8200825378501921</v>
      </c>
      <c r="P233" s="84">
        <f t="shared" si="85"/>
        <v>8.0661213513079227E-3</v>
      </c>
      <c r="Q233" s="92">
        <f t="shared" si="86"/>
        <v>0.1098331436531251</v>
      </c>
    </row>
    <row r="234" spans="1:17" x14ac:dyDescent="0.3">
      <c r="A234" s="95">
        <v>120</v>
      </c>
      <c r="B234" s="96">
        <v>126</v>
      </c>
      <c r="C234" s="96">
        <f t="shared" si="81"/>
        <v>15876</v>
      </c>
      <c r="D234" s="97">
        <f t="shared" si="82"/>
        <v>4.836281906951478</v>
      </c>
      <c r="E234" s="172">
        <f t="shared" si="83"/>
        <v>-1.9387259999999999</v>
      </c>
      <c r="F234" s="173">
        <f>F$18*B234*$B212</f>
        <v>14.936707800000001</v>
      </c>
      <c r="G234" s="173">
        <f>G$18*C234*$B212</f>
        <v>-6.6838277520000009</v>
      </c>
      <c r="H234" s="173">
        <f>H$18*D234*$B212</f>
        <v>-5.2003499544839249</v>
      </c>
      <c r="I234" s="173">
        <f t="shared" si="84"/>
        <v>0</v>
      </c>
      <c r="J234" s="173">
        <f t="shared" si="80"/>
        <v>0</v>
      </c>
      <c r="K234" s="173">
        <f t="shared" si="80"/>
        <v>0</v>
      </c>
      <c r="L234" s="173">
        <f>L$18*B234*$B8*$B212</f>
        <v>-9.4924871999999993</v>
      </c>
      <c r="M234" s="173">
        <f>M$18*C234*$B8*$B212</f>
        <v>3.6546075719999997</v>
      </c>
      <c r="N234" s="173">
        <f>N$18*D234*$B8*$B212</f>
        <v>2.5343892107885595</v>
      </c>
      <c r="O234" s="100">
        <f>C216+SUM(E234:N234)</f>
        <v>-4.8024939236953639</v>
      </c>
      <c r="P234" s="31">
        <f t="shared" si="85"/>
        <v>8.2092482596804722E-3</v>
      </c>
      <c r="Q234" s="92">
        <f t="shared" si="86"/>
        <v>9.9692774748685625E-2</v>
      </c>
    </row>
    <row r="235" spans="1:17" x14ac:dyDescent="0.3">
      <c r="A235" s="102" t="s">
        <v>9</v>
      </c>
      <c r="B235" s="103"/>
      <c r="C235" s="103"/>
      <c r="D235" s="40"/>
      <c r="F235" s="101"/>
      <c r="G235" s="101"/>
      <c r="H235" s="101"/>
      <c r="I235" s="101"/>
      <c r="J235" s="101"/>
      <c r="K235" s="101"/>
      <c r="L235" s="52"/>
      <c r="M235" s="52"/>
      <c r="N235" s="52"/>
      <c r="O235" s="103"/>
      <c r="P235" s="104"/>
      <c r="Q235" s="168">
        <f ca="1">INDIRECT(ADDRESS(ROW(Q219)+MATCH(0.5,Q220:Q234,-1),COLUMN(A219),2,1))+(INDIRECT(ADDRESS(ROW(Q219)+MATCH(0.5,Q220:Q234,-1)+1,COLUMN(A219),2,1))-INDIRECT(ADDRESS(ROW(Q219)+MATCH(0.5,Q220:Q234,-1),COLUMN(A219),2,1)))*(INDIRECT(ADDRESS(ROW(Q219)+MATCH(0.5,Q220:Q234,-1),COLUMN(),2,1))-0.5)/(INDIRECT(ADDRESS(ROW(Q219)+MATCH(0.5,Q220:Q234,-1),COLUMN(),2,1))-INDIRECT(ADDRESS(ROW(Q219)+MATCH(0.5,Q220:Q234,-1)+1,COLUMN(),2,1)))</f>
        <v>37.814553269523039</v>
      </c>
    </row>
    <row r="236" spans="1:17" x14ac:dyDescent="0.3">
      <c r="A236" s="82" t="s">
        <v>10</v>
      </c>
      <c r="B236" s="49">
        <v>1261</v>
      </c>
      <c r="C236" s="52">
        <f>HLOOKUP(B236,E236:O237,2)</f>
        <v>1.019037</v>
      </c>
      <c r="D236" s="82"/>
      <c r="E236" s="83">
        <v>721</v>
      </c>
      <c r="F236" s="49">
        <f t="shared" ref="F236:O236" si="87">E236+60</f>
        <v>781</v>
      </c>
      <c r="G236" s="49">
        <f t="shared" si="87"/>
        <v>841</v>
      </c>
      <c r="H236" s="49">
        <f t="shared" si="87"/>
        <v>901</v>
      </c>
      <c r="I236" s="49">
        <f t="shared" si="87"/>
        <v>961</v>
      </c>
      <c r="J236" s="49">
        <f t="shared" si="87"/>
        <v>1021</v>
      </c>
      <c r="K236" s="49">
        <f t="shared" si="87"/>
        <v>1081</v>
      </c>
      <c r="L236" s="49">
        <f t="shared" si="87"/>
        <v>1141</v>
      </c>
      <c r="M236" s="49">
        <f t="shared" si="87"/>
        <v>1201</v>
      </c>
      <c r="N236" s="49">
        <f t="shared" si="87"/>
        <v>1261</v>
      </c>
      <c r="O236" s="49">
        <f t="shared" si="87"/>
        <v>1321</v>
      </c>
      <c r="P236" s="49"/>
      <c r="Q236" s="82"/>
    </row>
    <row r="237" spans="1:17" x14ac:dyDescent="0.3">
      <c r="A237" s="82" t="s">
        <v>11</v>
      </c>
      <c r="B237" s="39">
        <f>B236+30</f>
        <v>1291</v>
      </c>
      <c r="C237" s="84"/>
      <c r="D237" s="82"/>
      <c r="E237" s="49">
        <f>E212</f>
        <v>-1.096028</v>
      </c>
      <c r="F237" s="49">
        <f t="shared" ref="F237:O237" si="88">F212</f>
        <v>-0.87479669999999998</v>
      </c>
      <c r="G237" s="49">
        <f t="shared" si="88"/>
        <v>-0.78177059999999998</v>
      </c>
      <c r="H237" s="49">
        <f t="shared" si="88"/>
        <v>-0.50023620000000002</v>
      </c>
      <c r="I237" s="49">
        <f t="shared" si="88"/>
        <v>-0.28464780000000001</v>
      </c>
      <c r="J237" s="49">
        <f t="shared" si="88"/>
        <v>0</v>
      </c>
      <c r="K237" s="49">
        <f t="shared" si="88"/>
        <v>0.30541829999999998</v>
      </c>
      <c r="L237" s="49">
        <f t="shared" si="88"/>
        <v>0.52218719999999996</v>
      </c>
      <c r="M237" s="49">
        <f t="shared" si="88"/>
        <v>0.75581030000000005</v>
      </c>
      <c r="N237" s="49">
        <f t="shared" si="88"/>
        <v>1.019037</v>
      </c>
      <c r="O237" s="49">
        <f t="shared" si="88"/>
        <v>1.195095</v>
      </c>
      <c r="P237" s="49"/>
      <c r="Q237" s="82"/>
    </row>
    <row r="238" spans="1:17" x14ac:dyDescent="0.3">
      <c r="A238" s="85" t="s">
        <v>34</v>
      </c>
      <c r="B238" s="49"/>
      <c r="C238" s="84">
        <f>D238*B237</f>
        <v>-5.6796254000000008</v>
      </c>
      <c r="D238" s="82">
        <f>D213</f>
        <v>-4.3994000000000004E-3</v>
      </c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82"/>
    </row>
    <row r="239" spans="1:17" x14ac:dyDescent="0.3">
      <c r="A239" s="82" t="s">
        <v>13</v>
      </c>
      <c r="B239" s="49"/>
      <c r="C239" s="84">
        <f>(1-B$7)*D239*B237</f>
        <v>0</v>
      </c>
      <c r="D239" s="82">
        <f>D214</f>
        <v>-7.3269999999999997E-4</v>
      </c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82"/>
    </row>
    <row r="240" spans="1:17" x14ac:dyDescent="0.3">
      <c r="A240" s="82" t="s">
        <v>39</v>
      </c>
      <c r="B240" s="49"/>
      <c r="C240" s="45">
        <f>((1-B$8)*D240+B$8*E240)*B237</f>
        <v>0.53073009999999998</v>
      </c>
      <c r="D240" s="82">
        <f>D215</f>
        <v>-1.7045999999999999E-3</v>
      </c>
      <c r="E240" s="86">
        <f>E215</f>
        <v>4.1110000000000002E-4</v>
      </c>
      <c r="F240" s="49"/>
      <c r="G240" s="49"/>
      <c r="H240" s="49"/>
      <c r="I240" s="49"/>
      <c r="J240" s="49"/>
      <c r="K240" s="49"/>
      <c r="L240" s="49" t="s">
        <v>35</v>
      </c>
      <c r="M240" s="49" t="s">
        <v>35</v>
      </c>
      <c r="N240" s="49" t="s">
        <v>35</v>
      </c>
      <c r="O240" s="49"/>
      <c r="P240" s="49"/>
      <c r="Q240" s="82"/>
    </row>
    <row r="241" spans="1:17" x14ac:dyDescent="0.3">
      <c r="A241" s="87" t="s">
        <v>14</v>
      </c>
      <c r="B241" s="88"/>
      <c r="C241" s="84">
        <f>C$9+C236+SUM(C238:C240)</f>
        <v>-2.5888789000000019</v>
      </c>
      <c r="D241" s="82"/>
      <c r="E241" s="49"/>
      <c r="F241" s="88" t="s">
        <v>15</v>
      </c>
      <c r="G241" s="88" t="s">
        <v>16</v>
      </c>
      <c r="H241" s="88" t="s">
        <v>17</v>
      </c>
      <c r="I241" s="49" t="s">
        <v>35</v>
      </c>
      <c r="J241" s="49" t="s">
        <v>35</v>
      </c>
      <c r="K241" s="49" t="s">
        <v>35</v>
      </c>
      <c r="L241" s="88" t="s">
        <v>36</v>
      </c>
      <c r="M241" s="88" t="s">
        <v>16</v>
      </c>
      <c r="N241" s="88" t="s">
        <v>17</v>
      </c>
      <c r="O241" s="49"/>
      <c r="P241" s="49"/>
      <c r="Q241" s="82"/>
    </row>
    <row r="242" spans="1:17" x14ac:dyDescent="0.3">
      <c r="A242" s="89" t="s">
        <v>18</v>
      </c>
      <c r="B242" s="49" t="s">
        <v>19</v>
      </c>
      <c r="C242" s="49" t="s">
        <v>20</v>
      </c>
      <c r="D242" s="82" t="s">
        <v>21</v>
      </c>
      <c r="E242" s="49" t="s">
        <v>22</v>
      </c>
      <c r="F242" s="88" t="s">
        <v>23</v>
      </c>
      <c r="G242" s="88" t="s">
        <v>23</v>
      </c>
      <c r="H242" s="88" t="s">
        <v>23</v>
      </c>
      <c r="I242" s="88" t="s">
        <v>36</v>
      </c>
      <c r="J242" s="88" t="s">
        <v>37</v>
      </c>
      <c r="K242" s="88" t="s">
        <v>38</v>
      </c>
      <c r="L242" s="88" t="s">
        <v>23</v>
      </c>
      <c r="M242" s="88" t="s">
        <v>23</v>
      </c>
      <c r="N242" s="88"/>
      <c r="O242" s="49" t="s">
        <v>24</v>
      </c>
      <c r="P242" s="90" t="s">
        <v>25</v>
      </c>
      <c r="Q242" s="91" t="s">
        <v>26</v>
      </c>
    </row>
    <row r="243" spans="1:17" x14ac:dyDescent="0.3">
      <c r="A243" s="82"/>
      <c r="B243" s="49"/>
      <c r="C243" s="49"/>
      <c r="D243" s="82"/>
      <c r="E243" s="55"/>
      <c r="F243" s="55">
        <f>F218</f>
        <v>9.6299999999999996E-5</v>
      </c>
      <c r="G243" s="55">
        <f t="shared" ref="G243:N243" si="89">G218</f>
        <v>-3.4200000000000002E-7</v>
      </c>
      <c r="H243" s="55">
        <f t="shared" si="89"/>
        <v>-8.7350000000000004E-4</v>
      </c>
      <c r="I243" s="55">
        <f t="shared" si="89"/>
        <v>-5.4054499999999998E-2</v>
      </c>
      <c r="J243" s="55">
        <f t="shared" si="89"/>
        <v>1.9799999999999999E-4</v>
      </c>
      <c r="K243" s="55">
        <f t="shared" si="89"/>
        <v>-0.16788810000000001</v>
      </c>
      <c r="L243" s="55">
        <f t="shared" si="89"/>
        <v>-6.1199999999999997E-5</v>
      </c>
      <c r="M243" s="55">
        <f t="shared" si="89"/>
        <v>1.8699999999999999E-7</v>
      </c>
      <c r="N243" s="55">
        <f t="shared" si="89"/>
        <v>4.2569999999999999E-4</v>
      </c>
      <c r="O243" s="49"/>
      <c r="P243" s="49"/>
      <c r="Q243" s="82"/>
    </row>
    <row r="244" spans="1:17" x14ac:dyDescent="0.3">
      <c r="A244" s="82">
        <v>0</v>
      </c>
      <c r="B244" s="49">
        <v>4.5</v>
      </c>
      <c r="C244" s="49">
        <f>B244*B244</f>
        <v>20.25</v>
      </c>
      <c r="D244" s="92">
        <f>LN(B244)</f>
        <v>1.5040773967762742</v>
      </c>
      <c r="E244" s="169">
        <f>E219</f>
        <v>-4.4884320000000004</v>
      </c>
      <c r="F244" s="170">
        <f>F$18*B244*$B237</f>
        <v>0.55945484999999995</v>
      </c>
      <c r="G244" s="170">
        <f>G$18*C244*$B237</f>
        <v>-8.9408205000000001E-3</v>
      </c>
      <c r="H244" s="170">
        <f>H$18*D244*$B237</f>
        <v>-1.6961307834545416</v>
      </c>
      <c r="I244" s="170">
        <f>I$18*B244*(1-$B$8)</f>
        <v>0</v>
      </c>
      <c r="J244" s="170">
        <f t="shared" ref="J244:K259" si="90">J$18*C244*(1-$B$8)</f>
        <v>0</v>
      </c>
      <c r="K244" s="170">
        <f t="shared" si="90"/>
        <v>0</v>
      </c>
      <c r="L244" s="171">
        <f>L$18*B244*$B8*$B237</f>
        <v>-0.35554139999999995</v>
      </c>
      <c r="M244" s="171">
        <f>M$18*C244*$B8*$B237</f>
        <v>4.8886942499999997E-3</v>
      </c>
      <c r="N244" s="171">
        <f>N$18*D244*$B8*$B237</f>
        <v>0.82660890041968893</v>
      </c>
      <c r="O244" s="94">
        <f>C241+SUM(E244:N244)</f>
        <v>-7.7469714592848549</v>
      </c>
      <c r="P244" s="84">
        <f>EXP(O244)</f>
        <v>4.3204903929123644E-4</v>
      </c>
      <c r="Q244" s="82">
        <v>1</v>
      </c>
    </row>
    <row r="245" spans="1:17" x14ac:dyDescent="0.3">
      <c r="A245" s="82">
        <v>9</v>
      </c>
      <c r="B245" s="49">
        <v>13.5</v>
      </c>
      <c r="C245" s="49">
        <f t="shared" ref="C245:C259" si="91">B245*B245</f>
        <v>182.25</v>
      </c>
      <c r="D245" s="92">
        <f t="shared" ref="D245:D259" si="92">LN(B245)</f>
        <v>2.6026896854443837</v>
      </c>
      <c r="E245" s="169">
        <f t="shared" ref="E245:E259" si="93">E220</f>
        <v>-1.140269</v>
      </c>
      <c r="F245" s="170">
        <f>F$18*B245*$B237</f>
        <v>1.6783645499999997</v>
      </c>
      <c r="G245" s="170">
        <f>G$18*C245*$B237</f>
        <v>-8.0467384500000003E-2</v>
      </c>
      <c r="H245" s="170">
        <f>H$18*D245*$B237</f>
        <v>-2.9350232273442494</v>
      </c>
      <c r="I245" s="170">
        <f t="shared" ref="I245:I259" si="94">I$18*B245*(1-$B$8)</f>
        <v>0</v>
      </c>
      <c r="J245" s="170">
        <f t="shared" si="90"/>
        <v>0</v>
      </c>
      <c r="K245" s="170">
        <f t="shared" si="90"/>
        <v>0</v>
      </c>
      <c r="L245" s="171">
        <f>L$18*B245*$B8*$B237</f>
        <v>-1.0666241999999999</v>
      </c>
      <c r="M245" s="171">
        <f>M$18*C245*$B8*$B237</f>
        <v>4.3998248249999997E-2</v>
      </c>
      <c r="N245" s="171">
        <f>N$18*D245*$B8*$B237</f>
        <v>1.4303828138299335</v>
      </c>
      <c r="O245" s="94">
        <f>C241+SUM(E245:N245)</f>
        <v>-4.6585170997643184</v>
      </c>
      <c r="P245" s="84">
        <f t="shared" ref="P245:P259" si="95">EXP(O245)</f>
        <v>9.4805106345264376E-3</v>
      </c>
      <c r="Q245" s="92">
        <f>Q244*(1-(P244*($A245-$A244)/(1+P244*($A245-$A244)/2)))</f>
        <v>0.99611910396469527</v>
      </c>
    </row>
    <row r="246" spans="1:17" x14ac:dyDescent="0.3">
      <c r="A246" s="82">
        <v>18</v>
      </c>
      <c r="B246" s="49">
        <v>21</v>
      </c>
      <c r="C246" s="49">
        <f t="shared" si="91"/>
        <v>441</v>
      </c>
      <c r="D246" s="92">
        <f t="shared" si="92"/>
        <v>3.044522437723423</v>
      </c>
      <c r="E246" s="169">
        <f t="shared" si="93"/>
        <v>-0.38677869999999998</v>
      </c>
      <c r="F246" s="170">
        <f>F$18*B246*$B237</f>
        <v>2.6107893</v>
      </c>
      <c r="G246" s="170">
        <f>G$18*C246*$B237</f>
        <v>-0.194711202</v>
      </c>
      <c r="H246" s="170">
        <f>H$18*D246*$B237</f>
        <v>-3.4332729410126701</v>
      </c>
      <c r="I246" s="170">
        <f t="shared" si="94"/>
        <v>0</v>
      </c>
      <c r="J246" s="170">
        <f t="shared" si="90"/>
        <v>0</v>
      </c>
      <c r="K246" s="170">
        <f t="shared" si="90"/>
        <v>0</v>
      </c>
      <c r="L246" s="171">
        <f>L$18*B246*$B8*$B237</f>
        <v>-1.6591932</v>
      </c>
      <c r="M246" s="171">
        <f>M$18*C246*$B8*$B237</f>
        <v>0.10646489699999999</v>
      </c>
      <c r="N246" s="171">
        <f>N$18*D246*$B8*$B237</f>
        <v>1.6732046834448697</v>
      </c>
      <c r="O246" s="94">
        <f>C241+SUM(E246:N246)</f>
        <v>-3.8723760625678021</v>
      </c>
      <c r="P246" s="84">
        <f t="shared" si="95"/>
        <v>2.0808867467561706E-2</v>
      </c>
      <c r="Q246" s="92">
        <f t="shared" ref="Q246:Q259" si="96">Q245*(1-(P245*($A246-$A245)/(1+P245*($A246-$A245)/2)))</f>
        <v>0.91460329582590338</v>
      </c>
    </row>
    <row r="247" spans="1:17" x14ac:dyDescent="0.3">
      <c r="A247" s="82">
        <v>24</v>
      </c>
      <c r="B247" s="49">
        <v>27</v>
      </c>
      <c r="C247" s="49">
        <f t="shared" si="91"/>
        <v>729</v>
      </c>
      <c r="D247" s="92">
        <f t="shared" si="92"/>
        <v>3.2958368660043291</v>
      </c>
      <c r="E247" s="169">
        <f t="shared" si="93"/>
        <v>-2.63065E-2</v>
      </c>
      <c r="F247" s="170">
        <f>F$18*B247*$B237</f>
        <v>3.3567290999999995</v>
      </c>
      <c r="G247" s="170">
        <f>G$18*C247*$B237</f>
        <v>-0.32186953800000001</v>
      </c>
      <c r="H247" s="170">
        <f>H$18*D247*$B237</f>
        <v>-3.7166773316691231</v>
      </c>
      <c r="I247" s="170">
        <f t="shared" si="94"/>
        <v>0</v>
      </c>
      <c r="J247" s="170">
        <f t="shared" si="90"/>
        <v>0</v>
      </c>
      <c r="K247" s="170">
        <f t="shared" si="90"/>
        <v>0</v>
      </c>
      <c r="L247" s="171">
        <f>L$18*B247*$B8*$B237</f>
        <v>-2.1332483999999998</v>
      </c>
      <c r="M247" s="171">
        <f>M$18*C247*$B8*$B237</f>
        <v>0.17599299299999999</v>
      </c>
      <c r="N247" s="171">
        <f>N$18*D247*$B8*$B237</f>
        <v>1.8113217402307333</v>
      </c>
      <c r="O247" s="94">
        <f>C241+SUM(E247:N247)</f>
        <v>-3.4429368364383919</v>
      </c>
      <c r="P247" s="84">
        <f t="shared" si="95"/>
        <v>3.197065473542398E-2</v>
      </c>
      <c r="Q247" s="92">
        <f t="shared" si="96"/>
        <v>0.80712184501210216</v>
      </c>
    </row>
    <row r="248" spans="1:17" x14ac:dyDescent="0.3">
      <c r="A248" s="82">
        <v>30</v>
      </c>
      <c r="B248" s="49">
        <v>33</v>
      </c>
      <c r="C248" s="49">
        <f t="shared" si="91"/>
        <v>1089</v>
      </c>
      <c r="D248" s="92">
        <f t="shared" si="92"/>
        <v>3.4965075614664802</v>
      </c>
      <c r="E248" s="169">
        <f t="shared" si="93"/>
        <v>-1.6046100000000001E-2</v>
      </c>
      <c r="F248" s="170">
        <f>F$18*B248*$B237</f>
        <v>4.1026689000000003</v>
      </c>
      <c r="G248" s="170">
        <f>G$18*C248*$B237</f>
        <v>-0.48081745799999998</v>
      </c>
      <c r="H248" s="170">
        <f>H$18*D248*$B237</f>
        <v>-3.9429713672287932</v>
      </c>
      <c r="I248" s="170">
        <f t="shared" si="94"/>
        <v>0</v>
      </c>
      <c r="J248" s="170">
        <f t="shared" si="90"/>
        <v>0</v>
      </c>
      <c r="K248" s="170">
        <f t="shared" si="90"/>
        <v>0</v>
      </c>
      <c r="L248" s="171">
        <f>L$18*B248*$B8*$B237</f>
        <v>-2.6073035999999998</v>
      </c>
      <c r="M248" s="171">
        <f>M$18*C248*$B8*$B237</f>
        <v>0.26290311299999997</v>
      </c>
      <c r="N248" s="171">
        <f>N$18*D248*$B8*$B237</f>
        <v>1.9216060801709181</v>
      </c>
      <c r="O248" s="94">
        <f>C241+SUM(E248:N248)</f>
        <v>-3.3488393320578758</v>
      </c>
      <c r="P248" s="84">
        <f t="shared" si="95"/>
        <v>3.5125099027010685E-2</v>
      </c>
      <c r="Q248" s="92">
        <f t="shared" si="96"/>
        <v>0.66584655276731308</v>
      </c>
    </row>
    <row r="249" spans="1:17" x14ac:dyDescent="0.3">
      <c r="A249" s="82">
        <v>36</v>
      </c>
      <c r="B249" s="49">
        <v>39</v>
      </c>
      <c r="C249" s="49">
        <f t="shared" si="91"/>
        <v>1521</v>
      </c>
      <c r="D249" s="92">
        <f t="shared" si="92"/>
        <v>3.6635616461296463</v>
      </c>
      <c r="E249" s="169">
        <f t="shared" si="93"/>
        <v>0</v>
      </c>
      <c r="F249" s="170">
        <f>F$18*B249*$B237</f>
        <v>4.8486086999999998</v>
      </c>
      <c r="G249" s="170">
        <f>G$18*C249*$B237</f>
        <v>-0.67155496199999998</v>
      </c>
      <c r="H249" s="170">
        <f>H$18*D249*$B237</f>
        <v>-4.1313563373814723</v>
      </c>
      <c r="I249" s="170">
        <f t="shared" si="94"/>
        <v>0</v>
      </c>
      <c r="J249" s="170">
        <f t="shared" si="90"/>
        <v>0</v>
      </c>
      <c r="K249" s="170">
        <f t="shared" si="90"/>
        <v>0</v>
      </c>
      <c r="L249" s="171">
        <f>L$18*B249*$B8*$B237</f>
        <v>-3.0813587999999994</v>
      </c>
      <c r="M249" s="171">
        <f>M$18*C249*$B8*$B237</f>
        <v>0.36719525699999994</v>
      </c>
      <c r="N249" s="171">
        <f>N$18*D249*$B8*$B237</f>
        <v>2.0134154468497911</v>
      </c>
      <c r="O249" s="94">
        <f>C241+SUM(E249:N249)</f>
        <v>-3.2439295955316827</v>
      </c>
      <c r="P249" s="84">
        <f t="shared" si="95"/>
        <v>3.9010298815087448E-2</v>
      </c>
      <c r="Q249" s="92">
        <f t="shared" si="96"/>
        <v>0.53889640562087615</v>
      </c>
    </row>
    <row r="250" spans="1:17" x14ac:dyDescent="0.3">
      <c r="A250" s="82">
        <v>42</v>
      </c>
      <c r="B250" s="49">
        <v>45</v>
      </c>
      <c r="C250" s="49">
        <f t="shared" si="91"/>
        <v>2025</v>
      </c>
      <c r="D250" s="92">
        <f t="shared" si="92"/>
        <v>3.8066624897703196</v>
      </c>
      <c r="E250" s="169">
        <f t="shared" si="93"/>
        <v>-0.19967969999999999</v>
      </c>
      <c r="F250" s="170">
        <f>F$18*B250*$B237</f>
        <v>5.5945484999999993</v>
      </c>
      <c r="G250" s="170">
        <f>G$18*C250*$B237</f>
        <v>-0.89408204999999996</v>
      </c>
      <c r="H250" s="170">
        <f>H$18*D250*$B237</f>
        <v>-4.2927295130953569</v>
      </c>
      <c r="I250" s="170">
        <f t="shared" si="94"/>
        <v>0</v>
      </c>
      <c r="J250" s="170">
        <f t="shared" si="90"/>
        <v>0</v>
      </c>
      <c r="K250" s="170">
        <f t="shared" si="90"/>
        <v>0</v>
      </c>
      <c r="L250" s="171">
        <f>L$18*B250*$B8*$B237</f>
        <v>-3.5554139999999999</v>
      </c>
      <c r="M250" s="171">
        <f>M$18*C250*$B8*$B237</f>
        <v>0.48886942499999997</v>
      </c>
      <c r="N250" s="171">
        <f>N$18*D250*$B8*$B237</f>
        <v>2.0920606224667355</v>
      </c>
      <c r="O250" s="94">
        <f>C241+SUM(E250:N250)</f>
        <v>-3.3553056156286236</v>
      </c>
      <c r="P250" s="84">
        <f t="shared" si="95"/>
        <v>3.4898702935768508E-2</v>
      </c>
      <c r="Q250" s="92">
        <f t="shared" si="96"/>
        <v>0.4259764682375124</v>
      </c>
    </row>
    <row r="251" spans="1:17" x14ac:dyDescent="0.3">
      <c r="A251" s="82">
        <v>48</v>
      </c>
      <c r="B251" s="49">
        <v>51</v>
      </c>
      <c r="C251" s="49">
        <f t="shared" si="91"/>
        <v>2601</v>
      </c>
      <c r="D251" s="92">
        <f t="shared" si="92"/>
        <v>3.9318256327243257</v>
      </c>
      <c r="E251" s="169">
        <f t="shared" si="93"/>
        <v>-0.38241249999999999</v>
      </c>
      <c r="F251" s="170">
        <f>F$18*B251*$B237</f>
        <v>6.3404882999999996</v>
      </c>
      <c r="G251" s="170">
        <f>G$18*C251*$B237</f>
        <v>-1.148398722</v>
      </c>
      <c r="H251" s="170">
        <f>H$18*D251*$B237</f>
        <v>-4.4338745500284453</v>
      </c>
      <c r="I251" s="170">
        <f t="shared" si="94"/>
        <v>0</v>
      </c>
      <c r="J251" s="170">
        <f t="shared" si="90"/>
        <v>0</v>
      </c>
      <c r="K251" s="170">
        <f t="shared" si="90"/>
        <v>0</v>
      </c>
      <c r="L251" s="171">
        <f>L$18*B251*$B8*$B237</f>
        <v>-4.0294691999999994</v>
      </c>
      <c r="M251" s="171">
        <f>M$18*C251*$B8*$B237</f>
        <v>0.62792561699999994</v>
      </c>
      <c r="N251" s="171">
        <f>N$18*D251*$B8*$B237</f>
        <v>2.1608476198593123</v>
      </c>
      <c r="O251" s="94">
        <f>C241+SUM(E251:N251)</f>
        <v>-3.4537723351691345</v>
      </c>
      <c r="P251" s="84">
        <f t="shared" si="95"/>
        <v>3.1626106792070147E-2</v>
      </c>
      <c r="Q251" s="92">
        <f t="shared" si="96"/>
        <v>0.34523375843273718</v>
      </c>
    </row>
    <row r="252" spans="1:17" x14ac:dyDescent="0.3">
      <c r="A252" s="82">
        <v>54</v>
      </c>
      <c r="B252" s="49">
        <v>57</v>
      </c>
      <c r="C252" s="49">
        <f t="shared" si="91"/>
        <v>3249</v>
      </c>
      <c r="D252" s="92">
        <f t="shared" si="92"/>
        <v>4.0430512678345503</v>
      </c>
      <c r="E252" s="169">
        <f t="shared" si="93"/>
        <v>-0.61142180000000002</v>
      </c>
      <c r="F252" s="170">
        <f>F$18*B252*$B237</f>
        <v>7.0864280999999991</v>
      </c>
      <c r="G252" s="170">
        <f>G$18*C252*$B237</f>
        <v>-1.4345049780000001</v>
      </c>
      <c r="H252" s="170">
        <f>H$18*D252*$B237</f>
        <v>-4.5593024196474419</v>
      </c>
      <c r="I252" s="170">
        <f t="shared" si="94"/>
        <v>0</v>
      </c>
      <c r="J252" s="170">
        <f t="shared" si="90"/>
        <v>0</v>
      </c>
      <c r="K252" s="170">
        <f t="shared" si="90"/>
        <v>0</v>
      </c>
      <c r="L252" s="171">
        <f>L$18*B252*$B8*$B237</f>
        <v>-4.5035243999999999</v>
      </c>
      <c r="M252" s="171">
        <f>M$18*C252*$B8*$B237</f>
        <v>0.78436383300000001</v>
      </c>
      <c r="N252" s="171">
        <f>N$18*D252*$B8*$B237</f>
        <v>2.2219748598098636</v>
      </c>
      <c r="O252" s="94">
        <f>C241+SUM(E252:N252)</f>
        <v>-3.604865704837581</v>
      </c>
      <c r="P252" s="84">
        <f t="shared" si="95"/>
        <v>2.7191096200546595E-2</v>
      </c>
      <c r="Q252" s="92">
        <f t="shared" si="96"/>
        <v>0.28540026181914185</v>
      </c>
    </row>
    <row r="253" spans="1:17" x14ac:dyDescent="0.3">
      <c r="A253" s="82">
        <v>60</v>
      </c>
      <c r="B253" s="49">
        <v>63</v>
      </c>
      <c r="C253" s="49">
        <f t="shared" si="91"/>
        <v>3969</v>
      </c>
      <c r="D253" s="92">
        <f t="shared" si="92"/>
        <v>4.1431347263915326</v>
      </c>
      <c r="E253" s="169">
        <f t="shared" si="93"/>
        <v>-0.81061879999999997</v>
      </c>
      <c r="F253" s="170">
        <f>F$18*B253*$B237</f>
        <v>7.8323679000000004</v>
      </c>
      <c r="G253" s="170">
        <f>G$18*C253*$B237</f>
        <v>-1.7524008180000001</v>
      </c>
      <c r="H253" s="170">
        <f>H$18*D253*$B237</f>
        <v>-4.6721653849023781</v>
      </c>
      <c r="I253" s="170">
        <f t="shared" si="94"/>
        <v>0</v>
      </c>
      <c r="J253" s="170">
        <f t="shared" si="90"/>
        <v>0</v>
      </c>
      <c r="K253" s="170">
        <f t="shared" si="90"/>
        <v>0</v>
      </c>
      <c r="L253" s="171">
        <f>L$18*B253*$B8*$B237</f>
        <v>-4.9775795999999994</v>
      </c>
      <c r="M253" s="171">
        <f>M$18*C253*$B8*$B237</f>
        <v>0.95818407299999997</v>
      </c>
      <c r="N253" s="171">
        <f>N$18*D253*$B8*$B237</f>
        <v>2.2769785968551144</v>
      </c>
      <c r="O253" s="94">
        <f>C241+SUM(E253:N253)</f>
        <v>-3.7341129330472649</v>
      </c>
      <c r="P253" s="84">
        <f t="shared" si="95"/>
        <v>2.3894357565390333E-2</v>
      </c>
      <c r="Q253" s="92">
        <f t="shared" si="96"/>
        <v>0.24234994212336547</v>
      </c>
    </row>
    <row r="254" spans="1:17" x14ac:dyDescent="0.3">
      <c r="A254" s="82">
        <v>66</v>
      </c>
      <c r="B254" s="49">
        <v>69</v>
      </c>
      <c r="C254" s="49">
        <f t="shared" si="91"/>
        <v>4761</v>
      </c>
      <c r="D254" s="92">
        <f t="shared" si="92"/>
        <v>4.2341065045972597</v>
      </c>
      <c r="E254" s="169">
        <f t="shared" si="93"/>
        <v>-1.010696</v>
      </c>
      <c r="F254" s="170">
        <f>F$18*B254*$B237</f>
        <v>8.5783076999999999</v>
      </c>
      <c r="G254" s="170">
        <f>G$18*C254*$B237</f>
        <v>-2.1020862419999999</v>
      </c>
      <c r="H254" s="170">
        <f>H$18*D254*$B237</f>
        <v>-4.7747532130095269</v>
      </c>
      <c r="I254" s="170">
        <f t="shared" si="94"/>
        <v>0</v>
      </c>
      <c r="J254" s="170">
        <f t="shared" si="90"/>
        <v>0</v>
      </c>
      <c r="K254" s="170">
        <f t="shared" si="90"/>
        <v>0</v>
      </c>
      <c r="L254" s="171">
        <f>L$18*B254*$B8*$B237</f>
        <v>-5.4516347999999999</v>
      </c>
      <c r="M254" s="171">
        <f>M$18*C254*$B8*$B237</f>
        <v>1.1493863369999999</v>
      </c>
      <c r="N254" s="171">
        <f>N$18*D254*$B8*$B237</f>
        <v>2.326974748458106</v>
      </c>
      <c r="O254" s="94">
        <f>C241+SUM(E254:N254)</f>
        <v>-3.8733803695514224</v>
      </c>
      <c r="P254" s="84">
        <f t="shared" si="95"/>
        <v>2.0787979467380726E-2</v>
      </c>
      <c r="Q254" s="92">
        <f t="shared" si="96"/>
        <v>0.20992918460326004</v>
      </c>
    </row>
    <row r="255" spans="1:17" x14ac:dyDescent="0.3">
      <c r="A255" s="82">
        <v>72</v>
      </c>
      <c r="B255" s="49">
        <v>78</v>
      </c>
      <c r="C255" s="49">
        <f t="shared" si="91"/>
        <v>6084</v>
      </c>
      <c r="D255" s="92">
        <f t="shared" si="92"/>
        <v>4.3567088266895917</v>
      </c>
      <c r="E255" s="169">
        <f t="shared" si="93"/>
        <v>-1.2535130000000001</v>
      </c>
      <c r="F255" s="170">
        <f>F$18*B255*$B237</f>
        <v>9.6972173999999995</v>
      </c>
      <c r="G255" s="170">
        <f>G$18*C255*$B237</f>
        <v>-2.6862198479999999</v>
      </c>
      <c r="H255" s="170">
        <f>H$18*D255*$B237</f>
        <v>-4.913010441706346</v>
      </c>
      <c r="I255" s="170">
        <f t="shared" si="94"/>
        <v>0</v>
      </c>
      <c r="J255" s="170">
        <f t="shared" si="90"/>
        <v>0</v>
      </c>
      <c r="K255" s="170">
        <f t="shared" si="90"/>
        <v>0</v>
      </c>
      <c r="L255" s="171">
        <f>L$18*B255*$B8*$B237</f>
        <v>-6.1627175999999988</v>
      </c>
      <c r="M255" s="171">
        <f>M$18*C255*$B8*$B237</f>
        <v>1.4687810279999998</v>
      </c>
      <c r="N255" s="171">
        <f>N$18*D255*$B8*$B237</f>
        <v>2.3943543732505912</v>
      </c>
      <c r="O255" s="94">
        <f>C241+SUM(E255:N255)</f>
        <v>-4.0439869884557567</v>
      </c>
      <c r="P255" s="84">
        <f t="shared" si="95"/>
        <v>1.7527451175944161E-2</v>
      </c>
      <c r="Q255" s="92">
        <f t="shared" si="96"/>
        <v>0.18528224344842228</v>
      </c>
    </row>
    <row r="256" spans="1:17" x14ac:dyDescent="0.3">
      <c r="A256" s="82">
        <v>84</v>
      </c>
      <c r="B256" s="49">
        <v>90</v>
      </c>
      <c r="C256" s="49">
        <f t="shared" si="91"/>
        <v>8100</v>
      </c>
      <c r="D256" s="92">
        <f t="shared" si="92"/>
        <v>4.499809670330265</v>
      </c>
      <c r="E256" s="169">
        <f t="shared" si="93"/>
        <v>-1.5073719999999999</v>
      </c>
      <c r="F256" s="170">
        <f>F$18*B256*$B237</f>
        <v>11.189096999999999</v>
      </c>
      <c r="G256" s="170">
        <f>G$18*C256*$B237</f>
        <v>-3.5763281999999998</v>
      </c>
      <c r="H256" s="170">
        <f>H$18*D256*$B237</f>
        <v>-5.0743836174202315</v>
      </c>
      <c r="I256" s="170">
        <f t="shared" si="94"/>
        <v>0</v>
      </c>
      <c r="J256" s="170">
        <f t="shared" si="90"/>
        <v>0</v>
      </c>
      <c r="K256" s="170">
        <f t="shared" si="90"/>
        <v>0</v>
      </c>
      <c r="L256" s="171">
        <f>L$18*B256*$B8*$B237</f>
        <v>-7.1108279999999997</v>
      </c>
      <c r="M256" s="171">
        <f>M$18*C256*$B8*$B237</f>
        <v>1.9554776999999999</v>
      </c>
      <c r="N256" s="171">
        <f>N$18*D256*$B8*$B237</f>
        <v>2.4729995488675356</v>
      </c>
      <c r="O256" s="94">
        <f>C241+SUM(E256:N256)</f>
        <v>-4.2402164685526991</v>
      </c>
      <c r="P256" s="84">
        <f t="shared" si="95"/>
        <v>1.4404473390093878E-2</v>
      </c>
      <c r="Q256" s="92">
        <f t="shared" si="96"/>
        <v>0.15002025447886627</v>
      </c>
    </row>
    <row r="257" spans="1:17" x14ac:dyDescent="0.3">
      <c r="A257" s="82">
        <v>96</v>
      </c>
      <c r="B257" s="49">
        <v>102</v>
      </c>
      <c r="C257" s="49">
        <f t="shared" si="91"/>
        <v>10404</v>
      </c>
      <c r="D257" s="92">
        <f t="shared" si="92"/>
        <v>4.6249728132842707</v>
      </c>
      <c r="E257" s="169">
        <f t="shared" si="93"/>
        <v>-1.7327300000000001</v>
      </c>
      <c r="F257" s="170">
        <f>F$18*B257*$B237</f>
        <v>12.680976599999999</v>
      </c>
      <c r="G257" s="170">
        <f>G$18*C257*$B237</f>
        <v>-4.5935948880000002</v>
      </c>
      <c r="H257" s="170">
        <f>H$18*D257*$B237</f>
        <v>-5.215528654353319</v>
      </c>
      <c r="I257" s="170">
        <f t="shared" si="94"/>
        <v>0</v>
      </c>
      <c r="J257" s="170">
        <f t="shared" si="90"/>
        <v>0</v>
      </c>
      <c r="K257" s="170">
        <f t="shared" si="90"/>
        <v>0</v>
      </c>
      <c r="L257" s="171">
        <f>L$18*B257*$B8*$B237</f>
        <v>-8.0589383999999988</v>
      </c>
      <c r="M257" s="171">
        <f>M$18*C257*$B8*$B237</f>
        <v>2.5117024679999997</v>
      </c>
      <c r="N257" s="171">
        <f>N$18*D257*$B8*$B237</f>
        <v>2.5417865462601119</v>
      </c>
      <c r="O257" s="94">
        <f>C241+SUM(E257:N257)</f>
        <v>-4.4552052280932095</v>
      </c>
      <c r="P257" s="84">
        <f t="shared" si="95"/>
        <v>1.161793530323948E-2</v>
      </c>
      <c r="Q257" s="92">
        <f t="shared" si="96"/>
        <v>0.12615159420601946</v>
      </c>
    </row>
    <row r="258" spans="1:17" x14ac:dyDescent="0.3">
      <c r="A258" s="82">
        <v>108</v>
      </c>
      <c r="B258" s="49">
        <v>114</v>
      </c>
      <c r="C258" s="49">
        <f t="shared" si="91"/>
        <v>12996</v>
      </c>
      <c r="D258" s="92">
        <f t="shared" si="92"/>
        <v>4.7361984483944957</v>
      </c>
      <c r="E258" s="169">
        <f t="shared" si="93"/>
        <v>-2.0425059999999999</v>
      </c>
      <c r="F258" s="170">
        <f>F$18*B258*$B237</f>
        <v>14.172856199999998</v>
      </c>
      <c r="G258" s="170">
        <f>G$18*C258*$B237</f>
        <v>-5.7380199120000004</v>
      </c>
      <c r="H258" s="170">
        <f>H$18*D258*$B237</f>
        <v>-5.3409565239723165</v>
      </c>
      <c r="I258" s="170">
        <f t="shared" si="94"/>
        <v>0</v>
      </c>
      <c r="J258" s="170">
        <f t="shared" si="90"/>
        <v>0</v>
      </c>
      <c r="K258" s="170">
        <f t="shared" si="90"/>
        <v>0</v>
      </c>
      <c r="L258" s="171">
        <f>L$18*B258*$B8*$B237</f>
        <v>-9.0070487999999997</v>
      </c>
      <c r="M258" s="171">
        <f>M$18*C258*$B8*$B237</f>
        <v>3.137455332</v>
      </c>
      <c r="N258" s="171">
        <f>N$18*D258*$B8*$B237</f>
        <v>2.6029137862106642</v>
      </c>
      <c r="O258" s="94">
        <f>C241+SUM(E258:N258)</f>
        <v>-4.8041848177616551</v>
      </c>
      <c r="P258" s="84">
        <f t="shared" si="95"/>
        <v>8.1953790195219006E-3</v>
      </c>
      <c r="Q258" s="92">
        <f t="shared" si="96"/>
        <v>0.10971022973940729</v>
      </c>
    </row>
    <row r="259" spans="1:17" x14ac:dyDescent="0.3">
      <c r="A259" s="95">
        <v>120</v>
      </c>
      <c r="B259" s="96">
        <v>126</v>
      </c>
      <c r="C259" s="96">
        <f t="shared" si="91"/>
        <v>15876</v>
      </c>
      <c r="D259" s="97">
        <f t="shared" si="92"/>
        <v>4.836281906951478</v>
      </c>
      <c r="E259" s="172">
        <f t="shared" si="93"/>
        <v>-1.9387259999999999</v>
      </c>
      <c r="F259" s="173">
        <f>F$18*B259*$B237</f>
        <v>15.664735800000001</v>
      </c>
      <c r="G259" s="173">
        <f>G$18*C259*$B237</f>
        <v>-7.0096032720000006</v>
      </c>
      <c r="H259" s="173">
        <f>H$18*D259*$B237</f>
        <v>-5.4538194892272518</v>
      </c>
      <c r="I259" s="173">
        <f t="shared" si="94"/>
        <v>0</v>
      </c>
      <c r="J259" s="173">
        <f t="shared" si="90"/>
        <v>0</v>
      </c>
      <c r="K259" s="173">
        <f t="shared" si="90"/>
        <v>0</v>
      </c>
      <c r="L259" s="173">
        <f>L$18*B259*$B8*$B237</f>
        <v>-9.9551591999999989</v>
      </c>
      <c r="M259" s="173">
        <f>M$18*C259*$B8*$B237</f>
        <v>3.8327362919999999</v>
      </c>
      <c r="N259" s="173">
        <f>N$18*D259*$B8*$B237</f>
        <v>2.657917523255914</v>
      </c>
      <c r="O259" s="100">
        <f>C241+SUM(E259:N259)</f>
        <v>-4.7907972459713388</v>
      </c>
      <c r="P259" s="31">
        <f t="shared" si="95"/>
        <v>8.3058329497652551E-3</v>
      </c>
      <c r="Q259" s="92">
        <f t="shared" si="96"/>
        <v>9.9426501083426197E-2</v>
      </c>
    </row>
    <row r="260" spans="1:17" x14ac:dyDescent="0.3">
      <c r="A260" s="102" t="s">
        <v>9</v>
      </c>
      <c r="B260" s="103"/>
      <c r="C260" s="103"/>
      <c r="D260" s="40"/>
      <c r="F260" s="101"/>
      <c r="G260" s="101"/>
      <c r="H260" s="101"/>
      <c r="I260" s="101"/>
      <c r="J260" s="101"/>
      <c r="K260" s="101"/>
      <c r="L260" s="52"/>
      <c r="M260" s="52"/>
      <c r="N260" s="52"/>
      <c r="O260" s="103"/>
      <c r="P260" s="104"/>
      <c r="Q260" s="168">
        <f ca="1">INDIRECT(ADDRESS(ROW(Q244)+MATCH(0.5,Q245:Q259,-1),COLUMN(A244),2,1))+(INDIRECT(ADDRESS(ROW(Q244)+MATCH(0.5,Q245:Q259,-1)+1,COLUMN(A244),2,1))-INDIRECT(ADDRESS(ROW(Q244)+MATCH(0.5,Q245:Q259,-1),COLUMN(A244),2,1)))*(INDIRECT(ADDRESS(ROW(Q244)+MATCH(0.5,Q245:Q259,-1),COLUMN(),2,1))-0.5)/(INDIRECT(ADDRESS(ROW(Q244)+MATCH(0.5,Q245:Q259,-1),COLUMN(),2,1))-INDIRECT(ADDRESS(ROW(Q244)+MATCH(0.5,Q245:Q259,-1)+1,COLUMN(),2,1)))</f>
        <v>38.066760211998137</v>
      </c>
    </row>
    <row r="261" spans="1:17" x14ac:dyDescent="0.3">
      <c r="A261" s="82" t="s">
        <v>10</v>
      </c>
      <c r="B261" s="49">
        <v>1321</v>
      </c>
      <c r="C261" s="52">
        <f>HLOOKUP(B261,E261:O262,2)</f>
        <v>1.195095</v>
      </c>
      <c r="D261" s="82"/>
      <c r="E261" s="83">
        <v>721</v>
      </c>
      <c r="F261" s="49">
        <f t="shared" ref="F261:O261" si="97">E261+60</f>
        <v>781</v>
      </c>
      <c r="G261" s="49">
        <f t="shared" si="97"/>
        <v>841</v>
      </c>
      <c r="H261" s="49">
        <f t="shared" si="97"/>
        <v>901</v>
      </c>
      <c r="I261" s="49">
        <f t="shared" si="97"/>
        <v>961</v>
      </c>
      <c r="J261" s="49">
        <f t="shared" si="97"/>
        <v>1021</v>
      </c>
      <c r="K261" s="49">
        <f t="shared" si="97"/>
        <v>1081</v>
      </c>
      <c r="L261" s="49">
        <f t="shared" si="97"/>
        <v>1141</v>
      </c>
      <c r="M261" s="49">
        <f t="shared" si="97"/>
        <v>1201</v>
      </c>
      <c r="N261" s="49">
        <f t="shared" si="97"/>
        <v>1261</v>
      </c>
      <c r="O261" s="49">
        <f t="shared" si="97"/>
        <v>1321</v>
      </c>
      <c r="P261" s="49"/>
      <c r="Q261" s="82"/>
    </row>
    <row r="262" spans="1:17" x14ac:dyDescent="0.3">
      <c r="A262" s="82" t="s">
        <v>11</v>
      </c>
      <c r="B262" s="39">
        <f>B261+30</f>
        <v>1351</v>
      </c>
      <c r="C262" s="84"/>
      <c r="D262" s="82"/>
      <c r="E262" s="49">
        <f>E237</f>
        <v>-1.096028</v>
      </c>
      <c r="F262" s="49">
        <f t="shared" ref="F262:O262" si="98">F237</f>
        <v>-0.87479669999999998</v>
      </c>
      <c r="G262" s="49">
        <f t="shared" si="98"/>
        <v>-0.78177059999999998</v>
      </c>
      <c r="H262" s="49">
        <f t="shared" si="98"/>
        <v>-0.50023620000000002</v>
      </c>
      <c r="I262" s="49">
        <f t="shared" si="98"/>
        <v>-0.28464780000000001</v>
      </c>
      <c r="J262" s="49">
        <f t="shared" si="98"/>
        <v>0</v>
      </c>
      <c r="K262" s="49">
        <f t="shared" si="98"/>
        <v>0.30541829999999998</v>
      </c>
      <c r="L262" s="49">
        <f t="shared" si="98"/>
        <v>0.52218719999999996</v>
      </c>
      <c r="M262" s="49">
        <f t="shared" si="98"/>
        <v>0.75581030000000005</v>
      </c>
      <c r="N262" s="49">
        <f t="shared" si="98"/>
        <v>1.019037</v>
      </c>
      <c r="O262" s="49">
        <f t="shared" si="98"/>
        <v>1.195095</v>
      </c>
      <c r="P262" s="49"/>
      <c r="Q262" s="82"/>
    </row>
    <row r="263" spans="1:17" x14ac:dyDescent="0.3">
      <c r="A263" s="85" t="s">
        <v>34</v>
      </c>
      <c r="B263" s="49"/>
      <c r="C263" s="84">
        <f>D263*B262</f>
        <v>-5.9435894000000005</v>
      </c>
      <c r="D263" s="82">
        <f>D238</f>
        <v>-4.3994000000000004E-3</v>
      </c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82"/>
    </row>
    <row r="264" spans="1:17" x14ac:dyDescent="0.3">
      <c r="A264" s="82" t="s">
        <v>13</v>
      </c>
      <c r="B264" s="49"/>
      <c r="C264" s="84">
        <f>(1-B$7)*D264*B262</f>
        <v>0</v>
      </c>
      <c r="D264" s="82">
        <f>D239</f>
        <v>-7.3269999999999997E-4</v>
      </c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82"/>
    </row>
    <row r="265" spans="1:17" x14ac:dyDescent="0.3">
      <c r="A265" s="82" t="s">
        <v>39</v>
      </c>
      <c r="B265" s="49"/>
      <c r="C265" s="45">
        <f>((1-B$8)*D265+B$8*E265)*B262</f>
        <v>0.55539610000000006</v>
      </c>
      <c r="D265" s="82">
        <f>D240</f>
        <v>-1.7045999999999999E-3</v>
      </c>
      <c r="E265" s="86">
        <f>E240</f>
        <v>4.1110000000000002E-4</v>
      </c>
      <c r="F265" s="49"/>
      <c r="G265" s="49"/>
      <c r="H265" s="49"/>
      <c r="I265" s="49"/>
      <c r="J265" s="49"/>
      <c r="K265" s="49"/>
      <c r="L265" s="49" t="s">
        <v>35</v>
      </c>
      <c r="M265" s="49" t="s">
        <v>35</v>
      </c>
      <c r="N265" s="49" t="s">
        <v>35</v>
      </c>
      <c r="O265" s="49"/>
      <c r="P265" s="49"/>
      <c r="Q265" s="82"/>
    </row>
    <row r="266" spans="1:17" x14ac:dyDescent="0.3">
      <c r="A266" s="87" t="s">
        <v>14</v>
      </c>
      <c r="B266" s="88"/>
      <c r="C266" s="84">
        <f>C$9+C261+SUM(C263:C265)</f>
        <v>-2.6521189000000005</v>
      </c>
      <c r="D266" s="82"/>
      <c r="E266" s="49"/>
      <c r="F266" s="88" t="s">
        <v>15</v>
      </c>
      <c r="G266" s="88" t="s">
        <v>16</v>
      </c>
      <c r="H266" s="88" t="s">
        <v>17</v>
      </c>
      <c r="I266" s="49" t="s">
        <v>35</v>
      </c>
      <c r="J266" s="49" t="s">
        <v>35</v>
      </c>
      <c r="K266" s="49" t="s">
        <v>35</v>
      </c>
      <c r="L266" s="88" t="s">
        <v>36</v>
      </c>
      <c r="M266" s="88" t="s">
        <v>16</v>
      </c>
      <c r="N266" s="88" t="s">
        <v>17</v>
      </c>
      <c r="O266" s="49"/>
      <c r="P266" s="49"/>
      <c r="Q266" s="82"/>
    </row>
    <row r="267" spans="1:17" x14ac:dyDescent="0.3">
      <c r="A267" s="89" t="s">
        <v>18</v>
      </c>
      <c r="B267" s="49" t="s">
        <v>19</v>
      </c>
      <c r="C267" s="49" t="s">
        <v>20</v>
      </c>
      <c r="D267" s="82" t="s">
        <v>21</v>
      </c>
      <c r="E267" s="49" t="s">
        <v>22</v>
      </c>
      <c r="F267" s="88" t="s">
        <v>23</v>
      </c>
      <c r="G267" s="88" t="s">
        <v>23</v>
      </c>
      <c r="H267" s="88" t="s">
        <v>23</v>
      </c>
      <c r="I267" s="88" t="s">
        <v>36</v>
      </c>
      <c r="J267" s="88" t="s">
        <v>37</v>
      </c>
      <c r="K267" s="88" t="s">
        <v>38</v>
      </c>
      <c r="L267" s="88" t="s">
        <v>23</v>
      </c>
      <c r="M267" s="88" t="s">
        <v>23</v>
      </c>
      <c r="N267" s="88"/>
      <c r="O267" s="49" t="s">
        <v>24</v>
      </c>
      <c r="P267" s="90" t="s">
        <v>25</v>
      </c>
      <c r="Q267" s="91" t="s">
        <v>26</v>
      </c>
    </row>
    <row r="268" spans="1:17" x14ac:dyDescent="0.3">
      <c r="A268" s="82"/>
      <c r="B268" s="49"/>
      <c r="C268" s="49"/>
      <c r="D268" s="82"/>
      <c r="E268" s="55"/>
      <c r="F268" s="55">
        <f>F243</f>
        <v>9.6299999999999996E-5</v>
      </c>
      <c r="G268" s="55">
        <f t="shared" ref="G268:N268" si="99">G243</f>
        <v>-3.4200000000000002E-7</v>
      </c>
      <c r="H268" s="55">
        <f t="shared" si="99"/>
        <v>-8.7350000000000004E-4</v>
      </c>
      <c r="I268" s="55">
        <f t="shared" si="99"/>
        <v>-5.4054499999999998E-2</v>
      </c>
      <c r="J268" s="55">
        <f t="shared" si="99"/>
        <v>1.9799999999999999E-4</v>
      </c>
      <c r="K268" s="55">
        <f t="shared" si="99"/>
        <v>-0.16788810000000001</v>
      </c>
      <c r="L268" s="55">
        <f t="shared" si="99"/>
        <v>-6.1199999999999997E-5</v>
      </c>
      <c r="M268" s="55">
        <f t="shared" si="99"/>
        <v>1.8699999999999999E-7</v>
      </c>
      <c r="N268" s="55">
        <f t="shared" si="99"/>
        <v>4.2569999999999999E-4</v>
      </c>
      <c r="O268" s="49"/>
      <c r="P268" s="49"/>
      <c r="Q268" s="82"/>
    </row>
    <row r="269" spans="1:17" x14ac:dyDescent="0.3">
      <c r="A269" s="82">
        <v>0</v>
      </c>
      <c r="B269" s="49">
        <v>4.5</v>
      </c>
      <c r="C269" s="49">
        <f>B269*B269</f>
        <v>20.25</v>
      </c>
      <c r="D269" s="92">
        <f>LN(B269)</f>
        <v>1.5040773967762742</v>
      </c>
      <c r="E269" s="169">
        <f>E244</f>
        <v>-4.4884320000000004</v>
      </c>
      <c r="F269" s="170">
        <f>F$18*B269*$B262</f>
        <v>0.58545585</v>
      </c>
      <c r="G269" s="170">
        <f>G$18*C269*$B262</f>
        <v>-9.3563505000000009E-3</v>
      </c>
      <c r="H269" s="170">
        <f>H$18*D269*$B262</f>
        <v>-1.774959479819586</v>
      </c>
      <c r="I269" s="170">
        <f>I$18*B269*(1-$B$8)</f>
        <v>0</v>
      </c>
      <c r="J269" s="170">
        <f t="shared" ref="J269:K284" si="100">J$18*C269*(1-$B$8)</f>
        <v>0</v>
      </c>
      <c r="K269" s="170">
        <f t="shared" si="100"/>
        <v>0</v>
      </c>
      <c r="L269" s="171">
        <f>L$18*B269*$B8*$B262</f>
        <v>-0.37206539999999994</v>
      </c>
      <c r="M269" s="171">
        <f t="shared" ref="M269:N269" si="101">M$18*C269*$B8*$B262</f>
        <v>5.11589925E-3</v>
      </c>
      <c r="N269" s="171">
        <f t="shared" si="101"/>
        <v>0.86502604528814842</v>
      </c>
      <c r="O269" s="94">
        <f>C266+SUM(E269:N269)</f>
        <v>-7.8413343357814389</v>
      </c>
      <c r="P269" s="84">
        <f>EXP(O269)</f>
        <v>3.9314410426667575E-4</v>
      </c>
      <c r="Q269" s="82">
        <v>1</v>
      </c>
    </row>
    <row r="270" spans="1:17" x14ac:dyDescent="0.3">
      <c r="A270" s="82">
        <v>9</v>
      </c>
      <c r="B270" s="49">
        <v>13.5</v>
      </c>
      <c r="C270" s="49">
        <f t="shared" ref="C270:C284" si="102">B270*B270</f>
        <v>182.25</v>
      </c>
      <c r="D270" s="92">
        <f t="shared" ref="D270:D284" si="103">LN(B270)</f>
        <v>2.6026896854443837</v>
      </c>
      <c r="E270" s="169">
        <f t="shared" ref="E270:E284" si="104">E245</f>
        <v>-1.140269</v>
      </c>
      <c r="F270" s="170">
        <f>F$18*B270*$B262</f>
        <v>1.7563675499999998</v>
      </c>
      <c r="G270" s="170">
        <f>G$18*C270*$B262</f>
        <v>-8.4207154500000006E-2</v>
      </c>
      <c r="H270" s="170">
        <f>H$18*D270*$B262</f>
        <v>-3.0714301937583892</v>
      </c>
      <c r="I270" s="170">
        <f t="shared" ref="I270:I284" si="105">I$18*B270*(1-$B$8)</f>
        <v>0</v>
      </c>
      <c r="J270" s="170">
        <f t="shared" si="100"/>
        <v>0</v>
      </c>
      <c r="K270" s="170">
        <f t="shared" si="100"/>
        <v>0</v>
      </c>
      <c r="L270" s="171">
        <f>L$18*B270*$B8*$B262</f>
        <v>-1.1161961999999999</v>
      </c>
      <c r="M270" s="171">
        <f t="shared" ref="M270:N270" si="106">M$18*C270*$B8*$B262</f>
        <v>4.6043093249999993E-2</v>
      </c>
      <c r="N270" s="171">
        <f t="shared" si="106"/>
        <v>1.4968607137755539</v>
      </c>
      <c r="O270" s="94">
        <f>C266+SUM(E270:N270)</f>
        <v>-4.7649500912328362</v>
      </c>
      <c r="P270" s="84">
        <f t="shared" ref="P270:P284" si="107">EXP(O270)</f>
        <v>8.5233136198604783E-3</v>
      </c>
      <c r="Q270" s="92">
        <f>Q269*(1-(P269*($A270-$A269)/(1+P269*($A270-$A269)/2)))</f>
        <v>0.9964679517793027</v>
      </c>
    </row>
    <row r="271" spans="1:17" x14ac:dyDescent="0.3">
      <c r="A271" s="82">
        <v>18</v>
      </c>
      <c r="B271" s="49">
        <v>21</v>
      </c>
      <c r="C271" s="49">
        <f t="shared" si="102"/>
        <v>441</v>
      </c>
      <c r="D271" s="92">
        <f t="shared" si="103"/>
        <v>3.044522437723423</v>
      </c>
      <c r="E271" s="169">
        <f t="shared" si="104"/>
        <v>-0.38677869999999998</v>
      </c>
      <c r="F271" s="170">
        <f>F$18*B271*$B262</f>
        <v>2.7321272999999997</v>
      </c>
      <c r="G271" s="170">
        <f>G$18*C271*$B262</f>
        <v>-0.203760522</v>
      </c>
      <c r="H271" s="170">
        <f>H$18*D271*$B262</f>
        <v>-3.5928363619737547</v>
      </c>
      <c r="I271" s="170">
        <f t="shared" si="105"/>
        <v>0</v>
      </c>
      <c r="J271" s="170">
        <f t="shared" si="100"/>
        <v>0</v>
      </c>
      <c r="K271" s="170">
        <f t="shared" si="100"/>
        <v>0</v>
      </c>
      <c r="L271" s="171">
        <f>L$18*B271*$B8*$B262</f>
        <v>-1.7363052000000001</v>
      </c>
      <c r="M271" s="171">
        <f t="shared" ref="M271:N271" si="108">M$18*C271*$B8*$B262</f>
        <v>0.11141291699999999</v>
      </c>
      <c r="N271" s="171">
        <f t="shared" si="108"/>
        <v>1.7509678755492015</v>
      </c>
      <c r="O271" s="94">
        <f>C266+SUM(E271:N271)</f>
        <v>-3.9772915914245539</v>
      </c>
      <c r="P271" s="84">
        <f t="shared" si="107"/>
        <v>1.8736316279506327E-2</v>
      </c>
      <c r="Q271" s="92">
        <f t="shared" ref="Q271:Q284" si="109">Q270*(1-(P270*($A271-$A270)/(1+P270*($A271-$A270)/2)))</f>
        <v>0.92285258293448502</v>
      </c>
    </row>
    <row r="272" spans="1:17" x14ac:dyDescent="0.3">
      <c r="A272" s="82">
        <v>24</v>
      </c>
      <c r="B272" s="49">
        <v>27</v>
      </c>
      <c r="C272" s="49">
        <f t="shared" si="102"/>
        <v>729</v>
      </c>
      <c r="D272" s="92">
        <f t="shared" si="103"/>
        <v>3.2958368660043291</v>
      </c>
      <c r="E272" s="169">
        <f t="shared" si="104"/>
        <v>-2.63065E-2</v>
      </c>
      <c r="F272" s="170">
        <f>F$18*B272*$B262</f>
        <v>3.5127350999999996</v>
      </c>
      <c r="G272" s="170">
        <f>G$18*C272*$B262</f>
        <v>-0.33682861800000002</v>
      </c>
      <c r="H272" s="170">
        <f>H$18*D272*$B262</f>
        <v>-3.8894121418164098</v>
      </c>
      <c r="I272" s="170">
        <f t="shared" si="105"/>
        <v>0</v>
      </c>
      <c r="J272" s="170">
        <f t="shared" si="100"/>
        <v>0</v>
      </c>
      <c r="K272" s="170">
        <f t="shared" si="100"/>
        <v>0</v>
      </c>
      <c r="L272" s="171">
        <f>L$18*B272*$B8*$B262</f>
        <v>-2.2323923999999997</v>
      </c>
      <c r="M272" s="171">
        <f t="shared" ref="M272:N272" si="110">M$18*C272*$B8*$B262</f>
        <v>0.18417237299999997</v>
      </c>
      <c r="N272" s="171">
        <f t="shared" si="110"/>
        <v>1.8955040054622159</v>
      </c>
      <c r="O272" s="94">
        <f>C266+SUM(E272:N272)</f>
        <v>-3.5446470813541948</v>
      </c>
      <c r="P272" s="84">
        <f t="shared" si="107"/>
        <v>2.8878812582875113E-2</v>
      </c>
      <c r="Q272" s="92">
        <f t="shared" si="109"/>
        <v>0.82462850771394791</v>
      </c>
    </row>
    <row r="273" spans="1:17" x14ac:dyDescent="0.3">
      <c r="A273" s="82">
        <v>30</v>
      </c>
      <c r="B273" s="49">
        <v>33</v>
      </c>
      <c r="C273" s="49">
        <f t="shared" si="102"/>
        <v>1089</v>
      </c>
      <c r="D273" s="92">
        <f t="shared" si="103"/>
        <v>3.4965075614664802</v>
      </c>
      <c r="E273" s="169">
        <f t="shared" si="104"/>
        <v>-1.6046100000000001E-2</v>
      </c>
      <c r="F273" s="170">
        <f>F$18*B273*$B262</f>
        <v>4.2933428999999999</v>
      </c>
      <c r="G273" s="170">
        <f>G$18*C273*$B262</f>
        <v>-0.50316373800000003</v>
      </c>
      <c r="H273" s="170">
        <f>H$18*D273*$B262</f>
        <v>-4.1262233285252519</v>
      </c>
      <c r="I273" s="170">
        <f t="shared" si="105"/>
        <v>0</v>
      </c>
      <c r="J273" s="170">
        <f t="shared" si="100"/>
        <v>0</v>
      </c>
      <c r="K273" s="170">
        <f t="shared" si="100"/>
        <v>0</v>
      </c>
      <c r="L273" s="171">
        <f>L$18*B273*$B8*$B262</f>
        <v>-2.7284796</v>
      </c>
      <c r="M273" s="171">
        <f t="shared" ref="M273:N273" si="111">M$18*C273*$B8*$B262</f>
        <v>0.275121693</v>
      </c>
      <c r="N273" s="171">
        <f t="shared" si="111"/>
        <v>2.0109138763058949</v>
      </c>
      <c r="O273" s="94">
        <f>C266+SUM(E273:N273)</f>
        <v>-3.4466531972193573</v>
      </c>
      <c r="P273" s="84">
        <f t="shared" si="107"/>
        <v>3.1852060753530143E-2</v>
      </c>
      <c r="Q273" s="92">
        <f t="shared" si="109"/>
        <v>0.69313489330447353</v>
      </c>
    </row>
    <row r="274" spans="1:17" x14ac:dyDescent="0.3">
      <c r="A274" s="82">
        <v>36</v>
      </c>
      <c r="B274" s="49">
        <v>39</v>
      </c>
      <c r="C274" s="49">
        <f t="shared" si="102"/>
        <v>1521</v>
      </c>
      <c r="D274" s="92">
        <f t="shared" si="103"/>
        <v>3.6635616461296463</v>
      </c>
      <c r="E274" s="169">
        <f t="shared" si="104"/>
        <v>0</v>
      </c>
      <c r="F274" s="170">
        <f>F$18*B274*$B262</f>
        <v>5.0739507000000001</v>
      </c>
      <c r="G274" s="170">
        <f>G$18*C274*$B262</f>
        <v>-0.70276588200000001</v>
      </c>
      <c r="H274" s="170">
        <f>H$18*D274*$B262</f>
        <v>-4.3233636032551264</v>
      </c>
      <c r="I274" s="170">
        <f t="shared" si="105"/>
        <v>0</v>
      </c>
      <c r="J274" s="170">
        <f t="shared" si="100"/>
        <v>0</v>
      </c>
      <c r="K274" s="170">
        <f t="shared" si="100"/>
        <v>0</v>
      </c>
      <c r="L274" s="171">
        <f>L$18*B274*$B8*$B262</f>
        <v>-3.2245667999999994</v>
      </c>
      <c r="M274" s="171">
        <f t="shared" ref="M274:N274" si="112">M$18*C274*$B8*$B262</f>
        <v>0.38426087699999995</v>
      </c>
      <c r="N274" s="171">
        <f t="shared" si="112"/>
        <v>2.1069901384152345</v>
      </c>
      <c r="O274" s="94">
        <f>C266+SUM(E274:N274)</f>
        <v>-3.337613469839892</v>
      </c>
      <c r="P274" s="84">
        <f t="shared" si="107"/>
        <v>3.5521630086372026E-2</v>
      </c>
      <c r="Q274" s="92">
        <f t="shared" si="109"/>
        <v>0.57222220024822124</v>
      </c>
    </row>
    <row r="275" spans="1:17" x14ac:dyDescent="0.3">
      <c r="A275" s="82">
        <v>42</v>
      </c>
      <c r="B275" s="49">
        <v>45</v>
      </c>
      <c r="C275" s="49">
        <f t="shared" si="102"/>
        <v>2025</v>
      </c>
      <c r="D275" s="92">
        <f t="shared" si="103"/>
        <v>3.8066624897703196</v>
      </c>
      <c r="E275" s="169">
        <f t="shared" si="104"/>
        <v>-0.19967969999999999</v>
      </c>
      <c r="F275" s="170">
        <f>F$18*B275*$B262</f>
        <v>5.8545584999999996</v>
      </c>
      <c r="G275" s="170">
        <f>G$18*C275*$B262</f>
        <v>-0.93563505000000002</v>
      </c>
      <c r="H275" s="170">
        <f>H$18*D275*$B262</f>
        <v>-4.4922366941842196</v>
      </c>
      <c r="I275" s="170">
        <f t="shared" si="105"/>
        <v>0</v>
      </c>
      <c r="J275" s="170">
        <f t="shared" si="100"/>
        <v>0</v>
      </c>
      <c r="K275" s="170">
        <f t="shared" si="100"/>
        <v>0</v>
      </c>
      <c r="L275" s="171">
        <f>L$18*B275*$B8*$B262</f>
        <v>-3.7206540000000001</v>
      </c>
      <c r="M275" s="171">
        <f t="shared" ref="M275:N275" si="113">M$18*C275*$B8*$B262</f>
        <v>0.511589925</v>
      </c>
      <c r="N275" s="171">
        <f t="shared" si="113"/>
        <v>2.189290395780449</v>
      </c>
      <c r="O275" s="94">
        <f>C266+SUM(E275:N275)</f>
        <v>-3.4448855234037716</v>
      </c>
      <c r="P275" s="84">
        <f t="shared" si="107"/>
        <v>3.1908414600232277E-2</v>
      </c>
      <c r="Q275" s="92">
        <f t="shared" si="109"/>
        <v>0.46200942102475845</v>
      </c>
    </row>
    <row r="276" spans="1:17" x14ac:dyDescent="0.3">
      <c r="A276" s="82">
        <v>48</v>
      </c>
      <c r="B276" s="49">
        <v>51</v>
      </c>
      <c r="C276" s="49">
        <f t="shared" si="102"/>
        <v>2601</v>
      </c>
      <c r="D276" s="92">
        <f t="shared" si="103"/>
        <v>3.9318256327243257</v>
      </c>
      <c r="E276" s="169">
        <f t="shared" si="104"/>
        <v>-0.38241249999999999</v>
      </c>
      <c r="F276" s="170">
        <f>F$18*B276*$B262</f>
        <v>6.635166299999999</v>
      </c>
      <c r="G276" s="170">
        <f>G$18*C276*$B262</f>
        <v>-1.201771242</v>
      </c>
      <c r="H276" s="170">
        <f>H$18*D276*$B262</f>
        <v>-4.6399415314395274</v>
      </c>
      <c r="I276" s="170">
        <f t="shared" si="105"/>
        <v>0</v>
      </c>
      <c r="J276" s="170">
        <f t="shared" si="100"/>
        <v>0</v>
      </c>
      <c r="K276" s="170">
        <f t="shared" si="100"/>
        <v>0</v>
      </c>
      <c r="L276" s="171">
        <f>L$18*B276*$B8*$B262</f>
        <v>-4.2167411999999995</v>
      </c>
      <c r="M276" s="171">
        <f t="shared" ref="M276:N276" si="114">M$18*C276*$B8*$B262</f>
        <v>0.657108837</v>
      </c>
      <c r="N276" s="171">
        <f t="shared" si="114"/>
        <v>2.2612743101703567</v>
      </c>
      <c r="O276" s="94">
        <f>C266+SUM(E276:N276)</f>
        <v>-3.5394359262691713</v>
      </c>
      <c r="P276" s="84">
        <f t="shared" si="107"/>
        <v>2.9029697354434277E-2</v>
      </c>
      <c r="Q276" s="92">
        <f t="shared" si="109"/>
        <v>0.38128486947128865</v>
      </c>
    </row>
    <row r="277" spans="1:17" x14ac:dyDescent="0.3">
      <c r="A277" s="82">
        <v>54</v>
      </c>
      <c r="B277" s="49">
        <v>57</v>
      </c>
      <c r="C277" s="49">
        <f t="shared" si="102"/>
        <v>3249</v>
      </c>
      <c r="D277" s="92">
        <f t="shared" si="103"/>
        <v>4.0430512678345503</v>
      </c>
      <c r="E277" s="169">
        <f t="shared" si="104"/>
        <v>-0.61142180000000002</v>
      </c>
      <c r="F277" s="170">
        <f>F$18*B277*$B262</f>
        <v>7.4157740999999993</v>
      </c>
      <c r="G277" s="170">
        <f>G$18*C277*$B262</f>
        <v>-1.5011744580000002</v>
      </c>
      <c r="H277" s="170">
        <f>H$18*D277*$B262</f>
        <v>-4.7711987365946511</v>
      </c>
      <c r="I277" s="170">
        <f t="shared" si="105"/>
        <v>0</v>
      </c>
      <c r="J277" s="170">
        <f t="shared" si="100"/>
        <v>0</v>
      </c>
      <c r="K277" s="170">
        <f t="shared" si="100"/>
        <v>0</v>
      </c>
      <c r="L277" s="171">
        <f>L$18*B277*$B8*$B262</f>
        <v>-4.7128284000000003</v>
      </c>
      <c r="M277" s="171">
        <f t="shared" ref="M277:N277" si="115">M$18*C277*$B8*$B262</f>
        <v>0.820817613</v>
      </c>
      <c r="N277" s="171">
        <f t="shared" si="115"/>
        <v>2.3252424752928937</v>
      </c>
      <c r="O277" s="94">
        <f>C266+SUM(E277:N277)</f>
        <v>-3.6869081063017588</v>
      </c>
      <c r="P277" s="84">
        <f t="shared" si="107"/>
        <v>2.5049332304893781E-2</v>
      </c>
      <c r="Q277" s="92">
        <f t="shared" si="109"/>
        <v>0.32019373472960028</v>
      </c>
    </row>
    <row r="278" spans="1:17" x14ac:dyDescent="0.3">
      <c r="A278" s="82">
        <v>60</v>
      </c>
      <c r="B278" s="49">
        <v>63</v>
      </c>
      <c r="C278" s="49">
        <f t="shared" si="102"/>
        <v>3969</v>
      </c>
      <c r="D278" s="92">
        <f t="shared" si="103"/>
        <v>4.1431347263915326</v>
      </c>
      <c r="E278" s="169">
        <f t="shared" si="104"/>
        <v>-0.81061879999999997</v>
      </c>
      <c r="F278" s="170">
        <f>F$18*B278*$B262</f>
        <v>8.1963819000000004</v>
      </c>
      <c r="G278" s="170">
        <f>G$18*C278*$B262</f>
        <v>-1.8338446980000001</v>
      </c>
      <c r="H278" s="170">
        <f>H$18*D278*$B262</f>
        <v>-4.8893070759125585</v>
      </c>
      <c r="I278" s="170">
        <f t="shared" si="105"/>
        <v>0</v>
      </c>
      <c r="J278" s="170">
        <f t="shared" si="100"/>
        <v>0</v>
      </c>
      <c r="K278" s="170">
        <f t="shared" si="100"/>
        <v>0</v>
      </c>
      <c r="L278" s="171">
        <f>L$18*B278*$B8*$B262</f>
        <v>-5.2089156000000001</v>
      </c>
      <c r="M278" s="171">
        <f t="shared" ref="M278:N278" si="116">M$18*C278*$B8*$B262</f>
        <v>1.002716253</v>
      </c>
      <c r="N278" s="171">
        <f t="shared" si="116"/>
        <v>2.3828025440366067</v>
      </c>
      <c r="O278" s="94">
        <f>C266+SUM(E278:N278)</f>
        <v>-3.8129043768759523</v>
      </c>
      <c r="P278" s="84">
        <f t="shared" si="107"/>
        <v>2.208394562228894E-2</v>
      </c>
      <c r="Q278" s="92">
        <f t="shared" si="109"/>
        <v>0.27543353825690997</v>
      </c>
    </row>
    <row r="279" spans="1:17" x14ac:dyDescent="0.3">
      <c r="A279" s="82">
        <v>66</v>
      </c>
      <c r="B279" s="49">
        <v>69</v>
      </c>
      <c r="C279" s="49">
        <f t="shared" si="102"/>
        <v>4761</v>
      </c>
      <c r="D279" s="92">
        <f t="shared" si="103"/>
        <v>4.2341065045972597</v>
      </c>
      <c r="E279" s="169">
        <f t="shared" si="104"/>
        <v>-1.010696</v>
      </c>
      <c r="F279" s="170">
        <f>F$18*B279*$B262</f>
        <v>8.9769897000000007</v>
      </c>
      <c r="G279" s="170">
        <f>G$18*C279*$B262</f>
        <v>-2.1997819620000003</v>
      </c>
      <c r="H279" s="170">
        <f>H$18*D279*$B262</f>
        <v>-4.9966627349154695</v>
      </c>
      <c r="I279" s="170">
        <f t="shared" si="105"/>
        <v>0</v>
      </c>
      <c r="J279" s="170">
        <f t="shared" si="100"/>
        <v>0</v>
      </c>
      <c r="K279" s="170">
        <f t="shared" si="100"/>
        <v>0</v>
      </c>
      <c r="L279" s="171">
        <f>L$18*B279*$B8*$B262</f>
        <v>-5.7050027999999999</v>
      </c>
      <c r="M279" s="171">
        <f t="shared" ref="M279:N279" si="117">M$18*C279*$B8*$B262</f>
        <v>1.202804757</v>
      </c>
      <c r="N279" s="171">
        <f t="shared" si="117"/>
        <v>2.4351222967985291</v>
      </c>
      <c r="O279" s="94">
        <f>C266+SUM(E279:N279)</f>
        <v>-3.9493456431169407</v>
      </c>
      <c r="P279" s="84">
        <f t="shared" si="107"/>
        <v>1.9267305345191509E-2</v>
      </c>
      <c r="Q279" s="92">
        <f t="shared" si="109"/>
        <v>0.24120526832420516</v>
      </c>
    </row>
    <row r="280" spans="1:17" x14ac:dyDescent="0.3">
      <c r="A280" s="82">
        <v>72</v>
      </c>
      <c r="B280" s="49">
        <v>78</v>
      </c>
      <c r="C280" s="49">
        <f t="shared" si="102"/>
        <v>6084</v>
      </c>
      <c r="D280" s="92">
        <f t="shared" si="103"/>
        <v>4.3567088266895917</v>
      </c>
      <c r="E280" s="169">
        <f t="shared" si="104"/>
        <v>-1.2535130000000001</v>
      </c>
      <c r="F280" s="170">
        <f>F$18*B280*$B262</f>
        <v>10.1479014</v>
      </c>
      <c r="G280" s="170">
        <f>G$18*C280*$B262</f>
        <v>-2.811063528</v>
      </c>
      <c r="H280" s="170">
        <f>H$18*D280*$B262</f>
        <v>-5.1413455513131474</v>
      </c>
      <c r="I280" s="170">
        <f t="shared" si="105"/>
        <v>0</v>
      </c>
      <c r="J280" s="170">
        <f t="shared" si="100"/>
        <v>0</v>
      </c>
      <c r="K280" s="170">
        <f t="shared" si="100"/>
        <v>0</v>
      </c>
      <c r="L280" s="171">
        <f>L$18*B280*$B8*$B262</f>
        <v>-6.4491335999999988</v>
      </c>
      <c r="M280" s="171">
        <f t="shared" ref="M280:N280" si="118">M$18*C280*$B8*$B262</f>
        <v>1.5370435079999998</v>
      </c>
      <c r="N280" s="171">
        <f t="shared" si="118"/>
        <v>2.5056334301018968</v>
      </c>
      <c r="O280" s="94">
        <f>C266+SUM(E280:N280)</f>
        <v>-4.1165962412112496</v>
      </c>
      <c r="P280" s="84">
        <f t="shared" si="107"/>
        <v>1.6299901058618473E-2</v>
      </c>
      <c r="Q280" s="92">
        <f t="shared" si="109"/>
        <v>0.21484470600027561</v>
      </c>
    </row>
    <row r="281" spans="1:17" x14ac:dyDescent="0.3">
      <c r="A281" s="82">
        <v>84</v>
      </c>
      <c r="B281" s="49">
        <v>90</v>
      </c>
      <c r="C281" s="49">
        <f t="shared" si="102"/>
        <v>8100</v>
      </c>
      <c r="D281" s="92">
        <f t="shared" si="103"/>
        <v>4.499809670330265</v>
      </c>
      <c r="E281" s="169">
        <f t="shared" si="104"/>
        <v>-1.5073719999999999</v>
      </c>
      <c r="F281" s="170">
        <f>F$18*B281*$B262</f>
        <v>11.709116999999999</v>
      </c>
      <c r="G281" s="170">
        <f>G$18*C281*$B262</f>
        <v>-3.7425402000000001</v>
      </c>
      <c r="H281" s="170">
        <f>H$18*D281*$B262</f>
        <v>-5.3102186422422406</v>
      </c>
      <c r="I281" s="170">
        <f t="shared" si="105"/>
        <v>0</v>
      </c>
      <c r="J281" s="170">
        <f t="shared" si="100"/>
        <v>0</v>
      </c>
      <c r="K281" s="170">
        <f t="shared" si="100"/>
        <v>0</v>
      </c>
      <c r="L281" s="171">
        <f>L$18*B281*$B8*$B262</f>
        <v>-7.4413080000000003</v>
      </c>
      <c r="M281" s="171">
        <f t="shared" ref="M281:N281" si="119">M$18*C281*$B8*$B262</f>
        <v>2.0463597</v>
      </c>
      <c r="N281" s="171">
        <f t="shared" si="119"/>
        <v>2.5879336874671113</v>
      </c>
      <c r="O281" s="94">
        <f>C266+SUM(E281:N281)</f>
        <v>-4.3101473547751317</v>
      </c>
      <c r="P281" s="84">
        <f t="shared" si="107"/>
        <v>1.3431570242402683E-2</v>
      </c>
      <c r="Q281" s="92">
        <f t="shared" si="109"/>
        <v>0.1765650629560834</v>
      </c>
    </row>
    <row r="282" spans="1:17" x14ac:dyDescent="0.3">
      <c r="A282" s="82">
        <v>96</v>
      </c>
      <c r="B282" s="49">
        <v>102</v>
      </c>
      <c r="C282" s="49">
        <f t="shared" si="102"/>
        <v>10404</v>
      </c>
      <c r="D282" s="92">
        <f t="shared" si="103"/>
        <v>4.6249728132842707</v>
      </c>
      <c r="E282" s="169">
        <f t="shared" si="104"/>
        <v>-1.7327300000000001</v>
      </c>
      <c r="F282" s="170">
        <f>F$18*B282*$B262</f>
        <v>13.270332599999998</v>
      </c>
      <c r="G282" s="170">
        <f>G$18*C282*$B262</f>
        <v>-4.8070849679999998</v>
      </c>
      <c r="H282" s="170">
        <f>H$18*D282*$B262</f>
        <v>-5.4579234794975475</v>
      </c>
      <c r="I282" s="170">
        <f t="shared" si="105"/>
        <v>0</v>
      </c>
      <c r="J282" s="170">
        <f t="shared" si="100"/>
        <v>0</v>
      </c>
      <c r="K282" s="170">
        <f t="shared" si="100"/>
        <v>0</v>
      </c>
      <c r="L282" s="171">
        <f>L$18*B282*$B8*$B262</f>
        <v>-8.433482399999999</v>
      </c>
      <c r="M282" s="171">
        <f t="shared" ref="M282:N282" si="120">M$18*C282*$B8*$B262</f>
        <v>2.628435348</v>
      </c>
      <c r="N282" s="171">
        <f t="shared" si="120"/>
        <v>2.659917601857019</v>
      </c>
      <c r="O282" s="94">
        <f>C266+SUM(E282:N282)</f>
        <v>-4.5246541976405297</v>
      </c>
      <c r="P282" s="84">
        <f t="shared" si="107"/>
        <v>1.0838461754130771E-2</v>
      </c>
      <c r="Q282" s="92">
        <f t="shared" si="109"/>
        <v>0.15022892456683012</v>
      </c>
    </row>
    <row r="283" spans="1:17" x14ac:dyDescent="0.3">
      <c r="A283" s="82">
        <v>108</v>
      </c>
      <c r="B283" s="49">
        <v>114</v>
      </c>
      <c r="C283" s="49">
        <f t="shared" si="102"/>
        <v>12996</v>
      </c>
      <c r="D283" s="92">
        <f t="shared" si="103"/>
        <v>4.7361984483944957</v>
      </c>
      <c r="E283" s="169">
        <f t="shared" si="104"/>
        <v>-2.0425059999999999</v>
      </c>
      <c r="F283" s="170">
        <f>F$18*B283*$B262</f>
        <v>14.831548199999999</v>
      </c>
      <c r="G283" s="170">
        <f>G$18*C283*$B262</f>
        <v>-6.0046978320000006</v>
      </c>
      <c r="H283" s="170">
        <f>H$18*D283*$B262</f>
        <v>-5.5891806846526713</v>
      </c>
      <c r="I283" s="170">
        <f t="shared" si="105"/>
        <v>0</v>
      </c>
      <c r="J283" s="170">
        <f t="shared" si="100"/>
        <v>0</v>
      </c>
      <c r="K283" s="170">
        <f t="shared" si="100"/>
        <v>0</v>
      </c>
      <c r="L283" s="171">
        <f>L$18*B283*$B8*$B262</f>
        <v>-9.4256568000000005</v>
      </c>
      <c r="M283" s="171">
        <f t="shared" ref="M283:N283" si="121">M$18*C283*$B8*$B262</f>
        <v>3.283270452</v>
      </c>
      <c r="N283" s="171">
        <f t="shared" si="121"/>
        <v>2.723885766979556</v>
      </c>
      <c r="O283" s="94">
        <f>C266+SUM(E283:N283)</f>
        <v>-4.8754557976731192</v>
      </c>
      <c r="P283" s="84">
        <f t="shared" si="107"/>
        <v>7.6316149536616853E-3</v>
      </c>
      <c r="Q283" s="92">
        <f t="shared" si="109"/>
        <v>0.13188297064687554</v>
      </c>
    </row>
    <row r="284" spans="1:17" x14ac:dyDescent="0.3">
      <c r="A284" s="95">
        <v>120</v>
      </c>
      <c r="B284" s="96">
        <v>126</v>
      </c>
      <c r="C284" s="96">
        <f t="shared" si="102"/>
        <v>15876</v>
      </c>
      <c r="D284" s="97">
        <f t="shared" si="103"/>
        <v>4.836281906951478</v>
      </c>
      <c r="E284" s="172">
        <f t="shared" si="104"/>
        <v>-1.9387259999999999</v>
      </c>
      <c r="F284" s="173">
        <f>F$18*B284*$B262</f>
        <v>16.392763800000001</v>
      </c>
      <c r="G284" s="173">
        <f>G$18*C284*$B262</f>
        <v>-7.3353787920000002</v>
      </c>
      <c r="H284" s="173">
        <f>H$18*D284*$B262</f>
        <v>-5.7072890239705787</v>
      </c>
      <c r="I284" s="173">
        <f t="shared" si="105"/>
        <v>0</v>
      </c>
      <c r="J284" s="173">
        <f t="shared" si="100"/>
        <v>0</v>
      </c>
      <c r="K284" s="173">
        <f t="shared" si="100"/>
        <v>0</v>
      </c>
      <c r="L284" s="173">
        <f>L$18*B284*$B8*$B262</f>
        <v>-10.4178312</v>
      </c>
      <c r="M284" s="173">
        <f t="shared" ref="M284:N284" si="122">M$18*C284*$B8*$B262</f>
        <v>4.010865012</v>
      </c>
      <c r="N284" s="173">
        <f t="shared" si="122"/>
        <v>2.7814458357232685</v>
      </c>
      <c r="O284" s="100">
        <f>C266+SUM(E284:N284)</f>
        <v>-4.8662692682473097</v>
      </c>
      <c r="P284" s="31">
        <f t="shared" si="107"/>
        <v>7.7020460222224319E-3</v>
      </c>
      <c r="Q284" s="92">
        <f t="shared" si="109"/>
        <v>0.12033403233761071</v>
      </c>
    </row>
    <row r="285" spans="1:17" x14ac:dyDescent="0.3">
      <c r="Q285" s="168">
        <f ca="1">INDIRECT(ADDRESS(ROW(Q269)+MATCH(0.5,Q270:Q284,-1),COLUMN(A269),2,1))+(INDIRECT(ADDRESS(ROW(Q269)+MATCH(0.5,Q270:Q284,-1)+1,COLUMN(A269),2,1))-INDIRECT(ADDRESS(ROW(Q269)+MATCH(0.5,Q270:Q284,-1),COLUMN(A269),2,1)))*(INDIRECT(ADDRESS(ROW(Q269)+MATCH(0.5,Q270:Q284,-1),COLUMN(),2,1))-0.5)/(INDIRECT(ADDRESS(ROW(Q269)+MATCH(0.5,Q270:Q284,-1),COLUMN(),2,1))-INDIRECT(ADDRESS(ROW(Q269)+MATCH(0.5,Q270:Q284,-1)+1,COLUMN(),2,1)))</f>
        <v>39.931787262262205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82"/>
  <sheetViews>
    <sheetView tabSelected="1" zoomScale="55" zoomScaleNormal="55" workbookViewId="0">
      <selection activeCell="J3" sqref="J3"/>
    </sheetView>
  </sheetViews>
  <sheetFormatPr defaultRowHeight="14.4" x14ac:dyDescent="0.3"/>
  <cols>
    <col min="1" max="1" width="45.6640625" style="1" customWidth="1"/>
    <col min="2" max="3" width="10.6640625" style="2" customWidth="1"/>
    <col min="4" max="4" width="10.88671875" style="1" customWidth="1"/>
    <col min="5" max="29" width="10.6640625" style="2" customWidth="1"/>
    <col min="30" max="30" width="9.109375" style="107" customWidth="1"/>
    <col min="31" max="32" width="10.6640625" style="2" customWidth="1"/>
    <col min="33" max="33" width="10.6640625" style="1" customWidth="1"/>
    <col min="34" max="57" width="10.6640625" style="2" customWidth="1"/>
    <col min="58" max="58" width="10.6640625" style="1" customWidth="1"/>
    <col min="59" max="59" width="9.109375" style="2" customWidth="1"/>
  </cols>
  <sheetData>
    <row r="1" spans="1:59" x14ac:dyDescent="0.3">
      <c r="A1" s="1" t="s">
        <v>0</v>
      </c>
      <c r="C1" s="3" t="s">
        <v>1</v>
      </c>
      <c r="AF1" s="3" t="str">
        <f>C1</f>
        <v>Ethiopia</v>
      </c>
    </row>
    <row r="2" spans="1:59" x14ac:dyDescent="0.3">
      <c r="A2" s="1" t="s">
        <v>2</v>
      </c>
      <c r="C2" s="3" t="s">
        <v>50</v>
      </c>
      <c r="AF2" s="3" t="s">
        <v>50</v>
      </c>
    </row>
    <row r="3" spans="1:59" x14ac:dyDescent="0.3">
      <c r="A3" s="6" t="s">
        <v>40</v>
      </c>
      <c r="B3" s="7"/>
      <c r="C3" s="8" t="s">
        <v>41</v>
      </c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08"/>
      <c r="AE3" s="7"/>
      <c r="AF3" s="8" t="s">
        <v>42</v>
      </c>
      <c r="AG3" s="6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6"/>
      <c r="BG3" s="7"/>
    </row>
    <row r="4" spans="1:59" x14ac:dyDescent="0.3">
      <c r="A4" s="9" t="s">
        <v>3</v>
      </c>
    </row>
    <row r="5" spans="1:59" x14ac:dyDescent="0.3">
      <c r="A5" s="1" t="s">
        <v>4</v>
      </c>
      <c r="C5" s="59">
        <v>0.48829800000000001</v>
      </c>
      <c r="D5" s="5"/>
      <c r="T5" s="15"/>
      <c r="AF5" s="68">
        <f>C5</f>
        <v>0.48829800000000001</v>
      </c>
      <c r="AW5" s="15"/>
    </row>
    <row r="6" spans="1:59" x14ac:dyDescent="0.3">
      <c r="A6" s="40" t="s">
        <v>47</v>
      </c>
      <c r="B6" s="2">
        <v>3</v>
      </c>
      <c r="C6" s="68">
        <f>D6+E6*B10+F6*B9+G6*B10*B9</f>
        <v>-0.20765429999999999</v>
      </c>
      <c r="D6" s="64">
        <v>3.1150799999999999E-2</v>
      </c>
      <c r="E6" s="59">
        <v>0.61869209999999997</v>
      </c>
      <c r="F6" s="59">
        <v>-0.23880509999999999</v>
      </c>
      <c r="G6" s="59">
        <v>0.39792290000000002</v>
      </c>
      <c r="T6" s="15"/>
      <c r="AE6">
        <f>B6</f>
        <v>3</v>
      </c>
      <c r="AF6" s="68">
        <f>AG6+AH6*AE10+AI6*AE9+AJ6*AE10*AE9</f>
        <v>0.80896070000000009</v>
      </c>
      <c r="AG6" s="109">
        <f>D6</f>
        <v>3.1150799999999999E-2</v>
      </c>
      <c r="AH6" s="68">
        <f>E6</f>
        <v>0.61869209999999997</v>
      </c>
      <c r="AI6" s="68">
        <f>F6</f>
        <v>-0.23880509999999999</v>
      </c>
      <c r="AJ6" s="68">
        <f>G6</f>
        <v>0.39792290000000002</v>
      </c>
      <c r="AW6" s="15"/>
    </row>
    <row r="7" spans="1:59" x14ac:dyDescent="0.3">
      <c r="A7" s="40" t="s">
        <v>6</v>
      </c>
      <c r="B7" s="2">
        <v>3</v>
      </c>
      <c r="C7" s="65">
        <v>0</v>
      </c>
      <c r="D7" s="69"/>
      <c r="E7" s="13"/>
      <c r="F7" s="13"/>
      <c r="G7" s="13"/>
      <c r="T7" s="15"/>
      <c r="AE7">
        <f t="shared" ref="AE7:AG9" si="0">B7</f>
        <v>3</v>
      </c>
      <c r="AF7" s="68">
        <f t="shared" si="0"/>
        <v>0</v>
      </c>
      <c r="AW7" s="15"/>
    </row>
    <row r="8" spans="1:59" x14ac:dyDescent="0.3">
      <c r="A8" s="40" t="s">
        <v>7</v>
      </c>
      <c r="B8" s="2">
        <v>1</v>
      </c>
      <c r="C8" s="58">
        <v>-0.27028410000000003</v>
      </c>
      <c r="D8" s="69"/>
      <c r="E8" s="13"/>
      <c r="F8" s="13"/>
      <c r="G8" s="13"/>
      <c r="T8" s="15"/>
      <c r="AE8">
        <f t="shared" si="0"/>
        <v>1</v>
      </c>
      <c r="AF8" s="68">
        <f t="shared" si="0"/>
        <v>-0.27028410000000003</v>
      </c>
      <c r="AW8" s="15"/>
    </row>
    <row r="9" spans="1:59" x14ac:dyDescent="0.3">
      <c r="A9" s="40" t="s">
        <v>43</v>
      </c>
      <c r="B9" s="60">
        <v>1</v>
      </c>
      <c r="C9" s="68">
        <f>B9*D9</f>
        <v>9.3256270000000008</v>
      </c>
      <c r="D9" s="64">
        <v>9.3256270000000008</v>
      </c>
      <c r="E9" s="70"/>
      <c r="F9" s="70"/>
      <c r="G9" s="13"/>
      <c r="T9" s="15"/>
      <c r="AE9" s="60">
        <f>B9</f>
        <v>1</v>
      </c>
      <c r="AF9" s="68">
        <f>AE9*AG9</f>
        <v>9.3256270000000008</v>
      </c>
      <c r="AG9" s="109">
        <f t="shared" si="0"/>
        <v>9.3256270000000008</v>
      </c>
      <c r="AW9" s="15"/>
    </row>
    <row r="10" spans="1:59" x14ac:dyDescent="0.3">
      <c r="A10" s="40" t="s">
        <v>48</v>
      </c>
      <c r="B10" s="49">
        <v>0</v>
      </c>
      <c r="C10" s="68">
        <f>B10*D10+B9*B10*E10</f>
        <v>0</v>
      </c>
      <c r="D10" s="64">
        <v>1.9252400000000001</v>
      </c>
      <c r="E10" s="59">
        <v>-6.0417920000000001</v>
      </c>
      <c r="G10" s="13"/>
      <c r="T10" s="15"/>
      <c r="AE10" s="49">
        <f>1-B10</f>
        <v>1</v>
      </c>
      <c r="AF10" s="68">
        <f>AE10*AG10+AE9*AE10*AH10</f>
        <v>-4.1165520000000004</v>
      </c>
      <c r="AG10" s="110">
        <f>D10</f>
        <v>1.9252400000000001</v>
      </c>
      <c r="AH10" s="111">
        <f>E10</f>
        <v>-6.0417920000000001</v>
      </c>
      <c r="AW10" s="15"/>
    </row>
    <row r="11" spans="1:59" x14ac:dyDescent="0.3">
      <c r="A11" s="11" t="s">
        <v>8</v>
      </c>
      <c r="B11" s="71"/>
      <c r="C11" s="72">
        <f>SUM(C5:C10)</f>
        <v>9.3359866</v>
      </c>
      <c r="D11" s="73"/>
      <c r="E11" s="7"/>
      <c r="F11" s="80"/>
      <c r="G11" s="80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112"/>
      <c r="U11" s="7"/>
      <c r="V11" s="7"/>
      <c r="W11" s="7"/>
      <c r="X11" s="7"/>
      <c r="Y11" s="7"/>
      <c r="Z11" s="7"/>
      <c r="AA11" s="7"/>
      <c r="AB11" s="7"/>
      <c r="AC11" s="7"/>
      <c r="AD11" s="108"/>
      <c r="AE11" s="71"/>
      <c r="AF11" s="72">
        <f>SUM(AF5:AF10)</f>
        <v>6.2360495999999994</v>
      </c>
      <c r="AG11" s="6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112"/>
      <c r="AX11" s="7"/>
      <c r="AY11" s="7"/>
      <c r="AZ11" s="7"/>
      <c r="BA11" s="7"/>
      <c r="BB11" s="7"/>
      <c r="BC11" s="7"/>
      <c r="BD11" s="7"/>
      <c r="BE11" s="7"/>
      <c r="BF11" s="6"/>
      <c r="BG11" s="4"/>
    </row>
    <row r="12" spans="1:59" x14ac:dyDescent="0.3">
      <c r="A12" s="9" t="s">
        <v>9</v>
      </c>
      <c r="T12" s="15"/>
      <c r="AW12" s="15"/>
      <c r="BF12" s="4"/>
      <c r="BG12" s="113"/>
    </row>
    <row r="13" spans="1:59" x14ac:dyDescent="0.3">
      <c r="A13" s="1" t="s">
        <v>10</v>
      </c>
      <c r="B13" s="2">
        <v>721</v>
      </c>
      <c r="C13" s="12">
        <f>HLOOKUP(B13,E13:N14,2)</f>
        <v>-1.4392990000000001</v>
      </c>
      <c r="E13" s="4">
        <v>721</v>
      </c>
      <c r="F13" s="2">
        <f>E13+60</f>
        <v>781</v>
      </c>
      <c r="G13" s="2">
        <f t="shared" ref="G13:M13" si="1">F13+60</f>
        <v>841</v>
      </c>
      <c r="H13" s="2">
        <f t="shared" si="1"/>
        <v>901</v>
      </c>
      <c r="I13" s="2">
        <f t="shared" si="1"/>
        <v>961</v>
      </c>
      <c r="J13" s="2">
        <f>I13+60</f>
        <v>1021</v>
      </c>
      <c r="K13" s="2">
        <f t="shared" si="1"/>
        <v>1081</v>
      </c>
      <c r="L13" s="2">
        <f t="shared" si="1"/>
        <v>1141</v>
      </c>
      <c r="M13" s="2">
        <f t="shared" si="1"/>
        <v>1201</v>
      </c>
      <c r="N13" s="2">
        <f>M13+60</f>
        <v>1261</v>
      </c>
      <c r="P13" s="15"/>
      <c r="AE13" s="114">
        <f>B13</f>
        <v>721</v>
      </c>
      <c r="AF13" s="12">
        <f>HLOOKUP(AE13,AH13:AQ14,2)</f>
        <v>-1.4392990000000001</v>
      </c>
      <c r="AH13" s="4">
        <v>721</v>
      </c>
      <c r="AI13" s="2">
        <f t="shared" ref="AI13:AQ13" si="2">AH13+60</f>
        <v>781</v>
      </c>
      <c r="AJ13" s="2">
        <f t="shared" si="2"/>
        <v>841</v>
      </c>
      <c r="AK13" s="2">
        <f t="shared" si="2"/>
        <v>901</v>
      </c>
      <c r="AL13" s="2">
        <f t="shared" si="2"/>
        <v>961</v>
      </c>
      <c r="AM13" s="2">
        <f t="shared" si="2"/>
        <v>1021</v>
      </c>
      <c r="AN13" s="2">
        <f t="shared" si="2"/>
        <v>1081</v>
      </c>
      <c r="AO13" s="2">
        <f t="shared" si="2"/>
        <v>1141</v>
      </c>
      <c r="AP13" s="2">
        <f t="shared" si="2"/>
        <v>1201</v>
      </c>
      <c r="AQ13" s="2">
        <f t="shared" si="2"/>
        <v>1261</v>
      </c>
      <c r="AS13" s="15"/>
    </row>
    <row r="14" spans="1:59" x14ac:dyDescent="0.3">
      <c r="A14" s="1" t="s">
        <v>51</v>
      </c>
      <c r="B14" s="2">
        <f>B13+30</f>
        <v>751</v>
      </c>
      <c r="C14" s="13"/>
      <c r="E14" s="59">
        <v>-1.4392990000000001</v>
      </c>
      <c r="F14" s="59">
        <v>-1.2226159999999999</v>
      </c>
      <c r="G14" s="59">
        <v>-0.92248019999999997</v>
      </c>
      <c r="H14" s="59">
        <v>-0.57308519999999996</v>
      </c>
      <c r="I14" s="59">
        <v>-0.25080599999999997</v>
      </c>
      <c r="J14" s="142">
        <v>0</v>
      </c>
      <c r="K14" s="59">
        <v>0.19188250000000001</v>
      </c>
      <c r="L14" s="59">
        <v>0.49282900000000002</v>
      </c>
      <c r="M14" s="59">
        <v>0.92908900000000005</v>
      </c>
      <c r="N14" s="59">
        <v>1.2814220000000001</v>
      </c>
      <c r="P14" s="15"/>
      <c r="AE14" s="114">
        <f>B14</f>
        <v>751</v>
      </c>
      <c r="AF14" s="13"/>
      <c r="AH14" s="110">
        <f>E14</f>
        <v>-1.4392990000000001</v>
      </c>
      <c r="AI14" s="110">
        <f t="shared" ref="AI14:AQ14" si="3">F14</f>
        <v>-1.2226159999999999</v>
      </c>
      <c r="AJ14" s="110">
        <f t="shared" si="3"/>
        <v>-0.92248019999999997</v>
      </c>
      <c r="AK14" s="110">
        <f t="shared" si="3"/>
        <v>-0.57308519999999996</v>
      </c>
      <c r="AL14" s="110">
        <f t="shared" si="3"/>
        <v>-0.25080599999999997</v>
      </c>
      <c r="AM14" s="115">
        <f t="shared" si="3"/>
        <v>0</v>
      </c>
      <c r="AN14" s="110">
        <f t="shared" si="3"/>
        <v>0.19188250000000001</v>
      </c>
      <c r="AO14" s="110">
        <f t="shared" si="3"/>
        <v>0.49282900000000002</v>
      </c>
      <c r="AP14" s="110">
        <f t="shared" si="3"/>
        <v>0.92908900000000005</v>
      </c>
      <c r="AQ14" s="110">
        <f t="shared" si="3"/>
        <v>1.2814220000000001</v>
      </c>
      <c r="AS14" s="15"/>
    </row>
    <row r="15" spans="1:59" x14ac:dyDescent="0.3">
      <c r="A15" s="75" t="s">
        <v>34</v>
      </c>
      <c r="C15" s="13">
        <f>D15*B14</f>
        <v>-7.3488353999999996</v>
      </c>
      <c r="D15" s="64">
        <v>-9.7853999999999997E-3</v>
      </c>
      <c r="K15" s="38"/>
      <c r="L15" s="38"/>
      <c r="M15" s="38"/>
      <c r="N15" s="38"/>
      <c r="T15" s="15"/>
      <c r="AF15" s="13">
        <f>AG15*AE14</f>
        <v>-7.3488353999999996</v>
      </c>
      <c r="AG15" s="109">
        <f>D15</f>
        <v>-9.7853999999999997E-3</v>
      </c>
      <c r="AW15" s="15"/>
    </row>
    <row r="16" spans="1:59" x14ac:dyDescent="0.3">
      <c r="A16" s="40" t="s">
        <v>52</v>
      </c>
      <c r="C16" s="13">
        <f>(1-B$8)*D16*B14</f>
        <v>0</v>
      </c>
      <c r="D16" s="64">
        <v>-7.0390000000000003E-4</v>
      </c>
      <c r="K16" s="38"/>
      <c r="L16" s="38"/>
      <c r="M16" s="38"/>
      <c r="N16" s="38"/>
      <c r="T16" s="15"/>
      <c r="AF16" s="13">
        <f>(1-AE$8)*AG16*AE14</f>
        <v>0</v>
      </c>
      <c r="AG16" s="109">
        <f>D16</f>
        <v>-7.0390000000000003E-4</v>
      </c>
      <c r="AW16" s="15"/>
    </row>
    <row r="17" spans="1:58" x14ac:dyDescent="0.3">
      <c r="A17" s="40" t="s">
        <v>53</v>
      </c>
      <c r="C17" s="13">
        <f>B$9*(D17+E17)*B14</f>
        <v>-6.9731101000000004</v>
      </c>
      <c r="D17" s="64">
        <v>-9.4093000000000006E-3</v>
      </c>
      <c r="E17" s="59">
        <v>1.2420000000000001E-4</v>
      </c>
      <c r="K17" s="38"/>
      <c r="L17" s="38"/>
      <c r="M17" s="38"/>
      <c r="N17" s="38"/>
      <c r="T17" s="15"/>
      <c r="AF17" s="13">
        <f>AE$9*(AG17+AH17)*AE14</f>
        <v>-6.9731101000000004</v>
      </c>
      <c r="AG17" s="109">
        <f>D17</f>
        <v>-9.4093000000000006E-3</v>
      </c>
      <c r="AH17" s="116">
        <f>E17</f>
        <v>1.2420000000000001E-4</v>
      </c>
      <c r="AW17" s="15"/>
    </row>
    <row r="18" spans="1:58" x14ac:dyDescent="0.3">
      <c r="A18" s="40" t="s">
        <v>54</v>
      </c>
      <c r="C18" s="13">
        <f>((1-B$10)*D18+B$10*E18)*B14</f>
        <v>2.1085827000000004</v>
      </c>
      <c r="D18" s="64">
        <v>2.8077000000000002E-3</v>
      </c>
      <c r="E18" s="59">
        <v>-5.5429999999999998E-4</v>
      </c>
      <c r="T18" s="15"/>
      <c r="X18" s="2" t="s">
        <v>44</v>
      </c>
      <c r="Y18" s="2" t="s">
        <v>44</v>
      </c>
      <c r="Z18" s="2" t="s">
        <v>44</v>
      </c>
      <c r="AE18" s="68"/>
      <c r="AF18" s="13">
        <f>((1-AE$10)*AG18+AE$10*AH18)*AE14</f>
        <v>-0.41627929999999996</v>
      </c>
      <c r="AG18" s="69">
        <f>D18</f>
        <v>2.8077000000000002E-3</v>
      </c>
      <c r="AH18" s="116">
        <f>E18</f>
        <v>-5.5429999999999998E-4</v>
      </c>
      <c r="AW18" s="15"/>
      <c r="BA18" s="2" t="s">
        <v>44</v>
      </c>
      <c r="BB18" s="2" t="s">
        <v>44</v>
      </c>
      <c r="BC18" s="2" t="s">
        <v>44</v>
      </c>
    </row>
    <row r="19" spans="1:58" x14ac:dyDescent="0.3">
      <c r="A19" s="40" t="s">
        <v>55</v>
      </c>
      <c r="C19" s="13">
        <f>B$10*B9*(D19+E19)*B14</f>
        <v>0</v>
      </c>
      <c r="D19" s="64">
        <v>6.4416999999999999E-3</v>
      </c>
      <c r="E19" s="59">
        <v>-2.4140000000000001E-4</v>
      </c>
      <c r="L19" s="2" t="s">
        <v>44</v>
      </c>
      <c r="M19" s="2" t="s">
        <v>44</v>
      </c>
      <c r="N19" s="2" t="s">
        <v>44</v>
      </c>
      <c r="R19" t="s">
        <v>45</v>
      </c>
      <c r="S19" t="s">
        <v>45</v>
      </c>
      <c r="T19" t="s">
        <v>45</v>
      </c>
      <c r="U19" s="2" t="s">
        <v>44</v>
      </c>
      <c r="V19" s="2" t="s">
        <v>44</v>
      </c>
      <c r="W19" s="2" t="s">
        <v>44</v>
      </c>
      <c r="X19" t="s">
        <v>45</v>
      </c>
      <c r="Y19" t="s">
        <v>45</v>
      </c>
      <c r="Z19" t="s">
        <v>45</v>
      </c>
      <c r="AE19" s="68"/>
      <c r="AF19" s="13">
        <f>AE$10*AE9*(AG19+AH19)*AE14</f>
        <v>4.6564252999999995</v>
      </c>
      <c r="AG19" s="69">
        <f>D19</f>
        <v>6.4416999999999999E-3</v>
      </c>
      <c r="AH19" s="116">
        <f>E19</f>
        <v>-2.4140000000000001E-4</v>
      </c>
      <c r="AO19" s="2" t="s">
        <v>44</v>
      </c>
      <c r="AP19" s="2" t="s">
        <v>44</v>
      </c>
      <c r="AQ19" s="2" t="s">
        <v>44</v>
      </c>
      <c r="AU19" t="s">
        <v>45</v>
      </c>
      <c r="AV19" t="s">
        <v>45</v>
      </c>
      <c r="AW19" t="s">
        <v>45</v>
      </c>
      <c r="AX19" s="2" t="s">
        <v>44</v>
      </c>
      <c r="AY19" s="2" t="s">
        <v>44</v>
      </c>
      <c r="AZ19" s="2" t="s">
        <v>44</v>
      </c>
      <c r="BA19" t="s">
        <v>45</v>
      </c>
      <c r="BB19" t="s">
        <v>45</v>
      </c>
      <c r="BC19" t="s">
        <v>45</v>
      </c>
    </row>
    <row r="20" spans="1:58" x14ac:dyDescent="0.3">
      <c r="A20" s="14" t="s">
        <v>14</v>
      </c>
      <c r="B20" s="15"/>
      <c r="C20" s="13">
        <f>C$11+C13+SUM(C15:C19)</f>
        <v>-4.3166751999999988</v>
      </c>
      <c r="F20" s="15" t="s">
        <v>15</v>
      </c>
      <c r="G20" s="15" t="s">
        <v>16</v>
      </c>
      <c r="H20" s="15" t="s">
        <v>17</v>
      </c>
      <c r="I20" s="2" t="s">
        <v>44</v>
      </c>
      <c r="J20" s="2" t="s">
        <v>44</v>
      </c>
      <c r="K20" s="2" t="s">
        <v>44</v>
      </c>
      <c r="L20" s="15" t="s">
        <v>15</v>
      </c>
      <c r="M20" s="15" t="s">
        <v>16</v>
      </c>
      <c r="N20" s="15" t="s">
        <v>17</v>
      </c>
      <c r="O20" t="s">
        <v>45</v>
      </c>
      <c r="P20" t="s">
        <v>45</v>
      </c>
      <c r="Q20" t="s">
        <v>45</v>
      </c>
      <c r="R20" s="15" t="s">
        <v>36</v>
      </c>
      <c r="S20" s="15" t="s">
        <v>16</v>
      </c>
      <c r="T20" s="15" t="s">
        <v>17</v>
      </c>
      <c r="U20" t="s">
        <v>45</v>
      </c>
      <c r="V20" t="s">
        <v>45</v>
      </c>
      <c r="W20" t="s">
        <v>45</v>
      </c>
      <c r="X20" s="15" t="s">
        <v>36</v>
      </c>
      <c r="Y20" s="15" t="s">
        <v>16</v>
      </c>
      <c r="Z20" s="15" t="s">
        <v>17</v>
      </c>
      <c r="AE20" s="15"/>
      <c r="AF20" s="13">
        <f>AF$11+AF13+SUM(AF15:AF19)</f>
        <v>-5.2850488999999996</v>
      </c>
      <c r="AI20" s="15" t="s">
        <v>15</v>
      </c>
      <c r="AJ20" s="15" t="s">
        <v>16</v>
      </c>
      <c r="AK20" s="15" t="s">
        <v>17</v>
      </c>
      <c r="AL20" s="2" t="s">
        <v>44</v>
      </c>
      <c r="AM20" s="2" t="s">
        <v>44</v>
      </c>
      <c r="AN20" s="2" t="s">
        <v>44</v>
      </c>
      <c r="AO20" s="15" t="s">
        <v>15</v>
      </c>
      <c r="AP20" s="15" t="s">
        <v>16</v>
      </c>
      <c r="AQ20" s="15" t="s">
        <v>17</v>
      </c>
      <c r="AR20" t="s">
        <v>45</v>
      </c>
      <c r="AS20" t="s">
        <v>45</v>
      </c>
      <c r="AT20" t="s">
        <v>45</v>
      </c>
      <c r="AU20" s="15" t="s">
        <v>36</v>
      </c>
      <c r="AV20" s="15" t="s">
        <v>16</v>
      </c>
      <c r="AW20" s="15" t="s">
        <v>17</v>
      </c>
      <c r="AX20" t="s">
        <v>45</v>
      </c>
      <c r="AY20" t="s">
        <v>45</v>
      </c>
      <c r="AZ20" t="s">
        <v>45</v>
      </c>
      <c r="BA20" s="15" t="s">
        <v>36</v>
      </c>
      <c r="BB20" s="15" t="s">
        <v>16</v>
      </c>
      <c r="BC20" s="15" t="s">
        <v>17</v>
      </c>
    </row>
    <row r="21" spans="1:58" x14ac:dyDescent="0.3">
      <c r="A21" s="9" t="s">
        <v>18</v>
      </c>
      <c r="B21" s="2" t="s">
        <v>19</v>
      </c>
      <c r="C21" s="2" t="s">
        <v>20</v>
      </c>
      <c r="D21" s="1" t="s">
        <v>21</v>
      </c>
      <c r="E21" s="2" t="s">
        <v>22</v>
      </c>
      <c r="F21" s="15" t="s">
        <v>56</v>
      </c>
      <c r="G21" s="15" t="s">
        <v>56</v>
      </c>
      <c r="H21" s="15" t="s">
        <v>56</v>
      </c>
      <c r="I21" s="15" t="s">
        <v>36</v>
      </c>
      <c r="J21" s="15" t="s">
        <v>37</v>
      </c>
      <c r="K21" s="15" t="s">
        <v>38</v>
      </c>
      <c r="L21" s="15" t="s">
        <v>56</v>
      </c>
      <c r="M21" s="15" t="s">
        <v>56</v>
      </c>
      <c r="N21" s="15" t="s">
        <v>56</v>
      </c>
      <c r="O21" s="15" t="s">
        <v>36</v>
      </c>
      <c r="P21" s="15" t="s">
        <v>16</v>
      </c>
      <c r="Q21" s="15" t="s">
        <v>17</v>
      </c>
      <c r="R21" s="15" t="s">
        <v>56</v>
      </c>
      <c r="S21" s="15" t="s">
        <v>56</v>
      </c>
      <c r="T21" s="15" t="s">
        <v>56</v>
      </c>
      <c r="U21" s="15" t="s">
        <v>36</v>
      </c>
      <c r="V21" s="15" t="s">
        <v>37</v>
      </c>
      <c r="W21" s="15" t="s">
        <v>38</v>
      </c>
      <c r="X21" s="15" t="s">
        <v>56</v>
      </c>
      <c r="Y21" s="15" t="s">
        <v>56</v>
      </c>
      <c r="Z21" s="15"/>
      <c r="AA21" s="2" t="s">
        <v>24</v>
      </c>
      <c r="AB21" s="16" t="s">
        <v>25</v>
      </c>
      <c r="AC21" s="16" t="s">
        <v>26</v>
      </c>
      <c r="AE21" s="2" t="s">
        <v>19</v>
      </c>
      <c r="AF21" s="2" t="s">
        <v>20</v>
      </c>
      <c r="AG21" s="1" t="s">
        <v>21</v>
      </c>
      <c r="AH21" s="2" t="s">
        <v>22</v>
      </c>
      <c r="AI21" s="15" t="s">
        <v>56</v>
      </c>
      <c r="AJ21" s="15" t="s">
        <v>56</v>
      </c>
      <c r="AK21" s="15" t="s">
        <v>56</v>
      </c>
      <c r="AL21" s="15" t="s">
        <v>36</v>
      </c>
      <c r="AM21" s="15" t="s">
        <v>37</v>
      </c>
      <c r="AN21" s="15" t="s">
        <v>38</v>
      </c>
      <c r="AO21" s="15" t="s">
        <v>56</v>
      </c>
      <c r="AP21" s="15" t="s">
        <v>56</v>
      </c>
      <c r="AQ21" s="15" t="s">
        <v>56</v>
      </c>
      <c r="AR21" s="15" t="s">
        <v>36</v>
      </c>
      <c r="AS21" s="15" t="s">
        <v>16</v>
      </c>
      <c r="AT21" s="15" t="s">
        <v>17</v>
      </c>
      <c r="AU21" s="15" t="s">
        <v>56</v>
      </c>
      <c r="AV21" s="15" t="s">
        <v>56</v>
      </c>
      <c r="AW21" s="15" t="s">
        <v>56</v>
      </c>
      <c r="AX21" s="15" t="s">
        <v>36</v>
      </c>
      <c r="AY21" s="15" t="s">
        <v>37</v>
      </c>
      <c r="AZ21" s="15" t="s">
        <v>38</v>
      </c>
      <c r="BA21" s="15" t="s">
        <v>56</v>
      </c>
      <c r="BB21" s="15" t="s">
        <v>56</v>
      </c>
      <c r="BC21" s="15"/>
      <c r="BD21" s="2" t="s">
        <v>24</v>
      </c>
      <c r="BE21" s="16" t="s">
        <v>25</v>
      </c>
      <c r="BF21" s="76" t="s">
        <v>26</v>
      </c>
    </row>
    <row r="22" spans="1:58" x14ac:dyDescent="0.3">
      <c r="F22" s="59">
        <v>5.5099999999999998E-6</v>
      </c>
      <c r="G22" s="62">
        <v>-5.47E-8</v>
      </c>
      <c r="H22" s="59">
        <v>3.1629999999999999E-4</v>
      </c>
      <c r="I22" s="59">
        <v>-7.56381E-2</v>
      </c>
      <c r="J22" s="59">
        <v>2.5980000000000003E-4</v>
      </c>
      <c r="K22" s="59">
        <v>1.403672</v>
      </c>
      <c r="L22" s="59">
        <v>-7.0199999999999999E-5</v>
      </c>
      <c r="M22" s="62">
        <v>2.1E-7</v>
      </c>
      <c r="N22" s="59">
        <v>1.6838999999999999E-3</v>
      </c>
      <c r="O22" s="59">
        <v>5.5367E-2</v>
      </c>
      <c r="P22" s="59">
        <v>-1.4440000000000001E-4</v>
      </c>
      <c r="Q22" s="59">
        <v>-3.1575009999999999</v>
      </c>
      <c r="R22" s="59">
        <v>-2.6299999999999999E-5</v>
      </c>
      <c r="S22" s="62">
        <v>6.7900000000000006E-8</v>
      </c>
      <c r="T22" s="59">
        <v>2.7621999999999998E-3</v>
      </c>
      <c r="U22" s="59">
        <v>-0.1057164</v>
      </c>
      <c r="V22" s="59">
        <v>2.988E-4</v>
      </c>
      <c r="W22" s="59">
        <v>2.7409020000000002</v>
      </c>
      <c r="X22" s="59">
        <v>8.81E-5</v>
      </c>
      <c r="Y22" s="62">
        <v>-2.29E-7</v>
      </c>
      <c r="Z22" s="59">
        <v>-2.6882999999999998E-3</v>
      </c>
      <c r="AI22" s="117">
        <f>F22</f>
        <v>5.5099999999999998E-6</v>
      </c>
      <c r="AJ22" s="117">
        <f>G22</f>
        <v>-5.47E-8</v>
      </c>
      <c r="AK22" s="117">
        <f>H22</f>
        <v>3.1629999999999999E-4</v>
      </c>
      <c r="AL22" s="117">
        <f t="shared" ref="AL22:BC22" si="4">I22</f>
        <v>-7.56381E-2</v>
      </c>
      <c r="AM22" s="117">
        <f t="shared" si="4"/>
        <v>2.5980000000000003E-4</v>
      </c>
      <c r="AN22" s="117">
        <f t="shared" si="4"/>
        <v>1.403672</v>
      </c>
      <c r="AO22" s="117">
        <f t="shared" si="4"/>
        <v>-7.0199999999999999E-5</v>
      </c>
      <c r="AP22" s="117">
        <f t="shared" si="4"/>
        <v>2.1E-7</v>
      </c>
      <c r="AQ22" s="117">
        <f t="shared" si="4"/>
        <v>1.6838999999999999E-3</v>
      </c>
      <c r="AR22" s="117">
        <f t="shared" si="4"/>
        <v>5.5367E-2</v>
      </c>
      <c r="AS22" s="117">
        <f t="shared" si="4"/>
        <v>-1.4440000000000001E-4</v>
      </c>
      <c r="AT22" s="117">
        <f t="shared" si="4"/>
        <v>-3.1575009999999999</v>
      </c>
      <c r="AU22" s="117">
        <f t="shared" si="4"/>
        <v>-2.6299999999999999E-5</v>
      </c>
      <c r="AV22" s="117">
        <f t="shared" si="4"/>
        <v>6.7900000000000006E-8</v>
      </c>
      <c r="AW22" s="117">
        <f t="shared" si="4"/>
        <v>2.7621999999999998E-3</v>
      </c>
      <c r="AX22" s="117">
        <f t="shared" si="4"/>
        <v>-0.1057164</v>
      </c>
      <c r="AY22" s="117">
        <f t="shared" si="4"/>
        <v>2.988E-4</v>
      </c>
      <c r="AZ22" s="117">
        <f t="shared" si="4"/>
        <v>2.7409020000000002</v>
      </c>
      <c r="BA22" s="117">
        <f t="shared" si="4"/>
        <v>8.81E-5</v>
      </c>
      <c r="BB22" s="117">
        <f t="shared" si="4"/>
        <v>-2.29E-7</v>
      </c>
      <c r="BC22" s="117">
        <f t="shared" si="4"/>
        <v>-2.6882999999999998E-3</v>
      </c>
    </row>
    <row r="23" spans="1:58" x14ac:dyDescent="0.3">
      <c r="A23" s="1">
        <v>0</v>
      </c>
      <c r="B23" s="2">
        <v>4.5</v>
      </c>
      <c r="C23" s="2">
        <f>B23*B23</f>
        <v>20.25</v>
      </c>
      <c r="D23" s="17">
        <f>LN(B23)</f>
        <v>1.5040773967762742</v>
      </c>
      <c r="E23" s="105">
        <v>-1.8573440000000001</v>
      </c>
      <c r="F23" s="12">
        <f>F$22*B23*$B14</f>
        <v>1.8621044999999999E-2</v>
      </c>
      <c r="G23" s="12">
        <f>G$22*C23*$B14</f>
        <v>-8.3186392499999995E-4</v>
      </c>
      <c r="H23" s="12">
        <f>H$22*D23*$B14</f>
        <v>0.35728050013085194</v>
      </c>
      <c r="I23" s="12">
        <f t="shared" ref="I23:K38" si="5">I$22*B23*(1-$B$10)</f>
        <v>-0.34037145000000002</v>
      </c>
      <c r="J23" s="12">
        <f t="shared" si="5"/>
        <v>5.2609500000000003E-3</v>
      </c>
      <c r="K23" s="12">
        <f t="shared" si="5"/>
        <v>2.1112313276877464</v>
      </c>
      <c r="L23" s="12">
        <f>L$22*B23*$B14*B$10</f>
        <v>0</v>
      </c>
      <c r="M23" s="12">
        <f>M$22*C23*$B14*B$10</f>
        <v>0</v>
      </c>
      <c r="N23" s="12">
        <f>N$22*D23*$B14*B$10</f>
        <v>0</v>
      </c>
      <c r="O23" s="23">
        <f>O$22*B23*$B$9</f>
        <v>0.2491515</v>
      </c>
      <c r="P23" s="23">
        <f t="shared" ref="P23:Q38" si="6">P$22*C23*$B$9</f>
        <v>-2.9241000000000002E-3</v>
      </c>
      <c r="Q23" s="23">
        <f t="shared" si="6"/>
        <v>-4.7491258843984827</v>
      </c>
      <c r="R23" s="12">
        <f>$B$9*R$22*B23*$B14</f>
        <v>-8.8880849999999997E-2</v>
      </c>
      <c r="S23" s="12">
        <f>$B$9*S$22*C23*$B14</f>
        <v>1.0326062250000001E-3</v>
      </c>
      <c r="T23" s="12">
        <f>$B$9*T$22*D23*$B14</f>
        <v>3.1200765016169436</v>
      </c>
      <c r="U23" s="12">
        <f>B$10*$B$9*U$22*B23</f>
        <v>0</v>
      </c>
      <c r="V23" s="12">
        <f>B$10*$B$9*V$22*C23</f>
        <v>0</v>
      </c>
      <c r="W23" s="12">
        <f>B$10*$B$9*W$22*D23</f>
        <v>0</v>
      </c>
      <c r="X23" s="12">
        <f>B$10*$B$9*X$22*B23*B14</f>
        <v>0</v>
      </c>
      <c r="Y23" s="12">
        <f>B$10*$B$9*Y$22*C23*B14</f>
        <v>0</v>
      </c>
      <c r="Z23" s="12">
        <f>B$10*$B$9*Z$22*D23*B14</f>
        <v>0</v>
      </c>
      <c r="AA23" s="18">
        <f>C20+SUM(E23:Z23)</f>
        <v>-5.4934989176629392</v>
      </c>
      <c r="AB23" s="13">
        <f>EXP(AA23)</f>
        <v>4.1134264253314731E-3</v>
      </c>
      <c r="AC23" s="2">
        <v>1</v>
      </c>
      <c r="AE23" s="2">
        <v>4.5</v>
      </c>
      <c r="AF23" s="2">
        <f>AE23*AE23</f>
        <v>20.25</v>
      </c>
      <c r="AG23" s="17">
        <f>LN(AE23)</f>
        <v>1.5040773967762742</v>
      </c>
      <c r="AH23" s="111">
        <f>E23</f>
        <v>-1.8573440000000001</v>
      </c>
      <c r="AI23" s="12">
        <f>AI$22*AE23*$B14</f>
        <v>1.8621044999999999E-2</v>
      </c>
      <c r="AJ23" s="12">
        <f>AJ$22*AF23*$B14</f>
        <v>-8.3186392499999995E-4</v>
      </c>
      <c r="AK23" s="12">
        <f>AK$22*AG23*$B14</f>
        <v>0.35728050013085194</v>
      </c>
      <c r="AL23" s="12">
        <f t="shared" ref="AL23:AN38" si="7">AL$22*AE23*(1-$AE$10)</f>
        <v>0</v>
      </c>
      <c r="AM23" s="12">
        <f t="shared" si="7"/>
        <v>0</v>
      </c>
      <c r="AN23" s="12">
        <f t="shared" si="7"/>
        <v>0</v>
      </c>
      <c r="AO23" s="12">
        <f>AO$22*AE23*$B14*AE$10</f>
        <v>-0.23724089999999998</v>
      </c>
      <c r="AP23" s="12">
        <f>AP$22*AF23*$B14*AE$10</f>
        <v>3.1936275000000003E-3</v>
      </c>
      <c r="AQ23" s="12">
        <f>AQ$22*AG23*$B14*AE$10</f>
        <v>1.9020696622521074</v>
      </c>
      <c r="AR23" s="12">
        <f>AR$22*AE23*$AE$9</f>
        <v>0.2491515</v>
      </c>
      <c r="AS23" s="12">
        <f t="shared" ref="AS23:AT38" si="8">AS$22*AF23*$AE$9</f>
        <v>-2.9241000000000002E-3</v>
      </c>
      <c r="AT23" s="12">
        <f t="shared" si="8"/>
        <v>-4.7491258843984827</v>
      </c>
      <c r="AU23" s="12">
        <f>$AE$9*AU$22*AE23*$B14</f>
        <v>-8.8880849999999997E-2</v>
      </c>
      <c r="AV23" s="12">
        <f>$AE$9*AV$22*AF23*$B14</f>
        <v>1.0326062250000001E-3</v>
      </c>
      <c r="AW23" s="12">
        <f>$AE$9*AW$22*AG23*$B14</f>
        <v>3.1200765016169436</v>
      </c>
      <c r="AX23" s="12">
        <f>AE$10*$AE$9*AX$22*AE23</f>
        <v>-0.47572380000000003</v>
      </c>
      <c r="AY23" s="12">
        <f>AE$10*$AE$9*AY$22*AF23</f>
        <v>6.0507E-3</v>
      </c>
      <c r="AZ23" s="12">
        <f>AE$10*$AE$9*AZ$22*AG23</f>
        <v>4.1225287449788839</v>
      </c>
      <c r="BA23" s="12">
        <f>AE$10*$AE$9*BA$22*AE23*$B14</f>
        <v>0.29773395000000002</v>
      </c>
      <c r="BB23" s="12">
        <f>AE$10*$AE$9*BB$22*AF23*$B14</f>
        <v>-3.4825747500000005E-3</v>
      </c>
      <c r="BC23" s="12">
        <f>AE$10*$AE$9*BC$22*AG23*$B14</f>
        <v>-3.0366018605809963</v>
      </c>
      <c r="BD23" s="18">
        <f>AF20+SUM(AH23:BC23)</f>
        <v>-5.6594658959506905</v>
      </c>
      <c r="BE23" s="13">
        <f>EXP(BD23)</f>
        <v>3.4843774214010433E-3</v>
      </c>
      <c r="BF23" s="1">
        <v>1</v>
      </c>
    </row>
    <row r="24" spans="1:58" x14ac:dyDescent="0.3">
      <c r="A24" s="1">
        <v>9</v>
      </c>
      <c r="B24" s="2">
        <v>13.5</v>
      </c>
      <c r="C24" s="2">
        <f t="shared" ref="C24:C38" si="9">B24*B24</f>
        <v>182.25</v>
      </c>
      <c r="D24" s="17">
        <f t="shared" ref="D24:D38" si="10">LN(B24)</f>
        <v>2.6026896854443837</v>
      </c>
      <c r="E24" s="105">
        <v>-0.51832940000000005</v>
      </c>
      <c r="F24" s="12">
        <f>F$22*B24*$B14</f>
        <v>5.5863135000000001E-2</v>
      </c>
      <c r="G24" s="12">
        <f>G$22*C24*$B14</f>
        <v>-7.4867753250000002E-3</v>
      </c>
      <c r="H24" s="12">
        <f>H$22*D24*$B14</f>
        <v>0.61824629137705001</v>
      </c>
      <c r="I24" s="12">
        <f t="shared" si="5"/>
        <v>-1.0211143499999999</v>
      </c>
      <c r="J24" s="12">
        <f t="shared" si="5"/>
        <v>4.7348550000000003E-2</v>
      </c>
      <c r="K24" s="12">
        <f t="shared" si="5"/>
        <v>3.653322636147089</v>
      </c>
      <c r="L24" s="12">
        <f>L$22*B24*$B14*B$10</f>
        <v>0</v>
      </c>
      <c r="M24" s="12">
        <f>M$22*C24*$B14*B$10</f>
        <v>0</v>
      </c>
      <c r="N24" s="12">
        <f>N$22*D24*$B14*B$10</f>
        <v>0</v>
      </c>
      <c r="O24" s="23">
        <f t="shared" ref="O24:O37" si="11">O$22*B24*$B$9</f>
        <v>0.74745450000000002</v>
      </c>
      <c r="P24" s="23">
        <f t="shared" si="6"/>
        <v>-2.6316900000000001E-2</v>
      </c>
      <c r="Q24" s="23">
        <f t="shared" si="6"/>
        <v>-8.2179952844803275</v>
      </c>
      <c r="R24" s="12">
        <f>$B$9*R$22*B24*$B14</f>
        <v>-0.26664254999999998</v>
      </c>
      <c r="S24" s="12">
        <f>$B$9*S$22*C24*$B14</f>
        <v>9.2934560250000006E-3</v>
      </c>
      <c r="T24" s="12">
        <f>$B$9*T$22*D24*$B14</f>
        <v>5.3990512362999912</v>
      </c>
      <c r="U24" s="12">
        <f>B$10*$B$9*U$22*B24</f>
        <v>0</v>
      </c>
      <c r="V24" s="12">
        <f t="shared" ref="V24:V38" si="12">B$10*$B$9*V$22*C24</f>
        <v>0</v>
      </c>
      <c r="W24" s="12">
        <f t="shared" ref="W24:W38" si="13">B$10*$B$9*W$22*D24</f>
        <v>0</v>
      </c>
      <c r="X24" s="12">
        <f>B$10*$B$9*X$22*B24*B14</f>
        <v>0</v>
      </c>
      <c r="Y24" s="12">
        <f>B$10*$B$9*Y$22*C24*B14</f>
        <v>0</v>
      </c>
      <c r="Z24" s="12">
        <f>B$10*$B$9*Z$22*D24*B14</f>
        <v>0</v>
      </c>
      <c r="AA24" s="18">
        <f>C20+SUM(E24:Z24)</f>
        <v>-3.8439806549561961</v>
      </c>
      <c r="AB24" s="13">
        <f t="shared" ref="AB24:AB38" si="14">EXP(AA24)</f>
        <v>2.1408212798292886E-2</v>
      </c>
      <c r="AC24" s="18">
        <f>AC23*(1-(AB23*($A24-$A23)/(1+AB23*($A24-$A23)/2)))</f>
        <v>0.96365197926256119</v>
      </c>
      <c r="AE24" s="2">
        <v>13.5</v>
      </c>
      <c r="AF24" s="2">
        <f t="shared" ref="AF24:AF38" si="15">AE24*AE24</f>
        <v>182.25</v>
      </c>
      <c r="AG24" s="17">
        <f t="shared" ref="AG24:AG38" si="16">LN(AE24)</f>
        <v>2.6026896854443837</v>
      </c>
      <c r="AH24" s="111">
        <f t="shared" ref="AH24:AH38" si="17">E24</f>
        <v>-0.51832940000000005</v>
      </c>
      <c r="AI24" s="12">
        <f>AI$22*AE24*$B14</f>
        <v>5.5863135000000001E-2</v>
      </c>
      <c r="AJ24" s="12">
        <f>AJ$22*AF24*$B14</f>
        <v>-7.4867753250000002E-3</v>
      </c>
      <c r="AK24" s="12">
        <f>AK$22*AG24*$B14</f>
        <v>0.61824629137705001</v>
      </c>
      <c r="AL24" s="12">
        <f t="shared" si="7"/>
        <v>0</v>
      </c>
      <c r="AM24" s="12">
        <f t="shared" si="7"/>
        <v>0</v>
      </c>
      <c r="AN24" s="12">
        <f t="shared" si="7"/>
        <v>0</v>
      </c>
      <c r="AO24" s="12">
        <f>AO$22*AE24*$B14*AE$10</f>
        <v>-0.71172270000000004</v>
      </c>
      <c r="AP24" s="12">
        <f>AP$22*AF24*$B14*AE$10</f>
        <v>2.8742647500000003E-2</v>
      </c>
      <c r="AQ24" s="12">
        <f>AQ$22*AG24*$B14*AE$10</f>
        <v>3.2913845401511677</v>
      </c>
      <c r="AR24" s="12">
        <f t="shared" ref="AR24:AR38" si="18">AR$22*AE24*$AE$9</f>
        <v>0.74745450000000002</v>
      </c>
      <c r="AS24" s="12">
        <f t="shared" si="8"/>
        <v>-2.6316900000000001E-2</v>
      </c>
      <c r="AT24" s="12">
        <f t="shared" si="8"/>
        <v>-8.2179952844803275</v>
      </c>
      <c r="AU24" s="12">
        <f>$AE$9*AU$22*AE24*$B14</f>
        <v>-0.26664254999999998</v>
      </c>
      <c r="AV24" s="12">
        <f>$AE$9*AV$22*AF24*$B14</f>
        <v>9.2934560250000006E-3</v>
      </c>
      <c r="AW24" s="12">
        <f>$AE$9*AW$22*AG24*$B14</f>
        <v>5.3990512362999912</v>
      </c>
      <c r="AX24" s="12">
        <f t="shared" ref="AX24:AX38" si="19">AE$10*$AE$9*AX$22*AE24</f>
        <v>-1.4271714</v>
      </c>
      <c r="AY24" s="12">
        <f t="shared" ref="AY24:AY38" si="20">AE$10*$AE$9*AY$22*AF24</f>
        <v>5.4456299999999999E-2</v>
      </c>
      <c r="AZ24" s="12">
        <f t="shared" ref="AZ24:AZ38" si="21">AE$10*$AE$9*AZ$22*AG24</f>
        <v>7.1337173642138829</v>
      </c>
      <c r="BA24" s="12">
        <f>AE$10*$AE$9*BA$22*AE24*$B14</f>
        <v>0.89320185000000007</v>
      </c>
      <c r="BB24" s="12">
        <f>AE$10*$AE$9*BB$22*AF24*$B14</f>
        <v>-3.1343172749999995E-2</v>
      </c>
      <c r="BC24" s="12">
        <f>AE$10*$AE$9*BC$22*AG24*$B14</f>
        <v>-5.254604821716482</v>
      </c>
      <c r="BD24" s="18">
        <f>AF20+SUM(AH24:BC24)</f>
        <v>-3.5152505837047174</v>
      </c>
      <c r="BE24" s="13">
        <f t="shared" ref="BE24:BE38" si="22">EXP(BD24)</f>
        <v>2.9740349573312994E-2</v>
      </c>
      <c r="BF24" s="17">
        <f>BF23*(1-(BE23*($A24-$A23)/(1+BE23*($A24-$A23)/2)))</f>
        <v>0.96912471831215696</v>
      </c>
    </row>
    <row r="25" spans="1:58" x14ac:dyDescent="0.3">
      <c r="A25" s="1">
        <v>18</v>
      </c>
      <c r="B25" s="2">
        <v>21</v>
      </c>
      <c r="C25" s="2">
        <f t="shared" si="9"/>
        <v>441</v>
      </c>
      <c r="D25" s="17">
        <f t="shared" si="10"/>
        <v>3.044522437723423</v>
      </c>
      <c r="E25" s="105">
        <v>-1.9961900000000001E-2</v>
      </c>
      <c r="F25" s="12">
        <f>F$22*B25*$B14</f>
        <v>8.689820999999999E-2</v>
      </c>
      <c r="G25" s="12">
        <f>G$22*C25*$B14</f>
        <v>-1.8116147699999998E-2</v>
      </c>
      <c r="H25" s="12">
        <f>H$22*D25*$B14</f>
        <v>0.72319981773599085</v>
      </c>
      <c r="I25" s="12">
        <f t="shared" si="5"/>
        <v>-1.5884001000000001</v>
      </c>
      <c r="J25" s="12">
        <f t="shared" si="5"/>
        <v>0.11457180000000002</v>
      </c>
      <c r="K25" s="12">
        <f t="shared" si="5"/>
        <v>4.2735108992041129</v>
      </c>
      <c r="L25" s="12">
        <f>L$22*B25*$B14*B$10</f>
        <v>0</v>
      </c>
      <c r="M25" s="12">
        <f>M$22*C25*$B14*B$10</f>
        <v>0</v>
      </c>
      <c r="N25" s="12">
        <f>N$22*D25*$B14*B$10</f>
        <v>0</v>
      </c>
      <c r="O25" s="23">
        <f t="shared" si="11"/>
        <v>1.1627069999999999</v>
      </c>
      <c r="P25" s="23">
        <f t="shared" si="6"/>
        <v>-6.3680400000000012E-2</v>
      </c>
      <c r="Q25" s="23">
        <f t="shared" si="6"/>
        <v>-9.6130826416341453</v>
      </c>
      <c r="R25" s="12">
        <f>$B$9*R$22*B25*$B14</f>
        <v>-0.41477729999999996</v>
      </c>
      <c r="S25" s="12">
        <f>$B$9*S$22*C25*$B14</f>
        <v>2.2487868900000003E-2</v>
      </c>
      <c r="T25" s="12">
        <f>$B$9*T$22*D25*$B14</f>
        <v>6.3155944879872079</v>
      </c>
      <c r="U25" s="12">
        <f>B$10*$B$9*U$22*B25</f>
        <v>0</v>
      </c>
      <c r="V25" s="12">
        <f t="shared" si="12"/>
        <v>0</v>
      </c>
      <c r="W25" s="12">
        <f t="shared" si="13"/>
        <v>0</v>
      </c>
      <c r="X25" s="12">
        <f>B$10*$B$9*X$22*B25*B14</f>
        <v>0</v>
      </c>
      <c r="Y25" s="12">
        <f>B$10*$B$9*Y$22*C25*B14</f>
        <v>0</v>
      </c>
      <c r="Z25" s="12">
        <f>B$10*$B$9*Z$22*D25*B14</f>
        <v>0</v>
      </c>
      <c r="AA25" s="18">
        <f>C20+SUM(E25:Z25)</f>
        <v>-3.3357236055068329</v>
      </c>
      <c r="AB25" s="13">
        <f t="shared" si="14"/>
        <v>3.5588824622403634E-2</v>
      </c>
      <c r="AC25" s="18">
        <f t="shared" ref="AC25:AC38" si="23">AC24*(1-(AB24*($A25-$A24)/(1+AB24*($A25-$A24)/2)))</f>
        <v>0.79429656491285683</v>
      </c>
      <c r="AE25" s="2">
        <v>21</v>
      </c>
      <c r="AF25" s="2">
        <f t="shared" si="15"/>
        <v>441</v>
      </c>
      <c r="AG25" s="17">
        <f t="shared" si="16"/>
        <v>3.044522437723423</v>
      </c>
      <c r="AH25" s="111">
        <f t="shared" si="17"/>
        <v>-1.9961900000000001E-2</v>
      </c>
      <c r="AI25" s="12">
        <f>AI$22*AE25*$B14</f>
        <v>8.689820999999999E-2</v>
      </c>
      <c r="AJ25" s="12">
        <f>AJ$22*AF25*$B14</f>
        <v>-1.8116147699999998E-2</v>
      </c>
      <c r="AK25" s="12">
        <f>AK$22*AG25*$B14</f>
        <v>0.72319981773599085</v>
      </c>
      <c r="AL25" s="12">
        <f t="shared" si="7"/>
        <v>0</v>
      </c>
      <c r="AM25" s="12">
        <f t="shared" si="7"/>
        <v>0</v>
      </c>
      <c r="AN25" s="12">
        <f t="shared" si="7"/>
        <v>0</v>
      </c>
      <c r="AO25" s="12">
        <f>AO$22*AE25*$B14*AE$10</f>
        <v>-1.1071241999999999</v>
      </c>
      <c r="AP25" s="12">
        <f>AP$22*AF25*$B14*AE$10</f>
        <v>6.9550109999999998E-2</v>
      </c>
      <c r="AQ25" s="12">
        <f>AQ$22*AG25*$B14*AE$10</f>
        <v>3.8501301709947362</v>
      </c>
      <c r="AR25" s="12">
        <f t="shared" si="18"/>
        <v>1.1627069999999999</v>
      </c>
      <c r="AS25" s="12">
        <f t="shared" si="8"/>
        <v>-6.3680400000000012E-2</v>
      </c>
      <c r="AT25" s="12">
        <f t="shared" si="8"/>
        <v>-9.6130826416341453</v>
      </c>
      <c r="AU25" s="12">
        <f>$AE$9*AU$22*AE25*$B14</f>
        <v>-0.41477729999999996</v>
      </c>
      <c r="AV25" s="12">
        <f>$AE$9*AV$22*AF25*$B14</f>
        <v>2.2487868900000003E-2</v>
      </c>
      <c r="AW25" s="12">
        <f>$AE$9*AW$22*AG25*$B14</f>
        <v>6.3155944879872079</v>
      </c>
      <c r="AX25" s="12">
        <f t="shared" si="19"/>
        <v>-2.2200443999999999</v>
      </c>
      <c r="AY25" s="12">
        <f t="shared" si="20"/>
        <v>0.13177079999999999</v>
      </c>
      <c r="AZ25" s="12">
        <f t="shared" si="21"/>
        <v>8.3447376386010053</v>
      </c>
      <c r="BA25" s="12">
        <f>AE$10*$AE$9*BA$22*AE25*$B14</f>
        <v>1.3894251</v>
      </c>
      <c r="BB25" s="12">
        <f>AE$10*$AE$9*BB$22*AF25*$B14</f>
        <v>-7.5842739000000006E-2</v>
      </c>
      <c r="BC25" s="12">
        <f>AE$10*$AE$9*BC$22*AG25*$B14</f>
        <v>-6.1466268416682395</v>
      </c>
      <c r="BD25" s="18">
        <f>AF20+SUM(AH25:BC25)</f>
        <v>-2.8678042657834437</v>
      </c>
      <c r="BE25" s="13">
        <f t="shared" si="22"/>
        <v>5.682355913288719E-2</v>
      </c>
      <c r="BF25" s="17">
        <f t="shared" ref="BF25:BF38" si="24">BF24*(1-(BE24*($A25-$A24)/(1+BE24*($A25-$A24)/2)))</f>
        <v>0.74034385060351293</v>
      </c>
    </row>
    <row r="26" spans="1:58" x14ac:dyDescent="0.3">
      <c r="A26" s="1">
        <v>24</v>
      </c>
      <c r="B26" s="2">
        <v>27</v>
      </c>
      <c r="C26" s="2">
        <f t="shared" si="9"/>
        <v>729</v>
      </c>
      <c r="D26" s="17">
        <f t="shared" si="10"/>
        <v>3.2958368660043291</v>
      </c>
      <c r="E26" s="143">
        <v>0.22633909999999999</v>
      </c>
      <c r="F26" s="12">
        <f>F$22*B26*$B14</f>
        <v>0.11172627</v>
      </c>
      <c r="G26" s="12">
        <f>G$22*C26*$B14</f>
        <v>-2.9947101300000001E-2</v>
      </c>
      <c r="H26" s="12">
        <f>H$22*D26*$B14</f>
        <v>0.78289737373859425</v>
      </c>
      <c r="I26" s="12">
        <f t="shared" si="5"/>
        <v>-2.0422286999999999</v>
      </c>
      <c r="J26" s="12">
        <f t="shared" si="5"/>
        <v>0.18939420000000001</v>
      </c>
      <c r="K26" s="12">
        <f t="shared" si="5"/>
        <v>4.6262739253780287</v>
      </c>
      <c r="L26" s="12">
        <f>L$22*B26*$B14*B$10</f>
        <v>0</v>
      </c>
      <c r="M26" s="12">
        <f>M$22*C26*$B14*B$10</f>
        <v>0</v>
      </c>
      <c r="N26" s="12">
        <f>N$22*D26*$B14*B$10</f>
        <v>0</v>
      </c>
      <c r="O26" s="23">
        <f t="shared" si="11"/>
        <v>1.494909</v>
      </c>
      <c r="P26" s="23">
        <f t="shared" si="6"/>
        <v>-0.1052676</v>
      </c>
      <c r="Q26" s="23">
        <f t="shared" si="6"/>
        <v>-10.406608200245534</v>
      </c>
      <c r="R26" s="12">
        <f>$B$9*R$22*B26*$B14</f>
        <v>-0.53328509999999996</v>
      </c>
      <c r="S26" s="12">
        <f>$B$9*S$22*C26*$B14</f>
        <v>3.7173824100000002E-2</v>
      </c>
      <c r="T26" s="12">
        <f>$B$9*T$22*D26*$B14</f>
        <v>6.8369242040491454</v>
      </c>
      <c r="U26" s="12">
        <f t="shared" ref="U26:U38" si="25">B$10*$B$9*U$22*B26</f>
        <v>0</v>
      </c>
      <c r="V26" s="12">
        <f t="shared" si="12"/>
        <v>0</v>
      </c>
      <c r="W26" s="12">
        <f t="shared" si="13"/>
        <v>0</v>
      </c>
      <c r="X26" s="12">
        <f>B$10*$B$9*X$22*B26*B14</f>
        <v>0</v>
      </c>
      <c r="Y26" s="12">
        <f>B$10*$B$9*Y$22*C26*B14</f>
        <v>0</v>
      </c>
      <c r="Z26" s="12">
        <f>B$10*$B$9*Z$22*D26*B14</f>
        <v>0</v>
      </c>
      <c r="AA26" s="18">
        <f>C20+SUM(E26:Z26)</f>
        <v>-3.128374004279765</v>
      </c>
      <c r="AB26" s="13">
        <f t="shared" si="14"/>
        <v>4.3788940027231119E-2</v>
      </c>
      <c r="AC26" s="18">
        <f t="shared" si="23"/>
        <v>0.64104970490585833</v>
      </c>
      <c r="AE26" s="2">
        <v>27</v>
      </c>
      <c r="AF26" s="2">
        <f t="shared" si="15"/>
        <v>729</v>
      </c>
      <c r="AG26" s="17">
        <f t="shared" si="16"/>
        <v>3.2958368660043291</v>
      </c>
      <c r="AH26" s="111">
        <f t="shared" si="17"/>
        <v>0.22633909999999999</v>
      </c>
      <c r="AI26" s="12">
        <f>AI$22*AE26*$B14</f>
        <v>0.11172627</v>
      </c>
      <c r="AJ26" s="12">
        <f>AJ$22*AF26*$B14</f>
        <v>-2.9947101300000001E-2</v>
      </c>
      <c r="AK26" s="12">
        <f>AK$22*AG26*$B14</f>
        <v>0.78289737373859425</v>
      </c>
      <c r="AL26" s="12">
        <f t="shared" si="7"/>
        <v>0</v>
      </c>
      <c r="AM26" s="12">
        <f t="shared" si="7"/>
        <v>0</v>
      </c>
      <c r="AN26" s="12">
        <f t="shared" si="7"/>
        <v>0</v>
      </c>
      <c r="AO26" s="12">
        <f>AO$22*AE26*$B14*AE$10</f>
        <v>-1.4234454000000001</v>
      </c>
      <c r="AP26" s="12">
        <f>AP$22*AF26*$B14*AE$10</f>
        <v>0.11497059000000001</v>
      </c>
      <c r="AQ26" s="12">
        <f>AQ$22*AG26*$B14*AE$10</f>
        <v>4.1679446336971813</v>
      </c>
      <c r="AR26" s="12">
        <f t="shared" si="18"/>
        <v>1.494909</v>
      </c>
      <c r="AS26" s="12">
        <f t="shared" si="8"/>
        <v>-0.1052676</v>
      </c>
      <c r="AT26" s="12">
        <f t="shared" si="8"/>
        <v>-10.406608200245534</v>
      </c>
      <c r="AU26" s="12">
        <f>$AE$9*AU$22*AE26*$B14</f>
        <v>-0.53328509999999996</v>
      </c>
      <c r="AV26" s="12">
        <f>$AE$9*AV$22*AF26*$B14</f>
        <v>3.7173824100000002E-2</v>
      </c>
      <c r="AW26" s="12">
        <f>$AE$9*AW$22*AG26*$B14</f>
        <v>6.8369242040491454</v>
      </c>
      <c r="AX26" s="12">
        <f t="shared" si="19"/>
        <v>-2.8543428</v>
      </c>
      <c r="AY26" s="12">
        <f t="shared" si="20"/>
        <v>0.2178252</v>
      </c>
      <c r="AZ26" s="12">
        <f t="shared" si="21"/>
        <v>9.033565857704998</v>
      </c>
      <c r="BA26" s="12">
        <f>AE$10*$AE$9*BA$22*AE26*$B14</f>
        <v>1.7864037000000001</v>
      </c>
      <c r="BB26" s="12">
        <f>AE$10*$AE$9*BB$22*AF26*$B14</f>
        <v>-0.12537269099999998</v>
      </c>
      <c r="BC26" s="12">
        <f>AE$10*$AE$9*BC$22*AG26*$B14</f>
        <v>-6.6540088834064566</v>
      </c>
      <c r="BD26" s="18">
        <f>AF20+SUM(AH26:BC26)</f>
        <v>-2.6066469226620725</v>
      </c>
      <c r="BE26" s="13">
        <f t="shared" si="22"/>
        <v>7.3781524616852653E-2</v>
      </c>
      <c r="BF26" s="17">
        <f t="shared" si="24"/>
        <v>0.52469228383243283</v>
      </c>
    </row>
    <row r="27" spans="1:58" x14ac:dyDescent="0.3">
      <c r="A27" s="1">
        <v>30</v>
      </c>
      <c r="B27" s="2">
        <v>33</v>
      </c>
      <c r="C27" s="2">
        <f t="shared" si="9"/>
        <v>1089</v>
      </c>
      <c r="D27" s="17">
        <f t="shared" si="10"/>
        <v>3.4965075614664802</v>
      </c>
      <c r="E27" s="143">
        <v>9.0209300000000006E-2</v>
      </c>
      <c r="F27" s="12">
        <f>F$22*B27*$B14</f>
        <v>0.13655433</v>
      </c>
      <c r="G27" s="12">
        <f>G$22*C27*$B14</f>
        <v>-4.47357933E-2</v>
      </c>
      <c r="H27" s="12">
        <f>H$22*D27*$B14</f>
        <v>0.83056495161057764</v>
      </c>
      <c r="I27" s="12">
        <f t="shared" si="5"/>
        <v>-2.4960572999999999</v>
      </c>
      <c r="J27" s="12">
        <f t="shared" si="5"/>
        <v>0.28292220000000001</v>
      </c>
      <c r="K27" s="12">
        <f t="shared" si="5"/>
        <v>4.9079497618187773</v>
      </c>
      <c r="L27" s="12">
        <f>L$22*B27*$B14*B$10</f>
        <v>0</v>
      </c>
      <c r="M27" s="12">
        <f>M$22*C27*$B14*B$10</f>
        <v>0</v>
      </c>
      <c r="N27" s="12">
        <f>N$22*D27*$B14*B$10</f>
        <v>0</v>
      </c>
      <c r="O27" s="23">
        <f t="shared" si="11"/>
        <v>1.8271109999999999</v>
      </c>
      <c r="P27" s="23">
        <f t="shared" si="6"/>
        <v>-0.15725160000000002</v>
      </c>
      <c r="Q27" s="23">
        <f t="shared" si="6"/>
        <v>-11.040226121837973</v>
      </c>
      <c r="R27" s="12">
        <f>$B$9*R$22*B27*$B14</f>
        <v>-0.65179290000000001</v>
      </c>
      <c r="S27" s="12">
        <f>$B$9*S$22*C27*$B14</f>
        <v>5.5531268100000003E-2</v>
      </c>
      <c r="T27" s="12">
        <f>$B$9*T$22*D27*$B14</f>
        <v>7.253197942898316</v>
      </c>
      <c r="U27" s="12">
        <f t="shared" si="25"/>
        <v>0</v>
      </c>
      <c r="V27" s="12">
        <f t="shared" si="12"/>
        <v>0</v>
      </c>
      <c r="W27" s="12">
        <f t="shared" si="13"/>
        <v>0</v>
      </c>
      <c r="X27" s="12">
        <f>B$10*$B$9*X$22*B27*B14</f>
        <v>0</v>
      </c>
      <c r="Y27" s="12">
        <f>B$10*$B$9*Y$22*C27*B14</f>
        <v>0</v>
      </c>
      <c r="Z27" s="12">
        <f>B$10*$B$9*Z$22*D27*B14</f>
        <v>0</v>
      </c>
      <c r="AA27" s="18">
        <f>C20+SUM(E27:Z27)</f>
        <v>-3.3226981607103019</v>
      </c>
      <c r="AB27" s="13">
        <f t="shared" si="14"/>
        <v>3.6055417083159097E-2</v>
      </c>
      <c r="AC27" s="18">
        <f t="shared" si="23"/>
        <v>0.49218081507628086</v>
      </c>
      <c r="AE27" s="2">
        <v>33</v>
      </c>
      <c r="AF27" s="2">
        <f t="shared" si="15"/>
        <v>1089</v>
      </c>
      <c r="AG27" s="17">
        <f t="shared" si="16"/>
        <v>3.4965075614664802</v>
      </c>
      <c r="AH27" s="111">
        <f t="shared" si="17"/>
        <v>9.0209300000000006E-2</v>
      </c>
      <c r="AI27" s="12">
        <f>AI$22*AE27*$B14</f>
        <v>0.13655433</v>
      </c>
      <c r="AJ27" s="12">
        <f>AJ$22*AF27*$B14</f>
        <v>-4.47357933E-2</v>
      </c>
      <c r="AK27" s="12">
        <f>AK$22*AG27*$B14</f>
        <v>0.83056495161057764</v>
      </c>
      <c r="AL27" s="12">
        <f t="shared" si="7"/>
        <v>0</v>
      </c>
      <c r="AM27" s="12">
        <f t="shared" si="7"/>
        <v>0</v>
      </c>
      <c r="AN27" s="12">
        <f t="shared" si="7"/>
        <v>0</v>
      </c>
      <c r="AO27" s="12">
        <f>AO$22*AE27*$B14*AE$10</f>
        <v>-1.7397665999999998</v>
      </c>
      <c r="AP27" s="12">
        <f>AP$22*AF27*$B14*AE$10</f>
        <v>0.17174618999999999</v>
      </c>
      <c r="AQ27" s="12">
        <f>AQ$22*AG27*$B14*AE$10</f>
        <v>4.4217145811478078</v>
      </c>
      <c r="AR27" s="12">
        <f t="shared" si="18"/>
        <v>1.8271109999999999</v>
      </c>
      <c r="AS27" s="12">
        <f t="shared" si="8"/>
        <v>-0.15725160000000002</v>
      </c>
      <c r="AT27" s="12">
        <f t="shared" si="8"/>
        <v>-11.040226121837973</v>
      </c>
      <c r="AU27" s="12">
        <f>$AE$9*AU$22*AE27*$B14</f>
        <v>-0.65179290000000001</v>
      </c>
      <c r="AV27" s="12">
        <f>$AE$9*AV$22*AF27*$B14</f>
        <v>5.5531268100000003E-2</v>
      </c>
      <c r="AW27" s="12">
        <f>$AE$9*AW$22*AG27*$B14</f>
        <v>7.253197942898316</v>
      </c>
      <c r="AX27" s="12">
        <f t="shared" si="19"/>
        <v>-3.4886412</v>
      </c>
      <c r="AY27" s="12">
        <f t="shared" si="20"/>
        <v>0.32539319999999999</v>
      </c>
      <c r="AZ27" s="12">
        <f t="shared" si="21"/>
        <v>9.5835845682385994</v>
      </c>
      <c r="BA27" s="12">
        <f>AE$10*$AE$9*BA$22*AE27*$B14</f>
        <v>2.1833822999999999</v>
      </c>
      <c r="BB27" s="12">
        <f>AE$10*$AE$9*BB$22*AF27*$B14</f>
        <v>-0.18728513100000002</v>
      </c>
      <c r="BC27" s="12">
        <f>AE$10*$AE$9*BC$22*AG27*$B14</f>
        <v>-7.0591456193952435</v>
      </c>
      <c r="BD27" s="18">
        <f>AF20+SUM(AH27:BC27)</f>
        <v>-2.7749042335379155</v>
      </c>
      <c r="BE27" s="13">
        <f t="shared" si="22"/>
        <v>6.2355447964388175E-2</v>
      </c>
      <c r="BF27" s="17">
        <f t="shared" si="24"/>
        <v>0.33451206368143016</v>
      </c>
    </row>
    <row r="28" spans="1:58" x14ac:dyDescent="0.3">
      <c r="A28" s="1">
        <v>36</v>
      </c>
      <c r="B28" s="2">
        <v>39</v>
      </c>
      <c r="C28" s="2">
        <f t="shared" si="9"/>
        <v>1521</v>
      </c>
      <c r="D28" s="17">
        <f t="shared" si="10"/>
        <v>3.6635616461296463</v>
      </c>
      <c r="E28" s="144">
        <v>0</v>
      </c>
      <c r="F28" s="12">
        <f>F$22*B28*$B14</f>
        <v>0.16138238999999999</v>
      </c>
      <c r="G28" s="12">
        <f>G$22*C28*$B14</f>
        <v>-6.2482223700000006E-2</v>
      </c>
      <c r="H28" s="12">
        <f>H$22*D28*$B14</f>
        <v>0.87024719605177614</v>
      </c>
      <c r="I28" s="12">
        <f t="shared" si="5"/>
        <v>-2.9498858999999999</v>
      </c>
      <c r="J28" s="12">
        <f t="shared" si="5"/>
        <v>0.39515580000000006</v>
      </c>
      <c r="K28" s="12">
        <f t="shared" si="5"/>
        <v>5.1424389029460933</v>
      </c>
      <c r="L28" s="12">
        <f>L$22*B28*$B14*B$10</f>
        <v>0</v>
      </c>
      <c r="M28" s="12">
        <f>M$22*C28*$B14*B$10</f>
        <v>0</v>
      </c>
      <c r="N28" s="12">
        <f>N$22*D28*$B14*B$10</f>
        <v>0</v>
      </c>
      <c r="O28" s="23">
        <f t="shared" si="11"/>
        <v>2.159313</v>
      </c>
      <c r="P28" s="23">
        <f t="shared" si="6"/>
        <v>-0.21963240000000003</v>
      </c>
      <c r="Q28" s="23">
        <f t="shared" si="6"/>
        <v>-11.567699561216005</v>
      </c>
      <c r="R28" s="12">
        <f>$B$9*R$22*B28*$B14</f>
        <v>-0.77030070000000006</v>
      </c>
      <c r="S28" s="12">
        <f>$B$9*S$22*C28*$B14</f>
        <v>7.7560200900000015E-2</v>
      </c>
      <c r="T28" s="12">
        <f>$B$9*T$22*D28*$B14</f>
        <v>7.5997369741834211</v>
      </c>
      <c r="U28" s="12">
        <f t="shared" si="25"/>
        <v>0</v>
      </c>
      <c r="V28" s="12">
        <f t="shared" si="12"/>
        <v>0</v>
      </c>
      <c r="W28" s="12">
        <f t="shared" si="13"/>
        <v>0</v>
      </c>
      <c r="X28" s="12">
        <f>B$10*$B$9*X$22*B28*B14</f>
        <v>0</v>
      </c>
      <c r="Y28" s="12">
        <f>B$10*$B$9*Y$22*C28*B14</f>
        <v>0</v>
      </c>
      <c r="Z28" s="12">
        <f>B$10*$B$9*Z$22*D28*B14</f>
        <v>0</v>
      </c>
      <c r="AA28" s="18">
        <f>C20+SUM(E28:Z28)</f>
        <v>-3.480841520834713</v>
      </c>
      <c r="AB28" s="13">
        <f t="shared" si="14"/>
        <v>3.0781496859690997E-2</v>
      </c>
      <c r="AC28" s="18">
        <f t="shared" si="23"/>
        <v>0.39609892547950337</v>
      </c>
      <c r="AE28" s="2">
        <v>39</v>
      </c>
      <c r="AF28" s="2">
        <f t="shared" si="15"/>
        <v>1521</v>
      </c>
      <c r="AG28" s="17">
        <f t="shared" si="16"/>
        <v>3.6635616461296463</v>
      </c>
      <c r="AH28" s="118">
        <f t="shared" si="17"/>
        <v>0</v>
      </c>
      <c r="AI28" s="12">
        <f>AI$22*AE28*$B14</f>
        <v>0.16138238999999999</v>
      </c>
      <c r="AJ28" s="12">
        <f>AJ$22*AF28*$B14</f>
        <v>-6.2482223700000006E-2</v>
      </c>
      <c r="AK28" s="12">
        <f>AK$22*AG28*$B14</f>
        <v>0.87024719605177614</v>
      </c>
      <c r="AL28" s="12">
        <f t="shared" si="7"/>
        <v>0</v>
      </c>
      <c r="AM28" s="12">
        <f t="shared" si="7"/>
        <v>0</v>
      </c>
      <c r="AN28" s="12">
        <f t="shared" si="7"/>
        <v>0</v>
      </c>
      <c r="AO28" s="12">
        <f>AO$22*AE28*$B14*AE$10</f>
        <v>-2.0560877999999998</v>
      </c>
      <c r="AP28" s="12">
        <f>AP$22*AF28*$B14*AE$10</f>
        <v>0.23987691</v>
      </c>
      <c r="AQ28" s="12">
        <f>AQ$22*AG28*$B14*AE$10</f>
        <v>4.6329726633942006</v>
      </c>
      <c r="AR28" s="12">
        <f t="shared" si="18"/>
        <v>2.159313</v>
      </c>
      <c r="AS28" s="12">
        <f t="shared" si="8"/>
        <v>-0.21963240000000003</v>
      </c>
      <c r="AT28" s="12">
        <f t="shared" si="8"/>
        <v>-11.567699561216005</v>
      </c>
      <c r="AU28" s="12">
        <f>$AE$9*AU$22*AE28*$B14</f>
        <v>-0.77030070000000006</v>
      </c>
      <c r="AV28" s="12">
        <f>$AE$9*AV$22*AF28*$B14</f>
        <v>7.7560200900000015E-2</v>
      </c>
      <c r="AW28" s="12">
        <f>$AE$9*AW$22*AG28*$B14</f>
        <v>7.5997369741834211</v>
      </c>
      <c r="AX28" s="12">
        <f t="shared" si="19"/>
        <v>-4.1229396000000005</v>
      </c>
      <c r="AY28" s="12">
        <f t="shared" si="20"/>
        <v>0.45447480000000001</v>
      </c>
      <c r="AZ28" s="12">
        <f t="shared" si="21"/>
        <v>10.04146344300004</v>
      </c>
      <c r="BA28" s="12">
        <f>AE$10*$AE$9*BA$22*AE28*$B14</f>
        <v>2.5803609000000001</v>
      </c>
      <c r="BB28" s="12">
        <f>AE$10*$AE$9*BB$22*AF28*$B14</f>
        <v>-0.26158005899999998</v>
      </c>
      <c r="BC28" s="12">
        <f>AE$10*$AE$9*BC$22*AG28*$B14</f>
        <v>-7.3964133327410364</v>
      </c>
      <c r="BD28" s="18">
        <f>AF20+SUM(AH28:BC28)</f>
        <v>-2.9247960991276019</v>
      </c>
      <c r="BE28" s="13">
        <f t="shared" si="22"/>
        <v>5.3675635305873895E-2</v>
      </c>
      <c r="BF28" s="17">
        <f t="shared" si="24"/>
        <v>0.2290824909149827</v>
      </c>
    </row>
    <row r="29" spans="1:58" x14ac:dyDescent="0.3">
      <c r="A29" s="1">
        <v>42</v>
      </c>
      <c r="B29" s="2">
        <v>45</v>
      </c>
      <c r="C29" s="2">
        <f t="shared" si="9"/>
        <v>2025</v>
      </c>
      <c r="D29" s="17">
        <f t="shared" si="10"/>
        <v>3.8066624897703196</v>
      </c>
      <c r="E29" s="143">
        <v>-0.13010260000000001</v>
      </c>
      <c r="F29" s="12">
        <f>F$22*B29*$B14</f>
        <v>0.18621045</v>
      </c>
      <c r="G29" s="12">
        <f>G$22*C29*$B14</f>
        <v>-8.3186392499999998E-2</v>
      </c>
      <c r="H29" s="12">
        <f>H$22*D29*$B14</f>
        <v>0.90423955648127841</v>
      </c>
      <c r="I29" s="12">
        <f t="shared" si="5"/>
        <v>-3.4037145</v>
      </c>
      <c r="J29" s="12">
        <f t="shared" si="5"/>
        <v>0.52609500000000009</v>
      </c>
      <c r="K29" s="12">
        <f t="shared" si="5"/>
        <v>5.3433055503408839</v>
      </c>
      <c r="L29" s="12">
        <f>L$22*B29*$B14*B$10</f>
        <v>0</v>
      </c>
      <c r="M29" s="12">
        <f>M$22*C29*$B14*B$10</f>
        <v>0</v>
      </c>
      <c r="N29" s="12">
        <f>N$22*D29*$B14*B$10</f>
        <v>0</v>
      </c>
      <c r="O29" s="23">
        <f t="shared" si="11"/>
        <v>2.4915150000000001</v>
      </c>
      <c r="P29" s="23">
        <f t="shared" si="6"/>
        <v>-0.29241</v>
      </c>
      <c r="Q29" s="23">
        <f t="shared" si="6"/>
        <v>-12.019540618112273</v>
      </c>
      <c r="R29" s="12">
        <f>$B$9*R$22*B29*$B14</f>
        <v>-0.88880849999999989</v>
      </c>
      <c r="S29" s="12">
        <f>$B$9*S$22*C29*$B14</f>
        <v>0.10326062250000002</v>
      </c>
      <c r="T29" s="12">
        <f>$B$9*T$22*D29*$B14</f>
        <v>7.8965871100619252</v>
      </c>
      <c r="U29" s="12">
        <f t="shared" si="25"/>
        <v>0</v>
      </c>
      <c r="V29" s="12">
        <f t="shared" si="12"/>
        <v>0</v>
      </c>
      <c r="W29" s="12">
        <f t="shared" si="13"/>
        <v>0</v>
      </c>
      <c r="X29" s="12">
        <f>B$10*$B$9*X$22*B29*B14</f>
        <v>0</v>
      </c>
      <c r="Y29" s="12">
        <f>B$10*$B$9*Y$22*C29*B14</f>
        <v>0</v>
      </c>
      <c r="Z29" s="12">
        <f>B$10*$B$9*Z$22*D29*B14</f>
        <v>0</v>
      </c>
      <c r="AA29" s="18">
        <f>C20+SUM(E29:Z29)</f>
        <v>-3.6832245212281851</v>
      </c>
      <c r="AB29" s="13">
        <f t="shared" si="14"/>
        <v>2.5141773805013434E-2</v>
      </c>
      <c r="AC29" s="18">
        <f t="shared" si="23"/>
        <v>0.32912819635918261</v>
      </c>
      <c r="AE29" s="2">
        <v>45</v>
      </c>
      <c r="AF29" s="2">
        <f t="shared" si="15"/>
        <v>2025</v>
      </c>
      <c r="AG29" s="17">
        <f t="shared" si="16"/>
        <v>3.8066624897703196</v>
      </c>
      <c r="AH29" s="111">
        <f t="shared" si="17"/>
        <v>-0.13010260000000001</v>
      </c>
      <c r="AI29" s="12">
        <f>AI$22*AE29*$B14</f>
        <v>0.18621045</v>
      </c>
      <c r="AJ29" s="12">
        <f>AJ$22*AF29*$B14</f>
        <v>-8.3186392499999998E-2</v>
      </c>
      <c r="AK29" s="12">
        <f>AK$22*AG29*$B14</f>
        <v>0.90423955648127841</v>
      </c>
      <c r="AL29" s="12">
        <f t="shared" si="7"/>
        <v>0</v>
      </c>
      <c r="AM29" s="12">
        <f t="shared" si="7"/>
        <v>0</v>
      </c>
      <c r="AN29" s="12">
        <f t="shared" si="7"/>
        <v>0</v>
      </c>
      <c r="AO29" s="12">
        <f>AO$22*AE29*$B14*AE$10</f>
        <v>-2.3724089999999998</v>
      </c>
      <c r="AP29" s="12">
        <f>AP$22*AF29*$B14*AE$10</f>
        <v>0.31936275000000003</v>
      </c>
      <c r="AQ29" s="12">
        <f>AQ$22*AG29*$B14*AE$10</f>
        <v>4.8139392638597052</v>
      </c>
      <c r="AR29" s="12">
        <f t="shared" si="18"/>
        <v>2.4915150000000001</v>
      </c>
      <c r="AS29" s="12">
        <f t="shared" si="8"/>
        <v>-0.29241</v>
      </c>
      <c r="AT29" s="12">
        <f t="shared" si="8"/>
        <v>-12.019540618112273</v>
      </c>
      <c r="AU29" s="12">
        <f>$AE$9*AU$22*AE29*$B14</f>
        <v>-0.88880849999999989</v>
      </c>
      <c r="AV29" s="12">
        <f>$AE$9*AV$22*AF29*$B14</f>
        <v>0.10326062250000002</v>
      </c>
      <c r="AW29" s="12">
        <f>$AE$9*AW$22*AG29*$B14</f>
        <v>7.8965871100619252</v>
      </c>
      <c r="AX29" s="12">
        <f t="shared" si="19"/>
        <v>-4.7572380000000001</v>
      </c>
      <c r="AY29" s="12">
        <f t="shared" si="20"/>
        <v>0.60507</v>
      </c>
      <c r="AZ29" s="12">
        <f t="shared" si="21"/>
        <v>10.433688831536449</v>
      </c>
      <c r="BA29" s="12">
        <f>AE$10*$AE$9*BA$22*AE29*$B14</f>
        <v>2.9773395000000002</v>
      </c>
      <c r="BB29" s="12">
        <f>AE$10*$AE$9*BB$22*AF29*$B14</f>
        <v>-0.34825747499999998</v>
      </c>
      <c r="BC29" s="12">
        <f>AE$10*$AE$9*BC$22*AG29*$B14</f>
        <v>-7.6853215292084123</v>
      </c>
      <c r="BD29" s="18">
        <f>AF20+SUM(AH29:BC29)</f>
        <v>-3.1311099303813279</v>
      </c>
      <c r="BE29" s="13">
        <f t="shared" si="22"/>
        <v>4.3669300460385779E-2</v>
      </c>
      <c r="BF29" s="17">
        <f t="shared" si="24"/>
        <v>0.16553797782243479</v>
      </c>
    </row>
    <row r="30" spans="1:58" x14ac:dyDescent="0.3">
      <c r="A30" s="1">
        <v>48</v>
      </c>
      <c r="B30" s="2">
        <v>51</v>
      </c>
      <c r="C30" s="2">
        <f t="shared" si="9"/>
        <v>2601</v>
      </c>
      <c r="D30" s="17">
        <f t="shared" si="10"/>
        <v>3.9318256327243257</v>
      </c>
      <c r="E30" s="143">
        <v>-0.21328220000000001</v>
      </c>
      <c r="F30" s="12">
        <f>F$22*B30*$B14</f>
        <v>0.21103850999999998</v>
      </c>
      <c r="G30" s="12">
        <f>G$22*C30*$B14</f>
        <v>-0.10684829970000001</v>
      </c>
      <c r="H30" s="12">
        <f>H$22*D30*$B14</f>
        <v>0.93397097217065883</v>
      </c>
      <c r="I30" s="12">
        <f t="shared" si="5"/>
        <v>-3.8575431</v>
      </c>
      <c r="J30" s="12">
        <f t="shared" si="5"/>
        <v>0.67573980000000011</v>
      </c>
      <c r="K30" s="12">
        <f t="shared" si="5"/>
        <v>5.5189935495374201</v>
      </c>
      <c r="L30" s="12">
        <f>L$22*B30*$B14*B$10</f>
        <v>0</v>
      </c>
      <c r="M30" s="12">
        <f>M$22*C30*$B14*B$10</f>
        <v>0</v>
      </c>
      <c r="N30" s="12">
        <f>N$22*D30*$B14*B$10</f>
        <v>0</v>
      </c>
      <c r="O30" s="23">
        <f t="shared" si="11"/>
        <v>2.8237169999999998</v>
      </c>
      <c r="P30" s="23">
        <f t="shared" si="6"/>
        <v>-0.37558440000000004</v>
      </c>
      <c r="Q30" s="23">
        <f t="shared" si="6"/>
        <v>-12.41474336715269</v>
      </c>
      <c r="R30" s="12">
        <f>$B$9*R$22*B30*$B14</f>
        <v>-1.0073162999999998</v>
      </c>
      <c r="S30" s="12">
        <f>$B$9*S$22*C30*$B14</f>
        <v>0.13263253290000002</v>
      </c>
      <c r="T30" s="12">
        <f>$B$9*T$22*D30*$B14</f>
        <v>8.1562270607960592</v>
      </c>
      <c r="U30" s="12">
        <f t="shared" si="25"/>
        <v>0</v>
      </c>
      <c r="V30" s="12">
        <f t="shared" si="12"/>
        <v>0</v>
      </c>
      <c r="W30" s="12">
        <f t="shared" si="13"/>
        <v>0</v>
      </c>
      <c r="X30" s="12">
        <f>B$10*$B$9*X$22*B30*B14</f>
        <v>0</v>
      </c>
      <c r="Y30" s="12">
        <f>B$10*$B$9*Y$22*C30*B14</f>
        <v>0</v>
      </c>
      <c r="Z30" s="12">
        <f>B$10*$B$9*Z$22*D30*B14</f>
        <v>0</v>
      </c>
      <c r="AA30" s="18">
        <f>C20+SUM(E30:Z30)</f>
        <v>-3.8396734414485509</v>
      </c>
      <c r="AB30" s="13">
        <f t="shared" si="14"/>
        <v>2.1500621410579419E-2</v>
      </c>
      <c r="AC30" s="18">
        <f t="shared" si="23"/>
        <v>0.28296115992660215</v>
      </c>
      <c r="AE30" s="2">
        <v>51</v>
      </c>
      <c r="AF30" s="2">
        <f t="shared" si="15"/>
        <v>2601</v>
      </c>
      <c r="AG30" s="17">
        <f t="shared" si="16"/>
        <v>3.9318256327243257</v>
      </c>
      <c r="AH30" s="111">
        <f t="shared" si="17"/>
        <v>-0.21328220000000001</v>
      </c>
      <c r="AI30" s="12">
        <f>AI$22*AE30*$B14</f>
        <v>0.21103850999999998</v>
      </c>
      <c r="AJ30" s="12">
        <f>AJ$22*AF30*$B14</f>
        <v>-0.10684829970000001</v>
      </c>
      <c r="AK30" s="12">
        <f>AK$22*AG30*$B14</f>
        <v>0.93397097217065883</v>
      </c>
      <c r="AL30" s="12">
        <f t="shared" si="7"/>
        <v>0</v>
      </c>
      <c r="AM30" s="12">
        <f t="shared" si="7"/>
        <v>0</v>
      </c>
      <c r="AN30" s="12">
        <f t="shared" si="7"/>
        <v>0</v>
      </c>
      <c r="AO30" s="12">
        <f>AO$22*AE30*$B14*AE$10</f>
        <v>-2.6887302000000002</v>
      </c>
      <c r="AP30" s="12">
        <f>AP$22*AF30*$B14*AE$10</f>
        <v>0.41020371</v>
      </c>
      <c r="AQ30" s="12">
        <f>AQ$22*AG30*$B14*AE$10</f>
        <v>4.9722216883913131</v>
      </c>
      <c r="AR30" s="12">
        <f t="shared" si="18"/>
        <v>2.8237169999999998</v>
      </c>
      <c r="AS30" s="12">
        <f t="shared" si="8"/>
        <v>-0.37558440000000004</v>
      </c>
      <c r="AT30" s="12">
        <f t="shared" si="8"/>
        <v>-12.41474336715269</v>
      </c>
      <c r="AU30" s="12">
        <f>$AE$9*AU$22*AE30*$B14</f>
        <v>-1.0073162999999998</v>
      </c>
      <c r="AV30" s="12">
        <f>$AE$9*AV$22*AF30*$B14</f>
        <v>0.13263253290000002</v>
      </c>
      <c r="AW30" s="12">
        <f>$AE$9*AW$22*AG30*$B14</f>
        <v>8.1562270607960592</v>
      </c>
      <c r="AX30" s="12">
        <f t="shared" si="19"/>
        <v>-5.3915363999999997</v>
      </c>
      <c r="AY30" s="12">
        <f t="shared" si="20"/>
        <v>0.77717879999999995</v>
      </c>
      <c r="AZ30" s="12">
        <f t="shared" si="21"/>
        <v>10.77674874038537</v>
      </c>
      <c r="BA30" s="12">
        <f>AE$10*$AE$9*BA$22*AE30*$B14</f>
        <v>3.3743181</v>
      </c>
      <c r="BB30" s="12">
        <f>AE$10*$AE$9*BB$22*AF30*$B14</f>
        <v>-0.44731737899999996</v>
      </c>
      <c r="BC30" s="12">
        <f>AE$10*$AE$9*BC$22*AG30*$B14</f>
        <v>-7.9380150631880566</v>
      </c>
      <c r="BD30" s="18">
        <f>AF20+SUM(AH30:BC30)</f>
        <v>-3.3001653943973439</v>
      </c>
      <c r="BE30" s="13">
        <f t="shared" si="22"/>
        <v>3.6877067636442912E-2</v>
      </c>
      <c r="BF30" s="17">
        <f t="shared" si="24"/>
        <v>0.12718849671462923</v>
      </c>
    </row>
    <row r="31" spans="1:58" x14ac:dyDescent="0.3">
      <c r="A31" s="1">
        <v>54</v>
      </c>
      <c r="B31" s="2">
        <v>57</v>
      </c>
      <c r="C31" s="2">
        <f t="shared" si="9"/>
        <v>3249</v>
      </c>
      <c r="D31" s="17">
        <f t="shared" si="10"/>
        <v>4.0430512678345503</v>
      </c>
      <c r="E31" s="105">
        <v>-0.28634330000000002</v>
      </c>
      <c r="F31" s="12">
        <f>F$22*B31*$B14</f>
        <v>0.23586657</v>
      </c>
      <c r="G31" s="12">
        <f>G$22*C31*$B14</f>
        <v>-0.1334679453</v>
      </c>
      <c r="H31" s="12">
        <f>H$22*D31*$B14</f>
        <v>0.96039165412806726</v>
      </c>
      <c r="I31" s="12">
        <f t="shared" si="5"/>
        <v>-4.3113716999999996</v>
      </c>
      <c r="J31" s="12">
        <f t="shared" si="5"/>
        <v>0.84409020000000012</v>
      </c>
      <c r="K31" s="12">
        <f t="shared" si="5"/>
        <v>5.6751178592238594</v>
      </c>
      <c r="L31" s="12">
        <f>L$22*B31*$B14*B$10</f>
        <v>0</v>
      </c>
      <c r="M31" s="12">
        <f>M$22*C31*$B14*B$10</f>
        <v>0</v>
      </c>
      <c r="N31" s="12">
        <f>N$22*D31*$B14*B$10</f>
        <v>0</v>
      </c>
      <c r="O31" s="23">
        <f t="shared" si="11"/>
        <v>3.1559189999999999</v>
      </c>
      <c r="P31" s="23">
        <f t="shared" si="6"/>
        <v>-0.46915560000000006</v>
      </c>
      <c r="Q31" s="23">
        <f t="shared" si="6"/>
        <v>-12.765938421238859</v>
      </c>
      <c r="R31" s="12">
        <f>$B$9*R$22*B31*$B14</f>
        <v>-1.1258241</v>
      </c>
      <c r="S31" s="12">
        <f>$B$9*S$22*C31*$B14</f>
        <v>0.16567593210000003</v>
      </c>
      <c r="T31" s="12">
        <f>$B$9*T$22*D31*$B14</f>
        <v>8.3869548752214591</v>
      </c>
      <c r="U31" s="12">
        <f t="shared" si="25"/>
        <v>0</v>
      </c>
      <c r="V31" s="12">
        <f t="shared" si="12"/>
        <v>0</v>
      </c>
      <c r="W31" s="12">
        <f t="shared" si="13"/>
        <v>0</v>
      </c>
      <c r="X31" s="12">
        <f>B$10*$B$9*X$22*B31*B14</f>
        <v>0</v>
      </c>
      <c r="Y31" s="12">
        <f>B$10*$B$9*Y$22*C31*B14</f>
        <v>0</v>
      </c>
      <c r="Z31" s="12">
        <f>B$10*$B$9*Z$22*D31*B14</f>
        <v>0</v>
      </c>
      <c r="AA31" s="18">
        <f>C20+SUM(E31:Z31)</f>
        <v>-3.9847601758654729</v>
      </c>
      <c r="AB31" s="13">
        <f t="shared" si="14"/>
        <v>1.8596903774326923E-2</v>
      </c>
      <c r="AC31" s="18">
        <f t="shared" si="23"/>
        <v>0.24866996151031159</v>
      </c>
      <c r="AE31" s="2">
        <v>57</v>
      </c>
      <c r="AF31" s="2">
        <f t="shared" si="15"/>
        <v>3249</v>
      </c>
      <c r="AG31" s="17">
        <f t="shared" si="16"/>
        <v>4.0430512678345503</v>
      </c>
      <c r="AH31" s="111">
        <f t="shared" si="17"/>
        <v>-0.28634330000000002</v>
      </c>
      <c r="AI31" s="12">
        <f>AI$22*AE31*$B14</f>
        <v>0.23586657</v>
      </c>
      <c r="AJ31" s="12">
        <f>AJ$22*AF31*$B14</f>
        <v>-0.1334679453</v>
      </c>
      <c r="AK31" s="12">
        <f>AK$22*AG31*$B14</f>
        <v>0.96039165412806726</v>
      </c>
      <c r="AL31" s="12">
        <f t="shared" si="7"/>
        <v>0</v>
      </c>
      <c r="AM31" s="12">
        <f t="shared" si="7"/>
        <v>0</v>
      </c>
      <c r="AN31" s="12">
        <f t="shared" si="7"/>
        <v>0</v>
      </c>
      <c r="AO31" s="12">
        <f>AO$22*AE31*$B14*AE$10</f>
        <v>-3.0050513999999997</v>
      </c>
      <c r="AP31" s="12">
        <f>AP$22*AF31*$B14*AE$10</f>
        <v>0.51239979000000002</v>
      </c>
      <c r="AQ31" s="12">
        <f>AQ$22*AG31*$B14*AE$10</f>
        <v>5.1128786164598559</v>
      </c>
      <c r="AR31" s="12">
        <f t="shared" si="18"/>
        <v>3.1559189999999999</v>
      </c>
      <c r="AS31" s="12">
        <f t="shared" si="8"/>
        <v>-0.46915560000000006</v>
      </c>
      <c r="AT31" s="12">
        <f t="shared" si="8"/>
        <v>-12.765938421238859</v>
      </c>
      <c r="AU31" s="12">
        <f>$AE$9*AU$22*AE31*$B14</f>
        <v>-1.1258241</v>
      </c>
      <c r="AV31" s="12">
        <f>$AE$9*AV$22*AF31*$B14</f>
        <v>0.16567593210000003</v>
      </c>
      <c r="AW31" s="12">
        <f>$AE$9*AW$22*AG31*$B14</f>
        <v>8.3869548752214591</v>
      </c>
      <c r="AX31" s="12">
        <f t="shared" si="19"/>
        <v>-6.0258348000000002</v>
      </c>
      <c r="AY31" s="12">
        <f t="shared" si="20"/>
        <v>0.97080120000000003</v>
      </c>
      <c r="AZ31" s="12">
        <f t="shared" si="21"/>
        <v>11.081607306110255</v>
      </c>
      <c r="BA31" s="12">
        <f>AE$10*$AE$9*BA$22*AE31*$B14</f>
        <v>3.7712966999999997</v>
      </c>
      <c r="BB31" s="12">
        <f>AE$10*$AE$9*BB$22*AF31*$B14</f>
        <v>-0.55875977099999996</v>
      </c>
      <c r="BC31" s="12">
        <f>AE$10*$AE$9*BC$22*AG31*$B14</f>
        <v>-8.1625699772130353</v>
      </c>
      <c r="BD31" s="18">
        <f>AF20+SUM(AH31:BC31)</f>
        <v>-3.4642025707322563</v>
      </c>
      <c r="BE31" s="13">
        <f t="shared" si="22"/>
        <v>3.1297953381942287E-2</v>
      </c>
      <c r="BF31" s="17">
        <f t="shared" si="24"/>
        <v>0.10184972295983245</v>
      </c>
    </row>
    <row r="32" spans="1:58" x14ac:dyDescent="0.3">
      <c r="A32" s="1">
        <v>60</v>
      </c>
      <c r="B32" s="2">
        <v>63</v>
      </c>
      <c r="C32" s="2">
        <f t="shared" si="9"/>
        <v>3969</v>
      </c>
      <c r="D32" s="17">
        <f t="shared" si="10"/>
        <v>4.1431347263915326</v>
      </c>
      <c r="E32" s="105">
        <v>-0.3893257</v>
      </c>
      <c r="F32" s="12">
        <f>F$22*B32*$B14</f>
        <v>0.26069462999999998</v>
      </c>
      <c r="G32" s="12">
        <f>G$22*C32*$B14</f>
        <v>-0.16304532929999999</v>
      </c>
      <c r="H32" s="12">
        <f>H$22*D32*$B14</f>
        <v>0.98416560898218897</v>
      </c>
      <c r="I32" s="12">
        <f t="shared" si="5"/>
        <v>-4.7652003000000001</v>
      </c>
      <c r="J32" s="12">
        <f t="shared" si="5"/>
        <v>1.0311462</v>
      </c>
      <c r="K32" s="12">
        <f t="shared" si="5"/>
        <v>5.8156022076634555</v>
      </c>
      <c r="L32" s="12">
        <f>L$22*B32*$B14*B$10</f>
        <v>0</v>
      </c>
      <c r="M32" s="12">
        <f>M$22*C32*$B14*B$10</f>
        <v>0</v>
      </c>
      <c r="N32" s="12">
        <f>N$22*D32*$B14*B$10</f>
        <v>0</v>
      </c>
      <c r="O32" s="23">
        <f t="shared" si="11"/>
        <v>3.488121</v>
      </c>
      <c r="P32" s="23">
        <f t="shared" si="6"/>
        <v>-0.57312360000000007</v>
      </c>
      <c r="Q32" s="23">
        <f t="shared" si="6"/>
        <v>-13.08195204171599</v>
      </c>
      <c r="R32" s="12">
        <f>$B$9*R$22*B32*$B14</f>
        <v>-1.2443318999999999</v>
      </c>
      <c r="S32" s="12">
        <f>$B$9*S$22*C32*$B14</f>
        <v>0.20239082010000001</v>
      </c>
      <c r="T32" s="12">
        <f>$B$9*T$22*D32*$B14</f>
        <v>8.5945692226702572</v>
      </c>
      <c r="U32" s="12">
        <f t="shared" si="25"/>
        <v>0</v>
      </c>
      <c r="V32" s="12">
        <f t="shared" si="12"/>
        <v>0</v>
      </c>
      <c r="W32" s="12">
        <f t="shared" si="13"/>
        <v>0</v>
      </c>
      <c r="X32" s="12">
        <f>B$10*$B$9*X$22*B32*B14</f>
        <v>0</v>
      </c>
      <c r="Y32" s="12">
        <f>B$10*$B$9*Y$22*C32*B14</f>
        <v>0</v>
      </c>
      <c r="Z32" s="12">
        <f>B$10*$B$9*Z$22*D32*B14</f>
        <v>0</v>
      </c>
      <c r="AA32" s="18">
        <f>C20+SUM(E32:Z32)</f>
        <v>-4.156964381600087</v>
      </c>
      <c r="AB32" s="13">
        <f t="shared" si="14"/>
        <v>1.565500849446293E-2</v>
      </c>
      <c r="AC32" s="18">
        <f t="shared" si="23"/>
        <v>0.22238923392191656</v>
      </c>
      <c r="AE32" s="2">
        <v>63</v>
      </c>
      <c r="AF32" s="2">
        <f t="shared" si="15"/>
        <v>3969</v>
      </c>
      <c r="AG32" s="17">
        <f t="shared" si="16"/>
        <v>4.1431347263915326</v>
      </c>
      <c r="AH32" s="111">
        <f t="shared" si="17"/>
        <v>-0.3893257</v>
      </c>
      <c r="AI32" s="12">
        <f>AI$22*AE32*$B14</f>
        <v>0.26069462999999998</v>
      </c>
      <c r="AJ32" s="12">
        <f>AJ$22*AF32*$B14</f>
        <v>-0.16304532929999999</v>
      </c>
      <c r="AK32" s="12">
        <f>AK$22*AG32*$B14</f>
        <v>0.98416560898218897</v>
      </c>
      <c r="AL32" s="12">
        <f t="shared" si="7"/>
        <v>0</v>
      </c>
      <c r="AM32" s="12">
        <f t="shared" si="7"/>
        <v>0</v>
      </c>
      <c r="AN32" s="12">
        <f t="shared" si="7"/>
        <v>0</v>
      </c>
      <c r="AO32" s="12">
        <f>AO$22*AE32*$B14*AE$10</f>
        <v>-3.3213725999999997</v>
      </c>
      <c r="AP32" s="12">
        <f>AP$22*AF32*$B14*AE$10</f>
        <v>0.62595098999999998</v>
      </c>
      <c r="AQ32" s="12">
        <f>AQ$22*AG32*$B14*AE$10</f>
        <v>5.2394450488937965</v>
      </c>
      <c r="AR32" s="12">
        <f t="shared" si="18"/>
        <v>3.488121</v>
      </c>
      <c r="AS32" s="12">
        <f t="shared" si="8"/>
        <v>-0.57312360000000007</v>
      </c>
      <c r="AT32" s="12">
        <f t="shared" si="8"/>
        <v>-13.08195204171599</v>
      </c>
      <c r="AU32" s="12">
        <f>$AE$9*AU$22*AE32*$B14</f>
        <v>-1.2443318999999999</v>
      </c>
      <c r="AV32" s="12">
        <f>$AE$9*AV$22*AF32*$B14</f>
        <v>0.20239082010000001</v>
      </c>
      <c r="AW32" s="12">
        <f>$AE$9*AW$22*AG32*$B14</f>
        <v>8.5945692226702572</v>
      </c>
      <c r="AX32" s="12">
        <f t="shared" si="19"/>
        <v>-6.6601331999999998</v>
      </c>
      <c r="AY32" s="12">
        <f t="shared" si="20"/>
        <v>1.1859371999999999</v>
      </c>
      <c r="AZ32" s="12">
        <f t="shared" si="21"/>
        <v>11.355926257836005</v>
      </c>
      <c r="BA32" s="12">
        <f>AE$10*$AE$9*BA$22*AE32*$B14</f>
        <v>4.1682753000000003</v>
      </c>
      <c r="BB32" s="12">
        <f>AE$10*$AE$9*BB$22*AF32*$B14</f>
        <v>-0.68258465099999999</v>
      </c>
      <c r="BC32" s="12">
        <f>AE$10*$AE$9*BC$22*AG32*$B14</f>
        <v>-8.3646298028037247</v>
      </c>
      <c r="BD32" s="18">
        <f>AF20+SUM(AH32:BC32)</f>
        <v>-3.6600716463374656</v>
      </c>
      <c r="BE32" s="13">
        <f t="shared" si="22"/>
        <v>2.5730669152112775E-2</v>
      </c>
      <c r="BF32" s="17">
        <f t="shared" si="24"/>
        <v>8.436527772817741E-2</v>
      </c>
    </row>
    <row r="33" spans="1:59" x14ac:dyDescent="0.3">
      <c r="A33" s="1">
        <v>66</v>
      </c>
      <c r="B33" s="2">
        <v>69</v>
      </c>
      <c r="C33" s="2">
        <f t="shared" si="9"/>
        <v>4761</v>
      </c>
      <c r="D33" s="17">
        <f t="shared" si="10"/>
        <v>4.2341065045972597</v>
      </c>
      <c r="E33" s="105">
        <v>-0.40332319999999999</v>
      </c>
      <c r="F33" s="12">
        <f>F$22*B33*$B14</f>
        <v>0.28552268999999997</v>
      </c>
      <c r="G33" s="12">
        <f>G$22*C33*$B14</f>
        <v>-0.19558045169999999</v>
      </c>
      <c r="H33" s="12">
        <f>H$22*D33*$B14</f>
        <v>1.005775163440489</v>
      </c>
      <c r="I33" s="12">
        <f t="shared" si="5"/>
        <v>-5.2190288999999996</v>
      </c>
      <c r="J33" s="12">
        <f t="shared" si="5"/>
        <v>1.2369078000000002</v>
      </c>
      <c r="K33" s="12">
        <f t="shared" si="5"/>
        <v>5.943296745521045</v>
      </c>
      <c r="L33" s="12">
        <f>L$22*B33*$B14*B$10</f>
        <v>0</v>
      </c>
      <c r="M33" s="12">
        <f>M$22*C33*$B14*B$10</f>
        <v>0</v>
      </c>
      <c r="N33" s="12">
        <f>N$22*D33*$B14*B$10</f>
        <v>0</v>
      </c>
      <c r="O33" s="23">
        <f t="shared" si="11"/>
        <v>3.8203230000000001</v>
      </c>
      <c r="P33" s="23">
        <f t="shared" si="6"/>
        <v>-0.68748840000000011</v>
      </c>
      <c r="Q33" s="23">
        <f t="shared" si="6"/>
        <v>-13.369195522372351</v>
      </c>
      <c r="R33" s="12">
        <f>$B$9*R$22*B33*$B14</f>
        <v>-1.3628396999999999</v>
      </c>
      <c r="S33" s="12">
        <f>$B$9*S$22*C33*$B14</f>
        <v>0.24277719690000002</v>
      </c>
      <c r="T33" s="12">
        <f>$B$9*T$22*D33*$B14</f>
        <v>8.7832821892359103</v>
      </c>
      <c r="U33" s="12">
        <f t="shared" si="25"/>
        <v>0</v>
      </c>
      <c r="V33" s="12">
        <f t="shared" si="12"/>
        <v>0</v>
      </c>
      <c r="W33" s="12">
        <f t="shared" si="13"/>
        <v>0</v>
      </c>
      <c r="X33" s="12">
        <f>B$10*$B$9*X$22*B33*B14</f>
        <v>0</v>
      </c>
      <c r="Y33" s="12">
        <f>B$10*$B$9*Y$22*C33*B14</f>
        <v>0</v>
      </c>
      <c r="Z33" s="12">
        <f>B$10*$B$9*Z$22*D33*B14</f>
        <v>0</v>
      </c>
      <c r="AA33" s="18">
        <f>C20+SUM(E33:Z33)</f>
        <v>-4.2362465889749039</v>
      </c>
      <c r="AB33" s="13">
        <f t="shared" si="14"/>
        <v>1.446177107203213E-2</v>
      </c>
      <c r="AC33" s="18">
        <f t="shared" si="23"/>
        <v>0.2024372474005868</v>
      </c>
      <c r="AE33" s="2">
        <v>69</v>
      </c>
      <c r="AF33" s="2">
        <f t="shared" si="15"/>
        <v>4761</v>
      </c>
      <c r="AG33" s="17">
        <f t="shared" si="16"/>
        <v>4.2341065045972597</v>
      </c>
      <c r="AH33" s="111">
        <f t="shared" si="17"/>
        <v>-0.40332319999999999</v>
      </c>
      <c r="AI33" s="12">
        <f>AI$22*AE33*$B14</f>
        <v>0.28552268999999997</v>
      </c>
      <c r="AJ33" s="12">
        <f>AJ$22*AF33*$B14</f>
        <v>-0.19558045169999999</v>
      </c>
      <c r="AK33" s="12">
        <f>AK$22*AG33*$B14</f>
        <v>1.005775163440489</v>
      </c>
      <c r="AL33" s="12">
        <f t="shared" si="7"/>
        <v>0</v>
      </c>
      <c r="AM33" s="12">
        <f t="shared" si="7"/>
        <v>0</v>
      </c>
      <c r="AN33" s="12">
        <f t="shared" si="7"/>
        <v>0</v>
      </c>
      <c r="AO33" s="12">
        <f>AO$22*AE33*$B14*AE$10</f>
        <v>-3.6376937999999996</v>
      </c>
      <c r="AP33" s="12">
        <f>AP$22*AF33*$B14*AE$10</f>
        <v>0.75085731</v>
      </c>
      <c r="AQ33" s="12">
        <f>AQ$22*AG33*$B14*AE$10</f>
        <v>5.354488769261585</v>
      </c>
      <c r="AR33" s="12">
        <f t="shared" si="18"/>
        <v>3.8203230000000001</v>
      </c>
      <c r="AS33" s="12">
        <f t="shared" si="8"/>
        <v>-0.68748840000000011</v>
      </c>
      <c r="AT33" s="12">
        <f t="shared" si="8"/>
        <v>-13.369195522372351</v>
      </c>
      <c r="AU33" s="12">
        <f>$AE$9*AU$22*AE33*$B14</f>
        <v>-1.3628396999999999</v>
      </c>
      <c r="AV33" s="12">
        <f>$AE$9*AV$22*AF33*$B14</f>
        <v>0.24277719690000002</v>
      </c>
      <c r="AW33" s="12">
        <f>$AE$9*AW$22*AG33*$B14</f>
        <v>8.7832821892359103</v>
      </c>
      <c r="AX33" s="12">
        <f t="shared" si="19"/>
        <v>-7.2944316000000002</v>
      </c>
      <c r="AY33" s="12">
        <f t="shared" si="20"/>
        <v>1.4225867999999999</v>
      </c>
      <c r="AZ33" s="12">
        <f t="shared" si="21"/>
        <v>11.605270986663639</v>
      </c>
      <c r="BA33" s="12">
        <f>AE$10*$AE$9*BA$22*AE33*$B14</f>
        <v>4.5652539000000001</v>
      </c>
      <c r="BB33" s="12">
        <f>AE$10*$AE$9*BB$22*AF33*$B14</f>
        <v>-0.81879201899999998</v>
      </c>
      <c r="BC33" s="12">
        <f>AE$10*$AE$9*BC$22*AG33*$B14</f>
        <v>-8.5482939357479175</v>
      </c>
      <c r="BD33" s="18">
        <f>AF20+SUM(AH33:BC33)</f>
        <v>-3.7665495233186448</v>
      </c>
      <c r="BE33" s="13">
        <f t="shared" si="22"/>
        <v>2.3131741278528337E-2</v>
      </c>
      <c r="BF33" s="17">
        <f t="shared" si="24"/>
        <v>7.2273979050929305E-2</v>
      </c>
    </row>
    <row r="34" spans="1:59" x14ac:dyDescent="0.3">
      <c r="A34" s="1">
        <v>72</v>
      </c>
      <c r="B34" s="2">
        <v>78</v>
      </c>
      <c r="C34" s="2">
        <f t="shared" si="9"/>
        <v>6084</v>
      </c>
      <c r="D34" s="17">
        <f t="shared" si="10"/>
        <v>4.3567088266895917</v>
      </c>
      <c r="E34" s="105">
        <v>-0.50633969999999995</v>
      </c>
      <c r="F34" s="12">
        <f>F$22*B34*$B14</f>
        <v>0.32276477999999997</v>
      </c>
      <c r="G34" s="12">
        <f>G$22*C34*$B14</f>
        <v>-0.24992889480000002</v>
      </c>
      <c r="H34" s="12">
        <f>H$22*D34*$B14</f>
        <v>1.0348982784133203</v>
      </c>
      <c r="I34" s="12">
        <f t="shared" si="5"/>
        <v>-5.8997717999999999</v>
      </c>
      <c r="J34" s="12">
        <f t="shared" si="5"/>
        <v>1.5806232000000002</v>
      </c>
      <c r="K34" s="12">
        <f t="shared" si="5"/>
        <v>6.1153901921770331</v>
      </c>
      <c r="L34" s="12">
        <f>L$22*B34*$B14*B$10</f>
        <v>0</v>
      </c>
      <c r="M34" s="12">
        <f>M$22*C34*$B14*B$10</f>
        <v>0</v>
      </c>
      <c r="N34" s="12">
        <f>N$22*D34*$B14*B$10</f>
        <v>0</v>
      </c>
      <c r="O34" s="23">
        <f t="shared" si="11"/>
        <v>4.3186260000000001</v>
      </c>
      <c r="P34" s="23">
        <f t="shared" si="6"/>
        <v>-0.87852960000000013</v>
      </c>
      <c r="Q34" s="23">
        <f t="shared" si="6"/>
        <v>-13.756312476981211</v>
      </c>
      <c r="R34" s="12">
        <f>$B$9*R$22*B34*$B14</f>
        <v>-1.5406014000000001</v>
      </c>
      <c r="S34" s="12">
        <f>$B$9*S$22*C34*$B14</f>
        <v>0.31024080360000006</v>
      </c>
      <c r="T34" s="12">
        <f>$B$9*T$22*D34*$B14</f>
        <v>9.0376099419325744</v>
      </c>
      <c r="U34" s="12">
        <f t="shared" si="25"/>
        <v>0</v>
      </c>
      <c r="V34" s="12">
        <f t="shared" si="12"/>
        <v>0</v>
      </c>
      <c r="W34" s="12">
        <f t="shared" si="13"/>
        <v>0</v>
      </c>
      <c r="X34" s="12">
        <f>B$10*$B$9*X$22*B34*B14</f>
        <v>0</v>
      </c>
      <c r="Y34" s="12">
        <f>B$10*$B$9*Y$22*C34*B14</f>
        <v>0</v>
      </c>
      <c r="Z34" s="12">
        <f>B$10*$B$9*Z$22*D34*B14</f>
        <v>0</v>
      </c>
      <c r="AA34" s="18">
        <f>C20+SUM(E34:Z34)</f>
        <v>-4.4280058756582825</v>
      </c>
      <c r="AB34" s="13">
        <f t="shared" si="14"/>
        <v>1.1938272351593603E-2</v>
      </c>
      <c r="AC34" s="18">
        <f t="shared" si="23"/>
        <v>0.18560204131932229</v>
      </c>
      <c r="AE34" s="2">
        <v>78</v>
      </c>
      <c r="AF34" s="2">
        <f t="shared" si="15"/>
        <v>6084</v>
      </c>
      <c r="AG34" s="17">
        <f t="shared" si="16"/>
        <v>4.3567088266895917</v>
      </c>
      <c r="AH34" s="111">
        <f t="shared" si="17"/>
        <v>-0.50633969999999995</v>
      </c>
      <c r="AI34" s="12">
        <f>AI$22*AE34*$B14</f>
        <v>0.32276477999999997</v>
      </c>
      <c r="AJ34" s="12">
        <f>AJ$22*AF34*$B14</f>
        <v>-0.24992889480000002</v>
      </c>
      <c r="AK34" s="12">
        <f>AK$22*AG34*$B14</f>
        <v>1.0348982784133203</v>
      </c>
      <c r="AL34" s="12">
        <f t="shared" si="7"/>
        <v>0</v>
      </c>
      <c r="AM34" s="12">
        <f t="shared" si="7"/>
        <v>0</v>
      </c>
      <c r="AN34" s="12">
        <f t="shared" si="7"/>
        <v>0</v>
      </c>
      <c r="AO34" s="12">
        <f>AO$22*AE34*$B14*AE$10</f>
        <v>-4.1121755999999996</v>
      </c>
      <c r="AP34" s="12">
        <f>AP$22*AF34*$B14*AE$10</f>
        <v>0.95950763999999999</v>
      </c>
      <c r="AQ34" s="12">
        <f>AQ$22*AG34*$B14*AE$10</f>
        <v>5.5095327569402155</v>
      </c>
      <c r="AR34" s="12">
        <f t="shared" si="18"/>
        <v>4.3186260000000001</v>
      </c>
      <c r="AS34" s="12">
        <f t="shared" si="8"/>
        <v>-0.87852960000000013</v>
      </c>
      <c r="AT34" s="12">
        <f t="shared" si="8"/>
        <v>-13.756312476981211</v>
      </c>
      <c r="AU34" s="12">
        <f>$AE$9*AU$22*AE34*$B14</f>
        <v>-1.5406014000000001</v>
      </c>
      <c r="AV34" s="12">
        <f>$AE$9*AV$22*AF34*$B14</f>
        <v>0.31024080360000006</v>
      </c>
      <c r="AW34" s="12">
        <f>$AE$9*AW$22*AG34*$B14</f>
        <v>9.0376099419325744</v>
      </c>
      <c r="AX34" s="12">
        <f t="shared" si="19"/>
        <v>-8.245879200000001</v>
      </c>
      <c r="AY34" s="12">
        <f>AE$10*$AE$9*AY$22*AF34</f>
        <v>1.8178992</v>
      </c>
      <c r="AZ34" s="12">
        <f t="shared" si="21"/>
        <v>11.941311936491156</v>
      </c>
      <c r="BA34" s="12">
        <f>AE$10*$AE$9*BA$22*AE34*$B14</f>
        <v>5.1607218000000001</v>
      </c>
      <c r="BB34" s="12">
        <f>AE$10*$AE$9*BB$22*AF34*$B14</f>
        <v>-1.0463202359999999</v>
      </c>
      <c r="BC34" s="12">
        <f>AE$10*$AE$9*BC$22*AG34*$B14</f>
        <v>-8.7958173944310101</v>
      </c>
      <c r="BD34" s="18">
        <f>AF20+SUM(AH34:BC34)</f>
        <v>-4.003840264834956</v>
      </c>
      <c r="BE34" s="13">
        <f t="shared" si="22"/>
        <v>1.8245436868231484E-2</v>
      </c>
      <c r="BF34" s="17">
        <f t="shared" si="24"/>
        <v>6.2893969037907727E-2</v>
      </c>
    </row>
    <row r="35" spans="1:59" x14ac:dyDescent="0.3">
      <c r="A35" s="1">
        <v>84</v>
      </c>
      <c r="B35" s="2">
        <v>90</v>
      </c>
      <c r="C35" s="2">
        <f t="shared" si="9"/>
        <v>8100</v>
      </c>
      <c r="D35" s="17">
        <f t="shared" si="10"/>
        <v>4.499809670330265</v>
      </c>
      <c r="E35" s="105">
        <v>-0.5505852</v>
      </c>
      <c r="F35" s="12">
        <f>F$22*B35*$B14</f>
        <v>0.3724209</v>
      </c>
      <c r="G35" s="12">
        <f>G$22*C35*$B14</f>
        <v>-0.33274556999999999</v>
      </c>
      <c r="H35" s="12">
        <f>H$22*D35*$B14</f>
        <v>1.0688906388428225</v>
      </c>
      <c r="I35" s="12">
        <f t="shared" si="5"/>
        <v>-6.807429</v>
      </c>
      <c r="J35" s="12">
        <f t="shared" si="5"/>
        <v>2.1043800000000004</v>
      </c>
      <c r="K35" s="12">
        <f t="shared" si="5"/>
        <v>6.3162568395718237</v>
      </c>
      <c r="L35" s="12">
        <f>L$22*B35*$B14*B$10</f>
        <v>0</v>
      </c>
      <c r="M35" s="12">
        <f>M$22*C35*$B14*B$10</f>
        <v>0</v>
      </c>
      <c r="N35" s="12">
        <f>N$22*D35*$B14*B$10</f>
        <v>0</v>
      </c>
      <c r="O35" s="23">
        <f t="shared" si="11"/>
        <v>4.9830300000000003</v>
      </c>
      <c r="P35" s="23">
        <f t="shared" si="6"/>
        <v>-1.16964</v>
      </c>
      <c r="Q35" s="23">
        <f t="shared" si="6"/>
        <v>-14.208153533877482</v>
      </c>
      <c r="R35" s="12">
        <f>$B$9*R$22*B35*$B14</f>
        <v>-1.7776169999999998</v>
      </c>
      <c r="S35" s="12">
        <f>$B$9*S$22*C35*$B14</f>
        <v>0.4130424900000001</v>
      </c>
      <c r="T35" s="12">
        <f>$B$9*T$22*D35*$B14</f>
        <v>9.3344600778110784</v>
      </c>
      <c r="U35" s="12">
        <f t="shared" si="25"/>
        <v>0</v>
      </c>
      <c r="V35" s="12">
        <f t="shared" si="12"/>
        <v>0</v>
      </c>
      <c r="W35" s="12">
        <f t="shared" si="13"/>
        <v>0</v>
      </c>
      <c r="X35" s="12">
        <f>B$10*$B$9*X$22*B35*B14</f>
        <v>0</v>
      </c>
      <c r="Y35" s="12">
        <f>B$10*$B$9*Y$22*C35*B14</f>
        <v>0</v>
      </c>
      <c r="Z35" s="12">
        <f>B$10*$B$9*Z$22*D35*B14</f>
        <v>0</v>
      </c>
      <c r="AA35" s="18">
        <f>C20+SUM(E35:Z35)</f>
        <v>-4.5703645576517538</v>
      </c>
      <c r="AB35" s="13">
        <f t="shared" si="14"/>
        <v>1.0354184332356691E-2</v>
      </c>
      <c r="AC35" s="18">
        <f t="shared" si="23"/>
        <v>0.16079009904649116</v>
      </c>
      <c r="AE35" s="2">
        <v>90</v>
      </c>
      <c r="AF35" s="2">
        <f t="shared" si="15"/>
        <v>8100</v>
      </c>
      <c r="AG35" s="17">
        <f t="shared" si="16"/>
        <v>4.499809670330265</v>
      </c>
      <c r="AH35" s="111">
        <f t="shared" si="17"/>
        <v>-0.5505852</v>
      </c>
      <c r="AI35" s="12">
        <f>AI$22*AE35*$B14</f>
        <v>0.3724209</v>
      </c>
      <c r="AJ35" s="12">
        <f>AJ$22*AF35*$B14</f>
        <v>-0.33274556999999999</v>
      </c>
      <c r="AK35" s="12">
        <f>AK$22*AG35*$B14</f>
        <v>1.0688906388428225</v>
      </c>
      <c r="AL35" s="12">
        <f t="shared" si="7"/>
        <v>0</v>
      </c>
      <c r="AM35" s="12">
        <f t="shared" si="7"/>
        <v>0</v>
      </c>
      <c r="AN35" s="12">
        <f t="shared" si="7"/>
        <v>0</v>
      </c>
      <c r="AO35" s="12">
        <f>AO$22*AE35*$B14*AE$10</f>
        <v>-4.7448179999999995</v>
      </c>
      <c r="AP35" s="12">
        <f>AP$22*AF35*$B14*AE$10</f>
        <v>1.2774510000000001</v>
      </c>
      <c r="AQ35" s="12">
        <f>AQ$22*AG35*$B14*AE$10</f>
        <v>5.6904993574057183</v>
      </c>
      <c r="AR35" s="12">
        <f t="shared" si="18"/>
        <v>4.9830300000000003</v>
      </c>
      <c r="AS35" s="12">
        <f t="shared" si="8"/>
        <v>-1.16964</v>
      </c>
      <c r="AT35" s="12">
        <f t="shared" si="8"/>
        <v>-14.208153533877482</v>
      </c>
      <c r="AU35" s="12">
        <f>$AE$9*AU$22*AE35*$B14</f>
        <v>-1.7776169999999998</v>
      </c>
      <c r="AV35" s="12">
        <f>$AE$9*AV$22*AF35*$B14</f>
        <v>0.4130424900000001</v>
      </c>
      <c r="AW35" s="12">
        <f>$AE$9*AW$22*AG35*$B14</f>
        <v>9.3344600778110784</v>
      </c>
      <c r="AX35" s="12">
        <f>AE$10*$AE$9*AX$22*AE35</f>
        <v>-9.5144760000000002</v>
      </c>
      <c r="AY35" s="12">
        <f t="shared" si="20"/>
        <v>2.42028</v>
      </c>
      <c r="AZ35" s="12">
        <f t="shared" si="21"/>
        <v>12.333537325027566</v>
      </c>
      <c r="BA35" s="12">
        <f>AE$10*$AE$9*BA$22*AE35*$B14</f>
        <v>5.9546790000000005</v>
      </c>
      <c r="BB35" s="12">
        <f>AE$10*$AE$9*BB$22*AF35*$B14</f>
        <v>-1.3930298999999999</v>
      </c>
      <c r="BC35" s="12">
        <f>AE$10*$AE$9*BC$22*AG35*$B14</f>
        <v>-9.0847255908983868</v>
      </c>
      <c r="BD35" s="18">
        <f>AF20+SUM(AH35:BC35)</f>
        <v>-4.2125489056886813</v>
      </c>
      <c r="BE35" s="13">
        <f t="shared" si="22"/>
        <v>1.4808574532258902E-2</v>
      </c>
      <c r="BF35" s="17">
        <f t="shared" si="24"/>
        <v>5.048236461032541E-2</v>
      </c>
    </row>
    <row r="36" spans="1:59" x14ac:dyDescent="0.3">
      <c r="A36" s="1">
        <v>96</v>
      </c>
      <c r="B36" s="2">
        <v>102</v>
      </c>
      <c r="C36" s="2">
        <f t="shared" si="9"/>
        <v>10404</v>
      </c>
      <c r="D36" s="17">
        <f t="shared" si="10"/>
        <v>4.6249728132842707</v>
      </c>
      <c r="E36" s="105">
        <v>-0.68923979999999996</v>
      </c>
      <c r="F36" s="12">
        <f>F$22*B36*$B14</f>
        <v>0.42207701999999997</v>
      </c>
      <c r="G36" s="12">
        <f>G$22*C36*$B14</f>
        <v>-0.42739319880000004</v>
      </c>
      <c r="H36" s="12">
        <f>H$22*D36*$B14</f>
        <v>1.0986220545322027</v>
      </c>
      <c r="I36" s="12">
        <f t="shared" si="5"/>
        <v>-7.7150862</v>
      </c>
      <c r="J36" s="12">
        <f t="shared" si="5"/>
        <v>2.7029592000000005</v>
      </c>
      <c r="K36" s="12">
        <f t="shared" si="5"/>
        <v>6.4919448387683589</v>
      </c>
      <c r="L36" s="12">
        <f>L$22*B36*$B14*B$10</f>
        <v>0</v>
      </c>
      <c r="M36" s="12">
        <f>M$22*C36*$B14*B$10</f>
        <v>0</v>
      </c>
      <c r="N36" s="12">
        <f>N$22*D36*$B14*B$10</f>
        <v>0</v>
      </c>
      <c r="O36" s="23">
        <f t="shared" si="11"/>
        <v>5.6474339999999996</v>
      </c>
      <c r="P36" s="23">
        <f t="shared" si="6"/>
        <v>-1.5023376000000002</v>
      </c>
      <c r="Q36" s="23">
        <f t="shared" si="6"/>
        <v>-14.603356282917897</v>
      </c>
      <c r="R36" s="12">
        <f>$B$9*R$22*B36*$B14</f>
        <v>-2.0146325999999997</v>
      </c>
      <c r="S36" s="12">
        <f>$B$9*S$22*C36*$B14</f>
        <v>0.53053013160000007</v>
      </c>
      <c r="T36" s="12">
        <f>$B$9*T$22*D36*$B14</f>
        <v>9.5941000285452116</v>
      </c>
      <c r="U36" s="12">
        <f t="shared" si="25"/>
        <v>0</v>
      </c>
      <c r="V36" s="12">
        <f t="shared" si="12"/>
        <v>0</v>
      </c>
      <c r="W36" s="12">
        <f t="shared" si="13"/>
        <v>0</v>
      </c>
      <c r="X36" s="12">
        <f>B$10*$B$9*X$22*B36*B14</f>
        <v>0</v>
      </c>
      <c r="Y36" s="12">
        <f>B$10*$B$9*Y$22*C36*B14</f>
        <v>0</v>
      </c>
      <c r="Z36" s="12">
        <f>B$10*$B$9*Z$22*D36*B14</f>
        <v>0</v>
      </c>
      <c r="AA36" s="18">
        <f>C20+SUM(E36:Z36)</f>
        <v>-4.7810536082721207</v>
      </c>
      <c r="AB36" s="13">
        <f t="shared" si="14"/>
        <v>8.3871575320492667E-3</v>
      </c>
      <c r="AC36" s="18">
        <f t="shared" si="23"/>
        <v>0.14198044679423255</v>
      </c>
      <c r="AE36" s="2">
        <v>102</v>
      </c>
      <c r="AF36" s="2">
        <f t="shared" si="15"/>
        <v>10404</v>
      </c>
      <c r="AG36" s="17">
        <f t="shared" si="16"/>
        <v>4.6249728132842707</v>
      </c>
      <c r="AH36" s="111">
        <f t="shared" si="17"/>
        <v>-0.68923979999999996</v>
      </c>
      <c r="AI36" s="12">
        <f>AI$22*AE36*$B14</f>
        <v>0.42207701999999997</v>
      </c>
      <c r="AJ36" s="12">
        <f>AJ$22*AF36*$B14</f>
        <v>-0.42739319880000004</v>
      </c>
      <c r="AK36" s="12">
        <f>AK$22*AG36*$B14</f>
        <v>1.0986220545322027</v>
      </c>
      <c r="AL36" s="12">
        <f t="shared" si="7"/>
        <v>0</v>
      </c>
      <c r="AM36" s="12">
        <f t="shared" si="7"/>
        <v>0</v>
      </c>
      <c r="AN36" s="12">
        <f t="shared" si="7"/>
        <v>0</v>
      </c>
      <c r="AO36" s="12">
        <f>AO$22*AE36*$B14*AE$10</f>
        <v>-5.3774604000000004</v>
      </c>
      <c r="AP36" s="12">
        <f>AP$22*AF36*$B14*AE$10</f>
        <v>1.64081484</v>
      </c>
      <c r="AQ36" s="12">
        <f>AQ$22*AG36*$B14*AE$10</f>
        <v>5.8487817819373262</v>
      </c>
      <c r="AR36" s="12">
        <f t="shared" si="18"/>
        <v>5.6474339999999996</v>
      </c>
      <c r="AS36" s="12">
        <f t="shared" si="8"/>
        <v>-1.5023376000000002</v>
      </c>
      <c r="AT36" s="12">
        <f t="shared" si="8"/>
        <v>-14.603356282917897</v>
      </c>
      <c r="AU36" s="12">
        <f>$AE$9*AU$22*AE36*$B14</f>
        <v>-2.0146325999999997</v>
      </c>
      <c r="AV36" s="12">
        <f>$AE$9*AV$22*AF36*$B14</f>
        <v>0.53053013160000007</v>
      </c>
      <c r="AW36" s="12">
        <f>$AE$9*AW$22*AG36*$B14</f>
        <v>9.5941000285452116</v>
      </c>
      <c r="AX36" s="12">
        <f t="shared" si="19"/>
        <v>-10.783072799999999</v>
      </c>
      <c r="AY36" s="12">
        <f t="shared" si="20"/>
        <v>3.1087151999999998</v>
      </c>
      <c r="AZ36" s="12">
        <f t="shared" si="21"/>
        <v>12.676597233876485</v>
      </c>
      <c r="BA36" s="12">
        <f>AE$10*$AE$9*BA$22*AE36*$B14</f>
        <v>6.7486362</v>
      </c>
      <c r="BB36" s="12">
        <f>AE$10*$AE$9*BB$22*AF36*$B14</f>
        <v>-1.7892695159999998</v>
      </c>
      <c r="BC36" s="12">
        <f>AE$10*$AE$9*BC$22*AG36*$B14</f>
        <v>-9.3374191248780303</v>
      </c>
      <c r="BD36" s="18">
        <f>AF20+SUM(AH36:BC36)</f>
        <v>-4.4929217321047012</v>
      </c>
      <c r="BE36" s="13">
        <f t="shared" si="22"/>
        <v>1.1187907940342795E-2</v>
      </c>
      <c r="BF36" s="17">
        <f t="shared" si="24"/>
        <v>4.2243534299834559E-2</v>
      </c>
    </row>
    <row r="37" spans="1:59" x14ac:dyDescent="0.3">
      <c r="A37" s="1">
        <v>108</v>
      </c>
      <c r="B37" s="2">
        <v>114</v>
      </c>
      <c r="C37" s="2">
        <f t="shared" si="9"/>
        <v>12996</v>
      </c>
      <c r="D37" s="17">
        <f t="shared" si="10"/>
        <v>4.7361984483944957</v>
      </c>
      <c r="E37" s="105">
        <v>-0.73155530000000002</v>
      </c>
      <c r="F37" s="12">
        <f>F$22*B37*$B14</f>
        <v>0.47173314</v>
      </c>
      <c r="G37" s="12">
        <f>G$22*C37*$B14</f>
        <v>-0.53387178120000001</v>
      </c>
      <c r="H37" s="12">
        <f>H$22*D37*$B14</f>
        <v>1.1250427364896114</v>
      </c>
      <c r="I37" s="12">
        <f t="shared" si="5"/>
        <v>-8.6227433999999992</v>
      </c>
      <c r="J37" s="12">
        <f t="shared" si="5"/>
        <v>3.3763608000000005</v>
      </c>
      <c r="K37" s="12">
        <f t="shared" si="5"/>
        <v>6.6480691484547982</v>
      </c>
      <c r="L37" s="12">
        <f>L$22*B37*$B14*B$10</f>
        <v>0</v>
      </c>
      <c r="M37" s="12">
        <f>M$22*C37*$B14*B$10</f>
        <v>0</v>
      </c>
      <c r="N37" s="12">
        <f>N$22*D37*$B14*B$10</f>
        <v>0</v>
      </c>
      <c r="O37" s="23">
        <f t="shared" si="11"/>
        <v>6.3118379999999998</v>
      </c>
      <c r="P37" s="23">
        <f t="shared" si="6"/>
        <v>-1.8766224000000002</v>
      </c>
      <c r="Q37" s="23">
        <f t="shared" si="6"/>
        <v>-14.954551337004068</v>
      </c>
      <c r="R37" s="12">
        <f>$B$9*R$22*B37*$B14</f>
        <v>-2.2516482</v>
      </c>
      <c r="S37" s="12">
        <f>$B$9*S$22*C37*$B14</f>
        <v>0.66270372840000014</v>
      </c>
      <c r="T37" s="12">
        <f>$B$9*T$22*D37*$B14</f>
        <v>9.8248278429706115</v>
      </c>
      <c r="U37" s="12">
        <f t="shared" si="25"/>
        <v>0</v>
      </c>
      <c r="V37" s="12">
        <f t="shared" si="12"/>
        <v>0</v>
      </c>
      <c r="W37" s="12">
        <f t="shared" si="13"/>
        <v>0</v>
      </c>
      <c r="X37" s="12">
        <f>B$10*$B$9*X$22*B37*B14</f>
        <v>0</v>
      </c>
      <c r="Y37" s="12">
        <f>B$10*$B$9*Y$22*C37*B14</f>
        <v>0</v>
      </c>
      <c r="Z37" s="12">
        <f>B$10*$B$9*Z$22*D37*B14</f>
        <v>0</v>
      </c>
      <c r="AA37" s="18">
        <f>C20+SUM(E37:Z37)</f>
        <v>-4.8670922218890436</v>
      </c>
      <c r="AB37" s="13">
        <f t="shared" si="14"/>
        <v>7.6957102028000551E-3</v>
      </c>
      <c r="AC37" s="18">
        <f t="shared" si="23"/>
        <v>0.12837534700067199</v>
      </c>
      <c r="AE37" s="2">
        <v>114</v>
      </c>
      <c r="AF37" s="2">
        <f t="shared" si="15"/>
        <v>12996</v>
      </c>
      <c r="AG37" s="17">
        <f t="shared" si="16"/>
        <v>4.7361984483944957</v>
      </c>
      <c r="AH37" s="111">
        <f t="shared" si="17"/>
        <v>-0.73155530000000002</v>
      </c>
      <c r="AI37" s="12">
        <f>AI$22*AE37*$B14</f>
        <v>0.47173314</v>
      </c>
      <c r="AJ37" s="12">
        <f>AJ$22*AF37*$B14</f>
        <v>-0.53387178120000001</v>
      </c>
      <c r="AK37" s="12">
        <f>AK$22*AG37*$B14</f>
        <v>1.1250427364896114</v>
      </c>
      <c r="AL37" s="12">
        <f t="shared" si="7"/>
        <v>0</v>
      </c>
      <c r="AM37" s="12">
        <f t="shared" si="7"/>
        <v>0</v>
      </c>
      <c r="AN37" s="12">
        <f t="shared" si="7"/>
        <v>0</v>
      </c>
      <c r="AO37" s="12">
        <f>AO$22*AE37*$B14*AE$10</f>
        <v>-6.0101027999999994</v>
      </c>
      <c r="AP37" s="12">
        <f>AP$22*AF37*$B14*AE$10</f>
        <v>2.0495991600000001</v>
      </c>
      <c r="AQ37" s="12">
        <f>AQ$22*AG37*$B14*AE$10</f>
        <v>5.9894387100058699</v>
      </c>
      <c r="AR37" s="12">
        <f t="shared" si="18"/>
        <v>6.3118379999999998</v>
      </c>
      <c r="AS37" s="12">
        <f t="shared" si="8"/>
        <v>-1.8766224000000002</v>
      </c>
      <c r="AT37" s="12">
        <f t="shared" si="8"/>
        <v>-14.954551337004068</v>
      </c>
      <c r="AU37" s="12">
        <f>$AE$9*AU$22*AE37*$B14</f>
        <v>-2.2516482</v>
      </c>
      <c r="AV37" s="12">
        <f>$AE$9*AV$22*AF37*$B14</f>
        <v>0.66270372840000014</v>
      </c>
      <c r="AW37" s="12">
        <f>$AE$9*AW$22*AG37*$B14</f>
        <v>9.8248278429706115</v>
      </c>
      <c r="AX37" s="12">
        <f t="shared" si="19"/>
        <v>-12.0516696</v>
      </c>
      <c r="AY37" s="12">
        <f t="shared" si="20"/>
        <v>3.8832048000000001</v>
      </c>
      <c r="AZ37" s="12">
        <f t="shared" si="21"/>
        <v>12.98145579960137</v>
      </c>
      <c r="BA37" s="12">
        <f>AE$10*$AE$9*BA$22*AE37*$B14</f>
        <v>7.5425933999999994</v>
      </c>
      <c r="BB37" s="12">
        <f>AE$10*$AE$9*BB$22*AF37*$B14</f>
        <v>-2.2350390839999998</v>
      </c>
      <c r="BC37" s="12">
        <f>AE$10*$AE$9*BC$22*AG37*$B14</f>
        <v>-9.5619740389030099</v>
      </c>
      <c r="BD37" s="18">
        <f>AF20+SUM(AH37:BC37)</f>
        <v>-4.6496461236396147</v>
      </c>
      <c r="BE37" s="13">
        <f t="shared" si="22"/>
        <v>9.5649861541971994E-3</v>
      </c>
      <c r="BF37" s="17">
        <f t="shared" si="24"/>
        <v>3.6928891436522615E-2</v>
      </c>
    </row>
    <row r="38" spans="1:59" x14ac:dyDescent="0.3">
      <c r="A38" s="6">
        <v>120</v>
      </c>
      <c r="B38" s="7">
        <v>126</v>
      </c>
      <c r="C38" s="7">
        <f t="shared" si="9"/>
        <v>15876</v>
      </c>
      <c r="D38" s="77">
        <f t="shared" si="10"/>
        <v>4.836281906951478</v>
      </c>
      <c r="E38" s="106">
        <v>-0.78356970000000004</v>
      </c>
      <c r="F38" s="78">
        <f>F$22*B38*$B14</f>
        <v>0.52138925999999997</v>
      </c>
      <c r="G38" s="78">
        <f>G$22*C38*$B14</f>
        <v>-0.65218131719999994</v>
      </c>
      <c r="H38" s="78">
        <f>H$22*D38*$B14</f>
        <v>1.1488166913437332</v>
      </c>
      <c r="I38" s="78">
        <f t="shared" si="5"/>
        <v>-9.5304006000000001</v>
      </c>
      <c r="J38" s="78">
        <f t="shared" si="5"/>
        <v>4.1245848000000001</v>
      </c>
      <c r="K38" s="78">
        <f t="shared" si="5"/>
        <v>6.7885534968943952</v>
      </c>
      <c r="L38" s="78">
        <f>L$22*B38*$B14*B$10</f>
        <v>0</v>
      </c>
      <c r="M38" s="78">
        <f>M$22*C38*$B14*B$10</f>
        <v>0</v>
      </c>
      <c r="N38" s="78">
        <f>N$22*D38*$B14*B$10</f>
        <v>0</v>
      </c>
      <c r="O38" s="78">
        <f>O$22*B38*$B$9</f>
        <v>6.9762420000000001</v>
      </c>
      <c r="P38" s="78">
        <f t="shared" si="6"/>
        <v>-2.2924944000000003</v>
      </c>
      <c r="Q38" s="78">
        <f t="shared" si="6"/>
        <v>-15.270564957481199</v>
      </c>
      <c r="R38" s="78">
        <f>$B$9*R$22*B38*$B14</f>
        <v>-2.4886637999999999</v>
      </c>
      <c r="S38" s="78">
        <f>$B$9*S$22*C38*$B14</f>
        <v>0.80956328040000003</v>
      </c>
      <c r="T38" s="78">
        <f>$B$9*T$22*D38*$B14</f>
        <v>10.03244219041941</v>
      </c>
      <c r="U38" s="78">
        <f t="shared" si="25"/>
        <v>0</v>
      </c>
      <c r="V38" s="78">
        <f t="shared" si="12"/>
        <v>0</v>
      </c>
      <c r="W38" s="78">
        <f t="shared" si="13"/>
        <v>0</v>
      </c>
      <c r="X38" s="78">
        <f>B$10*$B$9*X$22*B38*B14</f>
        <v>0</v>
      </c>
      <c r="Y38" s="78">
        <f>B$10*$B$9*Y$22*C38*B14</f>
        <v>0</v>
      </c>
      <c r="Z38" s="78">
        <f>B$10*$B$9*Z$22*D38*B14</f>
        <v>0</v>
      </c>
      <c r="AA38" s="79">
        <f>C20+SUM(E38:Z38)</f>
        <v>-4.9329582556236584</v>
      </c>
      <c r="AB38" s="80">
        <f t="shared" si="14"/>
        <v>7.2051570268109938E-3</v>
      </c>
      <c r="AC38" s="119">
        <f t="shared" si="23"/>
        <v>0.11704332130294166</v>
      </c>
      <c r="AD38" s="108"/>
      <c r="AE38" s="7">
        <v>126</v>
      </c>
      <c r="AF38" s="7">
        <f t="shared" si="15"/>
        <v>15876</v>
      </c>
      <c r="AG38" s="77">
        <f t="shared" si="16"/>
        <v>4.836281906951478</v>
      </c>
      <c r="AH38" s="120">
        <f t="shared" si="17"/>
        <v>-0.78356970000000004</v>
      </c>
      <c r="AI38" s="78">
        <f>AI$22*AE38*$B14</f>
        <v>0.52138925999999997</v>
      </c>
      <c r="AJ38" s="78">
        <f>AJ$22*AF38*$B14</f>
        <v>-0.65218131719999994</v>
      </c>
      <c r="AK38" s="78">
        <f>AK$22*AG38*$B14</f>
        <v>1.1488166913437332</v>
      </c>
      <c r="AL38" s="78">
        <f t="shared" si="7"/>
        <v>0</v>
      </c>
      <c r="AM38" s="78">
        <f t="shared" si="7"/>
        <v>0</v>
      </c>
      <c r="AN38" s="78">
        <f t="shared" si="7"/>
        <v>0</v>
      </c>
      <c r="AO38" s="78">
        <f>AO$22*AE38*$B14*AE$10</f>
        <v>-6.6427451999999994</v>
      </c>
      <c r="AP38" s="78">
        <f>AP$22*AF38*$B14*AE$10</f>
        <v>2.5038039599999999</v>
      </c>
      <c r="AQ38" s="78">
        <f>AQ$22*AG38*$B14*AE$10</f>
        <v>6.1160051424398105</v>
      </c>
      <c r="AR38" s="78">
        <f t="shared" si="18"/>
        <v>6.9762420000000001</v>
      </c>
      <c r="AS38" s="78">
        <f t="shared" si="8"/>
        <v>-2.2924944000000003</v>
      </c>
      <c r="AT38" s="78">
        <f t="shared" si="8"/>
        <v>-15.270564957481199</v>
      </c>
      <c r="AU38" s="78">
        <f>$AE$9*AU$22*AE38*$B14</f>
        <v>-2.4886637999999999</v>
      </c>
      <c r="AV38" s="78">
        <f>$AE$9*AV$22*AF38*$B14</f>
        <v>0.80956328040000003</v>
      </c>
      <c r="AW38" s="78">
        <f>$AE$9*AW$22*AG38*$B14</f>
        <v>10.03244219041941</v>
      </c>
      <c r="AX38" s="78">
        <f t="shared" si="19"/>
        <v>-13.3202664</v>
      </c>
      <c r="AY38" s="78">
        <f t="shared" si="20"/>
        <v>4.7437487999999997</v>
      </c>
      <c r="AZ38" s="78">
        <f t="shared" si="21"/>
        <v>13.25577475132712</v>
      </c>
      <c r="BA38" s="78">
        <f>AE$10*$AE$9*BA$22*AE38*$B14</f>
        <v>8.3365506000000007</v>
      </c>
      <c r="BB38" s="78">
        <f>AE$10*$AE$9*BB$22*AF38*$B14</f>
        <v>-2.7303386039999999</v>
      </c>
      <c r="BC38" s="78">
        <f>AE$10*$AE$9*BC$22*AG38*$B14</f>
        <v>-9.764033864493701</v>
      </c>
      <c r="BD38" s="79">
        <f>AF20+SUM(AH38:BC38)</f>
        <v>-4.7855704672448223</v>
      </c>
      <c r="BE38" s="80">
        <f t="shared" si="22"/>
        <v>8.3493593530803104E-3</v>
      </c>
      <c r="BF38" s="17">
        <f t="shared" si="24"/>
        <v>3.2920254740148487E-2</v>
      </c>
      <c r="BG38" s="7"/>
    </row>
    <row r="39" spans="1:59" x14ac:dyDescent="0.3">
      <c r="A39" s="9" t="s">
        <v>9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12"/>
      <c r="S39" s="12"/>
      <c r="T39" s="12"/>
      <c r="U39" s="12"/>
      <c r="V39" s="12"/>
      <c r="W39" s="12"/>
      <c r="X39" s="12"/>
      <c r="Y39" s="12"/>
      <c r="Z39" s="12"/>
      <c r="AC39" s="81">
        <f ca="1">INDIRECT(ADDRESS(ROW(AC23)+MATCH(0.5,AC24:AC38,-1),COLUMN(A23),2,1))+(INDIRECT(ADDRESS(ROW(AC23)+MATCH(0.5,AC24:AC38,-1)+1,COLUMN(A23),2,1))-INDIRECT(ADDRESS(ROW(AC23)+MATCH(0.5,AC24:AC38,-1),COLUMN(A23),2,1)))*(INDIRECT(ADDRESS(ROW(AC23)+MATCH(0.5,AC24:AC38,-1),COLUMN(),2,1))-0.5)/(INDIRECT(ADDRESS(ROW(AC23)+MATCH(0.5,AC24:AC38,-1),COLUMN(),2,1))-INDIRECT(ADDRESS(ROW(AC23)+MATCH(0.5,AC24:AC38,-1)+1,COLUMN(),2,1)))</f>
        <v>29.684856187239507</v>
      </c>
      <c r="AD39" s="121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F39" s="81">
        <f ca="1">INDIRECT(ADDRESS(ROW(BF23)+MATCH(0.5,BF24:BF38,-1),COLUMN(A23),2,1))+(INDIRECT(ADDRESS(ROW(BF23)+MATCH(0.5,BF24:BF38,-1)+1,COLUMN(A23),2,1))-INDIRECT(ADDRESS(ROW(BF23)+MATCH(0.5,BF24:BF38,-1),COLUMN(A23),2,1)))*(INDIRECT(ADDRESS(ROW(BF23)+MATCH(0.5,BF24:BF38,-1),COLUMN(),2,1))-0.5)/(INDIRECT(ADDRESS(ROW(BF23)+MATCH(0.5,BF24:BF38,-1),COLUMN(),2,1))-INDIRECT(ADDRESS(ROW(BF23)+MATCH(0.5,BF24:BF38,-1)+1,COLUMN(),2,1)))</f>
        <v>24.77901741241525</v>
      </c>
    </row>
    <row r="40" spans="1:59" x14ac:dyDescent="0.3">
      <c r="A40" s="47" t="s">
        <v>10</v>
      </c>
      <c r="B40" s="32">
        <v>781</v>
      </c>
      <c r="C40" s="12">
        <f>HLOOKUP(B40,E40:N41,2)</f>
        <v>-1.2226159999999999</v>
      </c>
      <c r="E40" s="4">
        <v>721</v>
      </c>
      <c r="F40" s="2">
        <f t="shared" ref="F40:N40" si="26">E40+60</f>
        <v>781</v>
      </c>
      <c r="G40" s="2">
        <f t="shared" si="26"/>
        <v>841</v>
      </c>
      <c r="H40" s="2">
        <f t="shared" si="26"/>
        <v>901</v>
      </c>
      <c r="I40" s="2">
        <f t="shared" si="26"/>
        <v>961</v>
      </c>
      <c r="J40" s="2">
        <f t="shared" si="26"/>
        <v>1021</v>
      </c>
      <c r="K40" s="2">
        <f t="shared" si="26"/>
        <v>1081</v>
      </c>
      <c r="L40" s="2">
        <f t="shared" si="26"/>
        <v>1141</v>
      </c>
      <c r="M40" s="2">
        <f t="shared" si="26"/>
        <v>1201</v>
      </c>
      <c r="N40" s="2">
        <f t="shared" si="26"/>
        <v>1261</v>
      </c>
      <c r="P40" s="15"/>
      <c r="AE40" s="122">
        <f>B40</f>
        <v>781</v>
      </c>
      <c r="AF40" s="50">
        <f>HLOOKUP(AE40,AH40:AQ41,2)</f>
        <v>-1.2226159999999999</v>
      </c>
      <c r="AG40" s="47"/>
      <c r="AH40" s="33">
        <v>721</v>
      </c>
      <c r="AI40" s="32">
        <f t="shared" ref="AI40:AQ40" si="27">AH40+60</f>
        <v>781</v>
      </c>
      <c r="AJ40" s="32">
        <f t="shared" si="27"/>
        <v>841</v>
      </c>
      <c r="AK40" s="32">
        <f t="shared" si="27"/>
        <v>901</v>
      </c>
      <c r="AL40" s="32">
        <f t="shared" si="27"/>
        <v>961</v>
      </c>
      <c r="AM40" s="32">
        <f t="shared" si="27"/>
        <v>1021</v>
      </c>
      <c r="AN40" s="32">
        <f t="shared" si="27"/>
        <v>1081</v>
      </c>
      <c r="AO40" s="32">
        <f t="shared" si="27"/>
        <v>1141</v>
      </c>
      <c r="AP40" s="32">
        <f t="shared" si="27"/>
        <v>1201</v>
      </c>
      <c r="AQ40" s="32">
        <f t="shared" si="27"/>
        <v>1261</v>
      </c>
      <c r="AR40" s="32"/>
      <c r="AS40" s="48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47"/>
      <c r="BG40" s="32"/>
    </row>
    <row r="41" spans="1:59" x14ac:dyDescent="0.3">
      <c r="A41" s="47" t="s">
        <v>51</v>
      </c>
      <c r="B41" s="2">
        <f>B40+30</f>
        <v>811</v>
      </c>
      <c r="C41" s="13"/>
      <c r="D41" s="47"/>
      <c r="E41" s="49">
        <f>E14</f>
        <v>-1.4392990000000001</v>
      </c>
      <c r="F41" s="49">
        <f t="shared" ref="F41:N41" si="28">F14</f>
        <v>-1.2226159999999999</v>
      </c>
      <c r="G41" s="49">
        <f t="shared" si="28"/>
        <v>-0.92248019999999997</v>
      </c>
      <c r="H41" s="49">
        <f t="shared" si="28"/>
        <v>-0.57308519999999996</v>
      </c>
      <c r="I41" s="49">
        <f t="shared" si="28"/>
        <v>-0.25080599999999997</v>
      </c>
      <c r="J41" s="49">
        <f t="shared" si="28"/>
        <v>0</v>
      </c>
      <c r="K41" s="49">
        <f t="shared" si="28"/>
        <v>0.19188250000000001</v>
      </c>
      <c r="L41" s="49">
        <f t="shared" si="28"/>
        <v>0.49282900000000002</v>
      </c>
      <c r="M41" s="49">
        <f t="shared" si="28"/>
        <v>0.92908900000000005</v>
      </c>
      <c r="N41" s="49">
        <f t="shared" si="28"/>
        <v>1.2814220000000001</v>
      </c>
      <c r="P41" s="15"/>
      <c r="AE41" s="122">
        <f>B41</f>
        <v>811</v>
      </c>
      <c r="AF41" s="36"/>
      <c r="AG41" s="47"/>
      <c r="AH41" s="123">
        <f t="shared" ref="AH41:AQ41" si="29">E41</f>
        <v>-1.4392990000000001</v>
      </c>
      <c r="AI41" s="123">
        <f t="shared" si="29"/>
        <v>-1.2226159999999999</v>
      </c>
      <c r="AJ41" s="123">
        <f t="shared" si="29"/>
        <v>-0.92248019999999997</v>
      </c>
      <c r="AK41" s="123">
        <f t="shared" si="29"/>
        <v>-0.57308519999999996</v>
      </c>
      <c r="AL41" s="123">
        <f t="shared" si="29"/>
        <v>-0.25080599999999997</v>
      </c>
      <c r="AM41" s="124">
        <f t="shared" si="29"/>
        <v>0</v>
      </c>
      <c r="AN41" s="123">
        <f t="shared" si="29"/>
        <v>0.19188250000000001</v>
      </c>
      <c r="AO41" s="123">
        <f t="shared" si="29"/>
        <v>0.49282900000000002</v>
      </c>
      <c r="AP41" s="123">
        <f t="shared" si="29"/>
        <v>0.92908900000000005</v>
      </c>
      <c r="AQ41" s="123">
        <f t="shared" si="29"/>
        <v>1.2814220000000001</v>
      </c>
      <c r="AR41" s="32"/>
      <c r="AS41" s="48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47"/>
      <c r="BG41" s="32"/>
    </row>
    <row r="42" spans="1:59" x14ac:dyDescent="0.3">
      <c r="A42" s="75" t="s">
        <v>34</v>
      </c>
      <c r="B42" s="32"/>
      <c r="C42" s="13">
        <f>D42*B41</f>
        <v>-7.9359593999999998</v>
      </c>
      <c r="D42" s="34">
        <f>D15</f>
        <v>-9.7853999999999997E-3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T42" s="15"/>
      <c r="AE42" s="32"/>
      <c r="AF42" s="36">
        <f>AG42*AE41</f>
        <v>-7.9359593999999998</v>
      </c>
      <c r="AG42" s="125">
        <f>D42</f>
        <v>-9.7853999999999997E-3</v>
      </c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48"/>
      <c r="AX42" s="32"/>
      <c r="AY42" s="32"/>
      <c r="AZ42" s="32"/>
      <c r="BA42" s="32"/>
      <c r="BB42" s="32"/>
      <c r="BC42" s="32"/>
      <c r="BD42" s="32"/>
      <c r="BE42" s="32"/>
      <c r="BF42" s="47"/>
      <c r="BG42" s="32"/>
    </row>
    <row r="43" spans="1:59" x14ac:dyDescent="0.3">
      <c r="A43" s="47" t="s">
        <v>52</v>
      </c>
      <c r="B43" s="32"/>
      <c r="C43" s="13">
        <f>(1-B$8)*D43*B41</f>
        <v>0</v>
      </c>
      <c r="D43" s="34">
        <f>D16</f>
        <v>-7.0390000000000003E-4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T43" s="15"/>
      <c r="AE43" s="32"/>
      <c r="AF43" s="36">
        <f>(1-AE$8)*AG43*AE41</f>
        <v>0</v>
      </c>
      <c r="AG43" s="125">
        <f>D43</f>
        <v>-7.0390000000000003E-4</v>
      </c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48"/>
      <c r="AX43" s="32"/>
      <c r="AY43" s="32"/>
      <c r="AZ43" s="32"/>
      <c r="BA43" s="32"/>
      <c r="BB43" s="32"/>
      <c r="BC43" s="32"/>
      <c r="BD43" s="32"/>
      <c r="BE43" s="32"/>
      <c r="BF43" s="47"/>
      <c r="BG43" s="32"/>
    </row>
    <row r="44" spans="1:59" x14ac:dyDescent="0.3">
      <c r="A44" s="47" t="s">
        <v>57</v>
      </c>
      <c r="B44" s="32"/>
      <c r="C44" s="13">
        <f>B$9*(D44+E44)*B41</f>
        <v>-7.5302161000000005</v>
      </c>
      <c r="D44" s="34">
        <f>D17</f>
        <v>-9.4093000000000006E-3</v>
      </c>
      <c r="E44" s="38">
        <f>E17</f>
        <v>1.2420000000000001E-4</v>
      </c>
      <c r="F44" s="32"/>
      <c r="G44" s="32"/>
      <c r="H44" s="32"/>
      <c r="I44" s="32"/>
      <c r="J44" s="32"/>
      <c r="K44" s="32"/>
      <c r="L44" s="32"/>
      <c r="M44" s="32"/>
      <c r="N44" s="32"/>
      <c r="T44" s="15"/>
      <c r="AE44" s="32"/>
      <c r="AF44" s="13">
        <f>AE$9*(AG44+AH44)*AE41</f>
        <v>-7.5302161000000005</v>
      </c>
      <c r="AG44" s="125">
        <f>D44</f>
        <v>-9.4093000000000006E-3</v>
      </c>
      <c r="AH44" s="126">
        <f>E44</f>
        <v>1.2420000000000001E-4</v>
      </c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48"/>
      <c r="AX44" s="32"/>
      <c r="AY44" s="32"/>
      <c r="AZ44" s="32"/>
      <c r="BA44" s="32"/>
      <c r="BB44" s="32"/>
      <c r="BC44" s="32"/>
      <c r="BD44" s="32"/>
      <c r="BE44" s="32"/>
      <c r="BF44" s="47"/>
      <c r="BG44" s="32"/>
    </row>
    <row r="45" spans="1:59" x14ac:dyDescent="0.3">
      <c r="A45" s="34" t="s">
        <v>58</v>
      </c>
      <c r="B45" s="32"/>
      <c r="C45" s="13">
        <f>((1-B$10)*D45+B$10*E45)*B41</f>
        <v>2.2770447000000003</v>
      </c>
      <c r="D45" s="34">
        <f>D18</f>
        <v>2.8077000000000002E-3</v>
      </c>
      <c r="E45" s="38">
        <f>E18</f>
        <v>-5.5429999999999998E-4</v>
      </c>
      <c r="T45" s="15"/>
      <c r="X45" s="2" t="s">
        <v>44</v>
      </c>
      <c r="Y45" s="2" t="s">
        <v>44</v>
      </c>
      <c r="Z45" s="2" t="s">
        <v>44</v>
      </c>
      <c r="AE45" s="52"/>
      <c r="AF45" s="36">
        <f>((1-AE$10)*AG45+AE$10*AH45)*AE41</f>
        <v>-0.44953729999999997</v>
      </c>
      <c r="AG45" s="127">
        <f>D45</f>
        <v>2.8077000000000002E-3</v>
      </c>
      <c r="AH45" s="126">
        <f>E45</f>
        <v>-5.5429999999999998E-4</v>
      </c>
      <c r="AW45" s="15"/>
      <c r="BA45" s="2" t="s">
        <v>44</v>
      </c>
      <c r="BB45" s="2" t="s">
        <v>44</v>
      </c>
      <c r="BC45" s="2" t="s">
        <v>44</v>
      </c>
      <c r="BD45" s="32"/>
      <c r="BE45" s="32"/>
      <c r="BF45" s="47"/>
      <c r="BG45" s="32"/>
    </row>
    <row r="46" spans="1:59" x14ac:dyDescent="0.3">
      <c r="A46" s="34" t="s">
        <v>59</v>
      </c>
      <c r="B46" s="32"/>
      <c r="C46" s="13">
        <f>B$10*B36*(D46+E46)*B41</f>
        <v>0</v>
      </c>
      <c r="D46" s="34">
        <f>D19</f>
        <v>6.4416999999999999E-3</v>
      </c>
      <c r="E46" s="38">
        <f>E19</f>
        <v>-2.4140000000000001E-4</v>
      </c>
      <c r="L46" s="2" t="s">
        <v>44</v>
      </c>
      <c r="M46" s="2" t="s">
        <v>44</v>
      </c>
      <c r="N46" s="2" t="s">
        <v>44</v>
      </c>
      <c r="R46" t="s">
        <v>45</v>
      </c>
      <c r="S46" t="s">
        <v>45</v>
      </c>
      <c r="T46" t="s">
        <v>45</v>
      </c>
      <c r="U46" s="2" t="s">
        <v>44</v>
      </c>
      <c r="V46" s="2" t="s">
        <v>44</v>
      </c>
      <c r="W46" s="2" t="s">
        <v>44</v>
      </c>
      <c r="X46" t="s">
        <v>45</v>
      </c>
      <c r="Y46" t="s">
        <v>45</v>
      </c>
      <c r="Z46" t="s">
        <v>45</v>
      </c>
      <c r="AE46" s="52"/>
      <c r="AF46" s="36">
        <f>AE$10*AE$9*(AG46+AH46)*AE41</f>
        <v>5.0284433000000002</v>
      </c>
      <c r="AG46" s="127">
        <f>D46</f>
        <v>6.4416999999999999E-3</v>
      </c>
      <c r="AH46" s="126">
        <f>E46</f>
        <v>-2.4140000000000001E-4</v>
      </c>
      <c r="AO46" s="2" t="s">
        <v>44</v>
      </c>
      <c r="AP46" s="2" t="s">
        <v>44</v>
      </c>
      <c r="AQ46" s="2" t="s">
        <v>44</v>
      </c>
      <c r="AU46" t="s">
        <v>45</v>
      </c>
      <c r="AV46" t="s">
        <v>45</v>
      </c>
      <c r="AW46" t="s">
        <v>45</v>
      </c>
      <c r="AX46" s="2" t="s">
        <v>44</v>
      </c>
      <c r="AY46" s="2" t="s">
        <v>44</v>
      </c>
      <c r="AZ46" s="2" t="s">
        <v>44</v>
      </c>
      <c r="BA46" t="s">
        <v>45</v>
      </c>
      <c r="BB46" t="s">
        <v>45</v>
      </c>
      <c r="BC46" t="s">
        <v>45</v>
      </c>
      <c r="BD46" s="32"/>
      <c r="BE46" s="32"/>
      <c r="BF46" s="47"/>
      <c r="BG46" s="32"/>
    </row>
    <row r="47" spans="1:59" x14ac:dyDescent="0.3">
      <c r="A47" s="128" t="s">
        <v>14</v>
      </c>
      <c r="B47" s="48"/>
      <c r="C47" s="13">
        <f>C$11+C40+SUM(C42:C46)</f>
        <v>-5.0757602000000013</v>
      </c>
      <c r="D47" s="47"/>
      <c r="E47" s="32"/>
      <c r="F47" s="15" t="s">
        <v>15</v>
      </c>
      <c r="G47" s="15" t="s">
        <v>16</v>
      </c>
      <c r="H47" s="15" t="s">
        <v>17</v>
      </c>
      <c r="I47" s="2" t="s">
        <v>44</v>
      </c>
      <c r="J47" s="2" t="s">
        <v>44</v>
      </c>
      <c r="K47" s="2" t="s">
        <v>44</v>
      </c>
      <c r="L47" s="15" t="s">
        <v>15</v>
      </c>
      <c r="M47" s="15" t="s">
        <v>16</v>
      </c>
      <c r="N47" s="15" t="s">
        <v>17</v>
      </c>
      <c r="O47" t="s">
        <v>45</v>
      </c>
      <c r="P47" t="s">
        <v>45</v>
      </c>
      <c r="Q47" t="s">
        <v>45</v>
      </c>
      <c r="R47" s="15" t="s">
        <v>36</v>
      </c>
      <c r="S47" s="15" t="s">
        <v>16</v>
      </c>
      <c r="T47" s="15" t="s">
        <v>17</v>
      </c>
      <c r="U47" t="s">
        <v>45</v>
      </c>
      <c r="V47" t="s">
        <v>45</v>
      </c>
      <c r="W47" t="s">
        <v>45</v>
      </c>
      <c r="X47" s="15" t="s">
        <v>36</v>
      </c>
      <c r="Y47" s="15" t="s">
        <v>16</v>
      </c>
      <c r="Z47" s="15" t="s">
        <v>17</v>
      </c>
      <c r="AE47" s="48"/>
      <c r="AF47" s="36">
        <f>AF$11+AF40+SUM(AF42:AF46)</f>
        <v>-5.8738358999999996</v>
      </c>
      <c r="AG47" s="47"/>
      <c r="AH47" s="32"/>
      <c r="AI47" s="15" t="s">
        <v>15</v>
      </c>
      <c r="AJ47" s="15" t="s">
        <v>16</v>
      </c>
      <c r="AK47" s="15" t="s">
        <v>17</v>
      </c>
      <c r="AL47" s="2" t="s">
        <v>44</v>
      </c>
      <c r="AM47" s="2" t="s">
        <v>44</v>
      </c>
      <c r="AN47" s="2" t="s">
        <v>44</v>
      </c>
      <c r="AO47" s="15" t="s">
        <v>15</v>
      </c>
      <c r="AP47" s="15" t="s">
        <v>16</v>
      </c>
      <c r="AQ47" s="15" t="s">
        <v>17</v>
      </c>
      <c r="AR47" t="s">
        <v>45</v>
      </c>
      <c r="AS47" t="s">
        <v>45</v>
      </c>
      <c r="AT47" t="s">
        <v>45</v>
      </c>
      <c r="AU47" s="15" t="s">
        <v>36</v>
      </c>
      <c r="AV47" s="15" t="s">
        <v>16</v>
      </c>
      <c r="AW47" s="15" t="s">
        <v>17</v>
      </c>
      <c r="AX47" t="s">
        <v>45</v>
      </c>
      <c r="AY47" t="s">
        <v>45</v>
      </c>
      <c r="AZ47" t="s">
        <v>45</v>
      </c>
      <c r="BA47" s="15" t="s">
        <v>36</v>
      </c>
      <c r="BB47" s="15" t="s">
        <v>16</v>
      </c>
      <c r="BC47" s="15" t="s">
        <v>17</v>
      </c>
      <c r="BD47" s="32"/>
      <c r="BE47" s="32"/>
      <c r="BF47" s="47"/>
      <c r="BG47" s="32"/>
    </row>
    <row r="48" spans="1:59" x14ac:dyDescent="0.3">
      <c r="A48" s="129" t="s">
        <v>18</v>
      </c>
      <c r="B48" s="32" t="s">
        <v>19</v>
      </c>
      <c r="C48" s="2" t="s">
        <v>20</v>
      </c>
      <c r="D48" s="1" t="s">
        <v>21</v>
      </c>
      <c r="E48" s="32" t="s">
        <v>22</v>
      </c>
      <c r="F48" s="15" t="s">
        <v>56</v>
      </c>
      <c r="G48" s="15" t="s">
        <v>56</v>
      </c>
      <c r="H48" s="15" t="s">
        <v>56</v>
      </c>
      <c r="I48" s="15" t="s">
        <v>36</v>
      </c>
      <c r="J48" s="15" t="s">
        <v>37</v>
      </c>
      <c r="K48" s="15" t="s">
        <v>38</v>
      </c>
      <c r="L48" s="15" t="s">
        <v>56</v>
      </c>
      <c r="M48" s="15" t="s">
        <v>56</v>
      </c>
      <c r="N48" s="15" t="s">
        <v>56</v>
      </c>
      <c r="O48" s="15" t="s">
        <v>36</v>
      </c>
      <c r="P48" s="15" t="s">
        <v>16</v>
      </c>
      <c r="Q48" s="15" t="s">
        <v>17</v>
      </c>
      <c r="R48" s="15" t="s">
        <v>56</v>
      </c>
      <c r="S48" s="15" t="s">
        <v>56</v>
      </c>
      <c r="T48" s="15" t="s">
        <v>56</v>
      </c>
      <c r="U48" s="15" t="s">
        <v>36</v>
      </c>
      <c r="V48" s="15" t="s">
        <v>37</v>
      </c>
      <c r="W48" s="15" t="s">
        <v>38</v>
      </c>
      <c r="X48" s="15" t="s">
        <v>56</v>
      </c>
      <c r="Y48" s="15" t="s">
        <v>56</v>
      </c>
      <c r="Z48" s="15"/>
      <c r="AA48" s="2" t="s">
        <v>24</v>
      </c>
      <c r="AB48" s="16" t="s">
        <v>25</v>
      </c>
      <c r="AC48" s="16" t="s">
        <v>26</v>
      </c>
      <c r="AE48" s="32" t="s">
        <v>19</v>
      </c>
      <c r="AF48" s="32" t="s">
        <v>20</v>
      </c>
      <c r="AG48" s="47" t="s">
        <v>21</v>
      </c>
      <c r="AH48" s="32" t="s">
        <v>22</v>
      </c>
      <c r="AI48" s="15" t="s">
        <v>56</v>
      </c>
      <c r="AJ48" s="15" t="s">
        <v>56</v>
      </c>
      <c r="AK48" s="15" t="s">
        <v>56</v>
      </c>
      <c r="AL48" s="15" t="s">
        <v>36</v>
      </c>
      <c r="AM48" s="15" t="s">
        <v>37</v>
      </c>
      <c r="AN48" s="15" t="s">
        <v>38</v>
      </c>
      <c r="AO48" s="15" t="s">
        <v>56</v>
      </c>
      <c r="AP48" s="15" t="s">
        <v>56</v>
      </c>
      <c r="AQ48" s="15" t="s">
        <v>56</v>
      </c>
      <c r="AR48" s="15" t="s">
        <v>36</v>
      </c>
      <c r="AS48" s="15" t="s">
        <v>16</v>
      </c>
      <c r="AT48" s="15" t="s">
        <v>17</v>
      </c>
      <c r="AU48" s="15" t="s">
        <v>56</v>
      </c>
      <c r="AV48" s="15" t="s">
        <v>56</v>
      </c>
      <c r="AW48" s="15" t="s">
        <v>56</v>
      </c>
      <c r="AX48" s="15" t="s">
        <v>36</v>
      </c>
      <c r="AY48" s="15" t="s">
        <v>37</v>
      </c>
      <c r="AZ48" s="15" t="s">
        <v>38</v>
      </c>
      <c r="BA48" s="15" t="s">
        <v>56</v>
      </c>
      <c r="BB48" s="15" t="s">
        <v>56</v>
      </c>
      <c r="BC48" s="15"/>
      <c r="BD48" s="32" t="s">
        <v>24</v>
      </c>
      <c r="BE48" s="35" t="s">
        <v>25</v>
      </c>
      <c r="BF48" s="130" t="s">
        <v>26</v>
      </c>
      <c r="BG48" s="32"/>
    </row>
    <row r="49" spans="1:59" x14ac:dyDescent="0.3">
      <c r="A49" s="47"/>
      <c r="B49" s="32"/>
      <c r="E49" s="32"/>
      <c r="F49">
        <f>F22</f>
        <v>5.5099999999999998E-6</v>
      </c>
      <c r="G49">
        <f t="shared" ref="G49:Z49" si="30">G22</f>
        <v>-5.47E-8</v>
      </c>
      <c r="H49">
        <f t="shared" si="30"/>
        <v>3.1629999999999999E-4</v>
      </c>
      <c r="I49">
        <f t="shared" si="30"/>
        <v>-7.56381E-2</v>
      </c>
      <c r="J49">
        <f t="shared" si="30"/>
        <v>2.5980000000000003E-4</v>
      </c>
      <c r="K49">
        <f t="shared" si="30"/>
        <v>1.403672</v>
      </c>
      <c r="L49">
        <f t="shared" si="30"/>
        <v>-7.0199999999999999E-5</v>
      </c>
      <c r="M49">
        <f t="shared" si="30"/>
        <v>2.1E-7</v>
      </c>
      <c r="N49">
        <f t="shared" si="30"/>
        <v>1.6838999999999999E-3</v>
      </c>
      <c r="O49">
        <f t="shared" si="30"/>
        <v>5.5367E-2</v>
      </c>
      <c r="P49">
        <f t="shared" si="30"/>
        <v>-1.4440000000000001E-4</v>
      </c>
      <c r="Q49">
        <f t="shared" si="30"/>
        <v>-3.1575009999999999</v>
      </c>
      <c r="R49">
        <f t="shared" si="30"/>
        <v>-2.6299999999999999E-5</v>
      </c>
      <c r="S49">
        <f t="shared" si="30"/>
        <v>6.7900000000000006E-8</v>
      </c>
      <c r="T49">
        <f t="shared" si="30"/>
        <v>2.7621999999999998E-3</v>
      </c>
      <c r="U49">
        <f t="shared" si="30"/>
        <v>-0.1057164</v>
      </c>
      <c r="V49">
        <f t="shared" si="30"/>
        <v>2.988E-4</v>
      </c>
      <c r="W49">
        <f t="shared" si="30"/>
        <v>2.7409020000000002</v>
      </c>
      <c r="X49">
        <f t="shared" si="30"/>
        <v>8.81E-5</v>
      </c>
      <c r="Y49">
        <f t="shared" si="30"/>
        <v>-2.29E-7</v>
      </c>
      <c r="Z49">
        <f t="shared" si="30"/>
        <v>-2.6882999999999998E-3</v>
      </c>
      <c r="AE49" s="32"/>
      <c r="AF49" s="32"/>
      <c r="AG49" s="47"/>
      <c r="AH49" s="32"/>
      <c r="AI49" s="131">
        <f t="shared" ref="AI49:BC49" si="31">F49</f>
        <v>5.5099999999999998E-6</v>
      </c>
      <c r="AJ49" s="131">
        <f t="shared" si="31"/>
        <v>-5.47E-8</v>
      </c>
      <c r="AK49" s="131">
        <f t="shared" si="31"/>
        <v>3.1629999999999999E-4</v>
      </c>
      <c r="AL49" s="131">
        <f t="shared" si="31"/>
        <v>-7.56381E-2</v>
      </c>
      <c r="AM49" s="131">
        <f t="shared" si="31"/>
        <v>2.5980000000000003E-4</v>
      </c>
      <c r="AN49" s="131">
        <f t="shared" si="31"/>
        <v>1.403672</v>
      </c>
      <c r="AO49" s="131">
        <f t="shared" si="31"/>
        <v>-7.0199999999999999E-5</v>
      </c>
      <c r="AP49" s="131">
        <f t="shared" si="31"/>
        <v>2.1E-7</v>
      </c>
      <c r="AQ49" s="131">
        <f t="shared" si="31"/>
        <v>1.6838999999999999E-3</v>
      </c>
      <c r="AR49" s="131">
        <f t="shared" si="31"/>
        <v>5.5367E-2</v>
      </c>
      <c r="AS49" s="131">
        <f t="shared" si="31"/>
        <v>-1.4440000000000001E-4</v>
      </c>
      <c r="AT49" s="131">
        <f t="shared" si="31"/>
        <v>-3.1575009999999999</v>
      </c>
      <c r="AU49" s="131">
        <f t="shared" si="31"/>
        <v>-2.6299999999999999E-5</v>
      </c>
      <c r="AV49" s="131">
        <f t="shared" si="31"/>
        <v>6.7900000000000006E-8</v>
      </c>
      <c r="AW49" s="131">
        <f t="shared" si="31"/>
        <v>2.7621999999999998E-3</v>
      </c>
      <c r="AX49" s="131">
        <f t="shared" si="31"/>
        <v>-0.1057164</v>
      </c>
      <c r="AY49" s="131">
        <f t="shared" si="31"/>
        <v>2.988E-4</v>
      </c>
      <c r="AZ49" s="131">
        <f t="shared" si="31"/>
        <v>2.7409020000000002</v>
      </c>
      <c r="BA49" s="131">
        <f t="shared" si="31"/>
        <v>8.81E-5</v>
      </c>
      <c r="BB49" s="131">
        <f t="shared" si="31"/>
        <v>-2.29E-7</v>
      </c>
      <c r="BC49" s="131">
        <f t="shared" si="31"/>
        <v>-2.6882999999999998E-3</v>
      </c>
      <c r="BD49" s="32"/>
      <c r="BE49" s="32"/>
      <c r="BF49" s="47"/>
      <c r="BG49" s="32"/>
    </row>
    <row r="50" spans="1:59" x14ac:dyDescent="0.3">
      <c r="A50" s="47">
        <v>0</v>
      </c>
      <c r="B50" s="32">
        <v>4.5</v>
      </c>
      <c r="C50" s="2">
        <f>B50*B50</f>
        <v>20.25</v>
      </c>
      <c r="D50" s="17">
        <f>LN(B50)</f>
        <v>1.5040773967762742</v>
      </c>
      <c r="E50" s="93">
        <f>E23</f>
        <v>-1.8573440000000001</v>
      </c>
      <c r="F50" s="12">
        <f>F$22*B50*$B41</f>
        <v>2.0108745000000001E-2</v>
      </c>
      <c r="G50" s="12">
        <f>G$22*C50*$B41</f>
        <v>-8.9832442499999997E-4</v>
      </c>
      <c r="H50" s="12">
        <f>H$22*D50*$B41</f>
        <v>0.38582488096687212</v>
      </c>
      <c r="I50" s="12">
        <f t="shared" ref="I50:K65" si="32">I$22*B50*(1-$B$10)</f>
        <v>-0.34037145000000002</v>
      </c>
      <c r="J50" s="12">
        <f t="shared" si="32"/>
        <v>5.2609500000000003E-3</v>
      </c>
      <c r="K50" s="12">
        <f t="shared" si="32"/>
        <v>2.1112313276877464</v>
      </c>
      <c r="L50" s="12">
        <f>L$22*B50*$B41*B$10</f>
        <v>0</v>
      </c>
      <c r="M50" s="12">
        <f>M$22*C50*$B41*B$10</f>
        <v>0</v>
      </c>
      <c r="N50" s="12">
        <f>N$22*D50*$B41*B$10</f>
        <v>0</v>
      </c>
      <c r="O50" s="23">
        <f>O$22*B50*$B$9</f>
        <v>0.2491515</v>
      </c>
      <c r="P50" s="23">
        <f t="shared" ref="P50:Q65" si="33">P$22*C50*$B$9</f>
        <v>-2.9241000000000002E-3</v>
      </c>
      <c r="Q50" s="23">
        <f t="shared" si="33"/>
        <v>-4.7491258843984827</v>
      </c>
      <c r="R50" s="12">
        <f>$B$9*R$22*B50*$B41</f>
        <v>-9.5981849999999994E-2</v>
      </c>
      <c r="S50" s="12">
        <f>$B$9*S$22*C50*$B41</f>
        <v>1.1151047250000001E-3</v>
      </c>
      <c r="T50" s="12">
        <f>$B$9*T$22*D50*$B41</f>
        <v>3.3693502567394691</v>
      </c>
      <c r="U50" s="12">
        <f>B$10*$B$9*U$22*B50</f>
        <v>0</v>
      </c>
      <c r="V50" s="12">
        <f>B$10*$B$9*V$22*C50</f>
        <v>0</v>
      </c>
      <c r="W50" s="12">
        <f>B$10*$B$9*W$22*D50</f>
        <v>0</v>
      </c>
      <c r="X50" s="12">
        <f>B$10*$B$9*X$22*B50*B41</f>
        <v>0</v>
      </c>
      <c r="Y50" s="12">
        <f>B$10*$B$9*Y$22*C50*B41</f>
        <v>0</v>
      </c>
      <c r="Z50" s="12">
        <f>B$10*$B$9*Z$22*D50*B41</f>
        <v>0</v>
      </c>
      <c r="AA50" s="18">
        <f>C47+SUM(E50:Z50)</f>
        <v>-5.9803630437043971</v>
      </c>
      <c r="AB50" s="13">
        <f>EXP(AA50)</f>
        <v>2.527908384394761E-3</v>
      </c>
      <c r="AC50" s="2">
        <v>1</v>
      </c>
      <c r="AE50" s="32">
        <v>4.5</v>
      </c>
      <c r="AF50" s="32">
        <f>AE50*AE50</f>
        <v>20.25</v>
      </c>
      <c r="AG50" s="132">
        <f>LN(AE50)</f>
        <v>1.5040773967762742</v>
      </c>
      <c r="AH50" s="133">
        <f>E50</f>
        <v>-1.8573440000000001</v>
      </c>
      <c r="AI50" s="50">
        <f>AI$22*AE50*$B41</f>
        <v>2.0108745000000001E-2</v>
      </c>
      <c r="AJ50" s="50">
        <f>AJ$22*AF50*$B41</f>
        <v>-8.9832442499999997E-4</v>
      </c>
      <c r="AK50" s="50">
        <f>AK$22*AG50*$B41</f>
        <v>0.38582488096687212</v>
      </c>
      <c r="AL50" s="50">
        <f t="shared" ref="AL50:AN65" si="34">AL$22*AE50*(1-$AE$10)</f>
        <v>0</v>
      </c>
      <c r="AM50" s="50">
        <f t="shared" si="34"/>
        <v>0</v>
      </c>
      <c r="AN50" s="50">
        <f t="shared" si="34"/>
        <v>0</v>
      </c>
      <c r="AO50" s="50">
        <f>AO$22*AE50*$B41*AE$10</f>
        <v>-0.2561949</v>
      </c>
      <c r="AP50" s="50">
        <f>AP$22*AF50*$B41*AE$10</f>
        <v>3.4487775000000003E-3</v>
      </c>
      <c r="AQ50" s="50">
        <f>AQ$22*AG50*$B41*AE$10</f>
        <v>2.0540326179580015</v>
      </c>
      <c r="AR50" s="12">
        <f>AR$22*AE50*$AE$9</f>
        <v>0.2491515</v>
      </c>
      <c r="AS50" s="12">
        <f t="shared" ref="AS50:AT65" si="35">AS$22*AF50*$AE$9</f>
        <v>-2.9241000000000002E-3</v>
      </c>
      <c r="AT50" s="12">
        <f t="shared" si="35"/>
        <v>-4.7491258843984827</v>
      </c>
      <c r="AU50" s="50">
        <f>$AE$9*AU$22*AE50*$B41</f>
        <v>-9.5981849999999994E-2</v>
      </c>
      <c r="AV50" s="50">
        <f>$AE$9*AV$22*AF50*$B41</f>
        <v>1.1151047250000001E-3</v>
      </c>
      <c r="AW50" s="50">
        <f>$AE$9*AW$22*AG50*$B41</f>
        <v>3.3693502567394691</v>
      </c>
      <c r="AX50" s="50">
        <f>AE$10*$AE$9*AX$22*AE50</f>
        <v>-0.47572380000000003</v>
      </c>
      <c r="AY50" s="50">
        <f>AE$10*$AE$9*AY$22*AF50</f>
        <v>6.0507E-3</v>
      </c>
      <c r="AZ50" s="50">
        <f>AE$10*$AE$9*AZ$22*AG50</f>
        <v>4.1225287449788839</v>
      </c>
      <c r="BA50" s="50">
        <f>AE$10*$AE$9*BA$22*AE50*$B41</f>
        <v>0.32152095000000003</v>
      </c>
      <c r="BB50" s="50">
        <f>AE$10*$AE$9*BB$22*AF50*$B41</f>
        <v>-3.7608097500000004E-3</v>
      </c>
      <c r="BC50" s="50">
        <f>AE$10*$AE$9*BC$22*AG50*$B41</f>
        <v>-3.2792065365262157</v>
      </c>
      <c r="BD50" s="51">
        <f>AF47+SUM(AH50:BC50)</f>
        <v>-6.0618638272314724</v>
      </c>
      <c r="BE50" s="36">
        <f>EXP(BD50)</f>
        <v>2.3300540197494185E-3</v>
      </c>
      <c r="BF50" s="47">
        <v>1</v>
      </c>
      <c r="BG50" s="32"/>
    </row>
    <row r="51" spans="1:59" x14ac:dyDescent="0.3">
      <c r="A51" s="47">
        <v>9</v>
      </c>
      <c r="B51" s="32">
        <v>13.5</v>
      </c>
      <c r="C51" s="2">
        <f t="shared" ref="C51:C65" si="36">B51*B51</f>
        <v>182.25</v>
      </c>
      <c r="D51" s="17">
        <f t="shared" ref="D51:D65" si="37">LN(B51)</f>
        <v>2.6026896854443837</v>
      </c>
      <c r="E51" s="93">
        <f t="shared" ref="E51:E65" si="38">E24</f>
        <v>-0.51832940000000005</v>
      </c>
      <c r="F51" s="12">
        <f>F$22*B51*$B41</f>
        <v>6.0326234999999999E-2</v>
      </c>
      <c r="G51" s="12">
        <f>G$22*C51*$B41</f>
        <v>-8.084919825E-3</v>
      </c>
      <c r="H51" s="12">
        <f>H$22*D51*$B41</f>
        <v>0.66764013622741347</v>
      </c>
      <c r="I51" s="12">
        <f t="shared" si="32"/>
        <v>-1.0211143499999999</v>
      </c>
      <c r="J51" s="12">
        <f t="shared" si="32"/>
        <v>4.7348550000000003E-2</v>
      </c>
      <c r="K51" s="12">
        <f t="shared" si="32"/>
        <v>3.653322636147089</v>
      </c>
      <c r="L51" s="12">
        <f>L$22*B51*$B41*B$10</f>
        <v>0</v>
      </c>
      <c r="M51" s="12">
        <f>M$22*C51*$B41*B$10</f>
        <v>0</v>
      </c>
      <c r="N51" s="12">
        <f>N$22*D51*$B41*B$10</f>
        <v>0</v>
      </c>
      <c r="O51" s="23">
        <f t="shared" ref="O51:O64" si="39">O$22*B51*$B$9</f>
        <v>0.74745450000000002</v>
      </c>
      <c r="P51" s="23">
        <f t="shared" si="33"/>
        <v>-2.6316900000000001E-2</v>
      </c>
      <c r="Q51" s="23">
        <f t="shared" si="33"/>
        <v>-8.2179952844803275</v>
      </c>
      <c r="R51" s="12">
        <f>$B$9*R$22*B51*$B41</f>
        <v>-0.28794554999999999</v>
      </c>
      <c r="S51" s="12">
        <f>$B$9*S$22*C51*$B41</f>
        <v>1.0035942525000001E-2</v>
      </c>
      <c r="T51" s="12">
        <f>$B$9*T$22*D51*$B41</f>
        <v>5.8304002032480602</v>
      </c>
      <c r="U51" s="12">
        <f>B$10*$B$9*U$22*B51</f>
        <v>0</v>
      </c>
      <c r="V51" s="12">
        <f t="shared" ref="V51:V65" si="40">B$10*$B$9*V$22*C51</f>
        <v>0</v>
      </c>
      <c r="W51" s="12">
        <f t="shared" ref="W51:W65" si="41">B$10*$B$9*W$22*D51</f>
        <v>0</v>
      </c>
      <c r="X51" s="12">
        <f>B$10*$B$9*X$22*B51*B41</f>
        <v>0</v>
      </c>
      <c r="Y51" s="12">
        <f>B$10*$B$9*Y$22*C51*B41</f>
        <v>0</v>
      </c>
      <c r="Z51" s="12">
        <f>B$10*$B$9*Z$22*D51*B41</f>
        <v>0</v>
      </c>
      <c r="AA51" s="18">
        <f>C47+SUM(E51:Z51)</f>
        <v>-4.1390184011577666</v>
      </c>
      <c r="AB51" s="13">
        <f t="shared" ref="AB51:AB65" si="42">EXP(AA51)</f>
        <v>1.5938489030746787E-2</v>
      </c>
      <c r="AC51" s="18">
        <f>AC50*(1-(AB50*($A51-$A50)/(1+AB50*($A51-$A50)/2)))</f>
        <v>0.97750472155391632</v>
      </c>
      <c r="AE51" s="32">
        <v>13.5</v>
      </c>
      <c r="AF51" s="32">
        <f t="shared" ref="AF51:AF65" si="43">AE51*AE51</f>
        <v>182.25</v>
      </c>
      <c r="AG51" s="132">
        <f t="shared" ref="AG51:AG65" si="44">LN(AE51)</f>
        <v>2.6026896854443837</v>
      </c>
      <c r="AH51" s="133">
        <f t="shared" ref="AH51:AH65" si="45">E51</f>
        <v>-0.51832940000000005</v>
      </c>
      <c r="AI51" s="50">
        <f>AI$22*AE51*$B41</f>
        <v>6.0326234999999999E-2</v>
      </c>
      <c r="AJ51" s="50">
        <f>AJ$22*AF51*$B41</f>
        <v>-8.084919825E-3</v>
      </c>
      <c r="AK51" s="50">
        <f>AK$22*AG51*$B41</f>
        <v>0.66764013622741347</v>
      </c>
      <c r="AL51" s="50">
        <f t="shared" si="34"/>
        <v>0</v>
      </c>
      <c r="AM51" s="50">
        <f t="shared" si="34"/>
        <v>0</v>
      </c>
      <c r="AN51" s="50">
        <f t="shared" si="34"/>
        <v>0</v>
      </c>
      <c r="AO51" s="50">
        <f>AO$22*AE51*$B41*AE$10</f>
        <v>-0.76858470000000001</v>
      </c>
      <c r="AP51" s="50">
        <f>AP$22*AF51*$B41*AE$10</f>
        <v>3.1038997500000002E-2</v>
      </c>
      <c r="AQ51" s="50">
        <f>AQ$22*AG51*$B41*AE$10</f>
        <v>3.5543446898303559</v>
      </c>
      <c r="AR51" s="12">
        <f t="shared" ref="AR51:AR65" si="46">AR$22*AE51*$AE$9</f>
        <v>0.74745450000000002</v>
      </c>
      <c r="AS51" s="12">
        <f t="shared" si="35"/>
        <v>-2.6316900000000001E-2</v>
      </c>
      <c r="AT51" s="12">
        <f t="shared" si="35"/>
        <v>-8.2179952844803275</v>
      </c>
      <c r="AU51" s="50">
        <f>$AE$9*AU$22*AE51*$B41</f>
        <v>-0.28794554999999999</v>
      </c>
      <c r="AV51" s="50">
        <f>$AE$9*AV$22*AF51*$B41</f>
        <v>1.0035942525000001E-2</v>
      </c>
      <c r="AW51" s="50">
        <f>$AE$9*AW$22*AG51*$B41</f>
        <v>5.8304002032480602</v>
      </c>
      <c r="AX51" s="50">
        <f t="shared" ref="AX51:AX61" si="47">AE$10*$AE$9*AX$22*AE51</f>
        <v>-1.4271714</v>
      </c>
      <c r="AY51" s="50">
        <f t="shared" ref="AY51:AY60" si="48">AE$10*$AE$9*AY$22*AF51</f>
        <v>5.4456299999999999E-2</v>
      </c>
      <c r="AZ51" s="50">
        <f t="shared" ref="AZ51:AZ65" si="49">AE$10*$AE$9*AZ$22*AG51</f>
        <v>7.1337173642138829</v>
      </c>
      <c r="BA51" s="50">
        <f>AE$10*$AE$9*BA$22*AE51*$B41</f>
        <v>0.96456285000000008</v>
      </c>
      <c r="BB51" s="50">
        <f>AE$10*$AE$9*BB$22*AF51*$B41</f>
        <v>-3.3847287749999996E-2</v>
      </c>
      <c r="BC51" s="50">
        <f>AE$10*$AE$9*BC$22*AG51*$B41</f>
        <v>-5.6744134625992908</v>
      </c>
      <c r="BD51" s="51">
        <f>AF47+SUM(AH51:BC51)</f>
        <v>-3.7825475861099047</v>
      </c>
      <c r="BE51" s="36">
        <f t="shared" ref="BE51:BE65" si="50">EXP(BD51)</f>
        <v>2.276462265243356E-2</v>
      </c>
      <c r="BF51" s="132">
        <f>BF50*(1-(BE50*($A51-$A50)/(1+BE50*($A51-$A50)/2)))</f>
        <v>0.97924711288841615</v>
      </c>
      <c r="BG51" s="32"/>
    </row>
    <row r="52" spans="1:59" x14ac:dyDescent="0.3">
      <c r="A52" s="47">
        <v>18</v>
      </c>
      <c r="B52" s="32">
        <v>21</v>
      </c>
      <c r="C52" s="2">
        <f t="shared" si="36"/>
        <v>441</v>
      </c>
      <c r="D52" s="17">
        <f t="shared" si="37"/>
        <v>3.044522437723423</v>
      </c>
      <c r="E52" s="93">
        <f t="shared" si="38"/>
        <v>-1.9961900000000001E-2</v>
      </c>
      <c r="F52" s="12">
        <f>F$22*B52*$B41</f>
        <v>9.3840809999999997E-2</v>
      </c>
      <c r="G52" s="12">
        <f>G$22*C52*$B41</f>
        <v>-1.9563509699999999E-2</v>
      </c>
      <c r="H52" s="12">
        <f>H$22*D52*$B41</f>
        <v>0.78097876455910598</v>
      </c>
      <c r="I52" s="12">
        <f t="shared" si="32"/>
        <v>-1.5884001000000001</v>
      </c>
      <c r="J52" s="12">
        <f t="shared" si="32"/>
        <v>0.11457180000000002</v>
      </c>
      <c r="K52" s="12">
        <f t="shared" si="32"/>
        <v>4.2735108992041129</v>
      </c>
      <c r="L52" s="12">
        <f>L$22*B52*$B41*B$10</f>
        <v>0</v>
      </c>
      <c r="M52" s="12">
        <f>M$22*C52*$B41*B$10</f>
        <v>0</v>
      </c>
      <c r="N52" s="12">
        <f>N$22*D52*$B41*B$10</f>
        <v>0</v>
      </c>
      <c r="O52" s="23">
        <f t="shared" si="39"/>
        <v>1.1627069999999999</v>
      </c>
      <c r="P52" s="23">
        <f t="shared" si="33"/>
        <v>-6.3680400000000012E-2</v>
      </c>
      <c r="Q52" s="23">
        <f t="shared" si="33"/>
        <v>-9.6130826416341453</v>
      </c>
      <c r="R52" s="12">
        <f>$B$9*R$22*B52*$B41</f>
        <v>-0.44791529999999996</v>
      </c>
      <c r="S52" s="12">
        <f>$B$9*S$22*C52*$B41</f>
        <v>2.4284502900000001E-2</v>
      </c>
      <c r="T52" s="12">
        <f>$B$9*T$22*D52*$B41</f>
        <v>6.8201692806359864</v>
      </c>
      <c r="U52" s="12">
        <f>B$10*$B$9*U$22*B52</f>
        <v>0</v>
      </c>
      <c r="V52" s="12">
        <f t="shared" si="40"/>
        <v>0</v>
      </c>
      <c r="W52" s="12">
        <f t="shared" si="41"/>
        <v>0</v>
      </c>
      <c r="X52" s="12">
        <f>B$10*$B$9*X$22*B52*B41</f>
        <v>0</v>
      </c>
      <c r="Y52" s="12">
        <f>B$10*$B$9*Y$22*C52*B41</f>
        <v>0</v>
      </c>
      <c r="Z52" s="12">
        <f>B$10*$B$9*Z$22*D52*B41</f>
        <v>0</v>
      </c>
      <c r="AA52" s="18">
        <f>C47+SUM(E52:Z52)</f>
        <v>-3.5583009940349415</v>
      </c>
      <c r="AB52" s="13">
        <f t="shared" si="42"/>
        <v>2.8487183516327015E-2</v>
      </c>
      <c r="AC52" s="18">
        <f t="shared" ref="AC52:AC65" si="51">AC51*(1-(AB51*($A52-$A51)/(1+AB51*($A52-$A51)/2)))</f>
        <v>0.84666913410522404</v>
      </c>
      <c r="AE52" s="32">
        <v>21</v>
      </c>
      <c r="AF52" s="32">
        <f t="shared" si="43"/>
        <v>441</v>
      </c>
      <c r="AG52" s="132">
        <f t="shared" si="44"/>
        <v>3.044522437723423</v>
      </c>
      <c r="AH52" s="133">
        <f t="shared" si="45"/>
        <v>-1.9961900000000001E-2</v>
      </c>
      <c r="AI52" s="50">
        <f>AI$22*AE52*$B41</f>
        <v>9.3840809999999997E-2</v>
      </c>
      <c r="AJ52" s="50">
        <f>AJ$22*AF52*$B41</f>
        <v>-1.9563509699999999E-2</v>
      </c>
      <c r="AK52" s="50">
        <f>AK$22*AG52*$B41</f>
        <v>0.78097876455910598</v>
      </c>
      <c r="AL52" s="50">
        <f t="shared" si="34"/>
        <v>0</v>
      </c>
      <c r="AM52" s="50">
        <f t="shared" si="34"/>
        <v>0</v>
      </c>
      <c r="AN52" s="50">
        <f t="shared" si="34"/>
        <v>0</v>
      </c>
      <c r="AO52" s="50">
        <f>AO$22*AE52*$B41*AE$10</f>
        <v>-1.1955761999999999</v>
      </c>
      <c r="AP52" s="50">
        <f>AP$22*AF52*$B41*AE$10</f>
        <v>7.5106709999999993E-2</v>
      </c>
      <c r="AQ52" s="50">
        <f>AQ$22*AG52*$B41*AE$10</f>
        <v>4.1577304509676845</v>
      </c>
      <c r="AR52" s="12">
        <f t="shared" si="46"/>
        <v>1.1627069999999999</v>
      </c>
      <c r="AS52" s="12">
        <f t="shared" si="35"/>
        <v>-6.3680400000000012E-2</v>
      </c>
      <c r="AT52" s="12">
        <f t="shared" si="35"/>
        <v>-9.6130826416341453</v>
      </c>
      <c r="AU52" s="50">
        <f>$AE$9*AU$22*AE52*$B41</f>
        <v>-0.44791529999999996</v>
      </c>
      <c r="AV52" s="50">
        <f>$AE$9*AV$22*AF52*$B41</f>
        <v>2.4284502900000001E-2</v>
      </c>
      <c r="AW52" s="50">
        <f>$AE$9*AW$22*AG52*$B41</f>
        <v>6.8201692806359864</v>
      </c>
      <c r="AX52" s="50">
        <f t="shared" si="47"/>
        <v>-2.2200443999999999</v>
      </c>
      <c r="AY52" s="50">
        <f t="shared" si="48"/>
        <v>0.13177079999999999</v>
      </c>
      <c r="AZ52" s="50">
        <f t="shared" si="49"/>
        <v>8.3447376386010053</v>
      </c>
      <c r="BA52" s="50">
        <f>AE$10*$AE$9*BA$22*AE52*$B41</f>
        <v>1.5004310999999999</v>
      </c>
      <c r="BB52" s="50">
        <f>AE$10*$AE$9*BB$22*AF52*$B41</f>
        <v>-8.1902079000000003E-2</v>
      </c>
      <c r="BC52" s="50">
        <f>AE$10*$AE$9*BC$22*AG52*$B41</f>
        <v>-6.6377022218281523</v>
      </c>
      <c r="BD52" s="51">
        <f>AF47+SUM(AH52:BC52)</f>
        <v>-3.0815074944985161</v>
      </c>
      <c r="BE52" s="36">
        <f t="shared" si="50"/>
        <v>4.5890025518375059E-2</v>
      </c>
      <c r="BF52" s="132">
        <f t="shared" ref="BF52:BF65" si="52">BF51*(1-(BE51*($A52-$A51)/(1+BE51*($A52-$A51)/2)))</f>
        <v>0.79726027175990333</v>
      </c>
      <c r="BG52" s="32"/>
    </row>
    <row r="53" spans="1:59" x14ac:dyDescent="0.3">
      <c r="A53" s="47">
        <v>24</v>
      </c>
      <c r="B53" s="32">
        <v>27</v>
      </c>
      <c r="C53" s="2">
        <f t="shared" si="36"/>
        <v>729</v>
      </c>
      <c r="D53" s="17">
        <f t="shared" si="37"/>
        <v>3.2958368660043291</v>
      </c>
      <c r="E53" s="93">
        <f t="shared" si="38"/>
        <v>0.22633909999999999</v>
      </c>
      <c r="F53" s="12">
        <f>F$22*B53*$B41</f>
        <v>0.12065247</v>
      </c>
      <c r="G53" s="12">
        <f>G$22*C53*$B41</f>
        <v>-3.23396793E-2</v>
      </c>
      <c r="H53" s="12">
        <f>H$22*D53*$B41</f>
        <v>0.84544576578162434</v>
      </c>
      <c r="I53" s="12">
        <f t="shared" si="32"/>
        <v>-2.0422286999999999</v>
      </c>
      <c r="J53" s="12">
        <f t="shared" si="32"/>
        <v>0.18939420000000001</v>
      </c>
      <c r="K53" s="12">
        <f t="shared" si="32"/>
        <v>4.6262739253780287</v>
      </c>
      <c r="L53" s="12">
        <f>L$22*B53*$B41*B$10</f>
        <v>0</v>
      </c>
      <c r="M53" s="12">
        <f>M$22*C53*$B41*B$10</f>
        <v>0</v>
      </c>
      <c r="N53" s="12">
        <f>N$22*D53*$B41*B$10</f>
        <v>0</v>
      </c>
      <c r="O53" s="23">
        <f t="shared" si="39"/>
        <v>1.494909</v>
      </c>
      <c r="P53" s="23">
        <f t="shared" si="33"/>
        <v>-0.1052676</v>
      </c>
      <c r="Q53" s="23">
        <f t="shared" si="33"/>
        <v>-10.406608200245534</v>
      </c>
      <c r="R53" s="12">
        <f>$B$9*R$22*B53*$B41</f>
        <v>-0.57589109999999999</v>
      </c>
      <c r="S53" s="12">
        <f>$B$9*S$22*C53*$B41</f>
        <v>4.0143770100000004E-2</v>
      </c>
      <c r="T53" s="12">
        <f>$B$9*T$22*D53*$B41</f>
        <v>7.3831498395257755</v>
      </c>
      <c r="U53" s="12">
        <f t="shared" ref="U53:U65" si="53">B$10*$B$9*U$22*B53</f>
        <v>0</v>
      </c>
      <c r="V53" s="12">
        <f t="shared" si="40"/>
        <v>0</v>
      </c>
      <c r="W53" s="12">
        <f t="shared" si="41"/>
        <v>0</v>
      </c>
      <c r="X53" s="12">
        <f>B$10*$B$9*X$22*B53*B41</f>
        <v>0</v>
      </c>
      <c r="Y53" s="12">
        <f>B$10*$B$9*Y$22*C53*B41</f>
        <v>0</v>
      </c>
      <c r="Z53" s="12">
        <f>B$10*$B$9*Z$22*D53*B41</f>
        <v>0</v>
      </c>
      <c r="AA53" s="18">
        <f>C47+SUM(E53:Z53)</f>
        <v>-3.3117874087601065</v>
      </c>
      <c r="AB53" s="13">
        <f t="shared" si="42"/>
        <v>3.645096272163393E-2</v>
      </c>
      <c r="AC53" s="18">
        <f t="shared" si="51"/>
        <v>0.71334767842399771</v>
      </c>
      <c r="AE53" s="32">
        <v>27</v>
      </c>
      <c r="AF53" s="32">
        <f t="shared" si="43"/>
        <v>729</v>
      </c>
      <c r="AG53" s="132">
        <f t="shared" si="44"/>
        <v>3.2958368660043291</v>
      </c>
      <c r="AH53" s="133">
        <f t="shared" si="45"/>
        <v>0.22633909999999999</v>
      </c>
      <c r="AI53" s="50">
        <f>AI$22*AE53*$B41</f>
        <v>0.12065247</v>
      </c>
      <c r="AJ53" s="50">
        <f>AJ$22*AF53*$B41</f>
        <v>-3.23396793E-2</v>
      </c>
      <c r="AK53" s="50">
        <f>AK$22*AG53*$B41</f>
        <v>0.84544576578162434</v>
      </c>
      <c r="AL53" s="50">
        <f t="shared" si="34"/>
        <v>0</v>
      </c>
      <c r="AM53" s="50">
        <f t="shared" si="34"/>
        <v>0</v>
      </c>
      <c r="AN53" s="50">
        <f t="shared" si="34"/>
        <v>0</v>
      </c>
      <c r="AO53" s="50">
        <f>AO$22*AE53*$B41*AE$10</f>
        <v>-1.5371694</v>
      </c>
      <c r="AP53" s="50">
        <f>AP$22*AF53*$B41*AE$10</f>
        <v>0.12415599000000001</v>
      </c>
      <c r="AQ53" s="50">
        <f>AQ$22*AG53*$B41*AE$10</f>
        <v>4.5009362156170631</v>
      </c>
      <c r="AR53" s="12">
        <f t="shared" si="46"/>
        <v>1.494909</v>
      </c>
      <c r="AS53" s="12">
        <f t="shared" si="35"/>
        <v>-0.1052676</v>
      </c>
      <c r="AT53" s="12">
        <f t="shared" si="35"/>
        <v>-10.406608200245534</v>
      </c>
      <c r="AU53" s="50">
        <f>$AE$9*AU$22*AE53*$B41</f>
        <v>-0.57589109999999999</v>
      </c>
      <c r="AV53" s="50">
        <f>$AE$9*AV$22*AF53*$B41</f>
        <v>4.0143770100000004E-2</v>
      </c>
      <c r="AW53" s="50">
        <f>$AE$9*AW$22*AG53*$B41</f>
        <v>7.3831498395257755</v>
      </c>
      <c r="AX53" s="50">
        <f t="shared" si="47"/>
        <v>-2.8543428</v>
      </c>
      <c r="AY53" s="50">
        <f t="shared" si="48"/>
        <v>0.2178252</v>
      </c>
      <c r="AZ53" s="50">
        <f t="shared" si="49"/>
        <v>9.033565857704998</v>
      </c>
      <c r="BA53" s="50">
        <f>AE$10*$AE$9*BA$22*AE53*$B41</f>
        <v>1.9291257000000002</v>
      </c>
      <c r="BB53" s="50">
        <f>AE$10*$AE$9*BB$22*AF53*$B41</f>
        <v>-0.13538915099999999</v>
      </c>
      <c r="BC53" s="50">
        <f>AE$10*$AE$9*BC$22*AG53*$B41</f>
        <v>-7.1856207782192234</v>
      </c>
      <c r="BD53" s="51">
        <f>AF47+SUM(AH53:BC53)</f>
        <v>-2.7902157000352963</v>
      </c>
      <c r="BE53" s="36">
        <f t="shared" si="50"/>
        <v>6.1407966785745206E-2</v>
      </c>
      <c r="BF53" s="132">
        <f t="shared" si="52"/>
        <v>0.60430647098859946</v>
      </c>
      <c r="BG53" s="32"/>
    </row>
    <row r="54" spans="1:59" x14ac:dyDescent="0.3">
      <c r="A54" s="47">
        <v>30</v>
      </c>
      <c r="B54" s="32">
        <v>33</v>
      </c>
      <c r="C54" s="2">
        <f t="shared" si="36"/>
        <v>1089</v>
      </c>
      <c r="D54" s="17">
        <f t="shared" si="37"/>
        <v>3.4965075614664802</v>
      </c>
      <c r="E54" s="93">
        <f t="shared" si="38"/>
        <v>9.0209300000000006E-2</v>
      </c>
      <c r="F54" s="12">
        <f>F$22*B54*$B41</f>
        <v>0.14746413</v>
      </c>
      <c r="G54" s="12">
        <f>G$22*C54*$B41</f>
        <v>-4.8309891299999998E-2</v>
      </c>
      <c r="H54" s="12">
        <f>H$22*D54*$B41</f>
        <v>0.89692167211208851</v>
      </c>
      <c r="I54" s="12">
        <f t="shared" si="32"/>
        <v>-2.4960572999999999</v>
      </c>
      <c r="J54" s="12">
        <f t="shared" si="32"/>
        <v>0.28292220000000001</v>
      </c>
      <c r="K54" s="12">
        <f t="shared" si="32"/>
        <v>4.9079497618187773</v>
      </c>
      <c r="L54" s="12">
        <f>L$22*B54*$B41*B$10</f>
        <v>0</v>
      </c>
      <c r="M54" s="12">
        <f>M$22*C54*$B41*B$10</f>
        <v>0</v>
      </c>
      <c r="N54" s="12">
        <f>N$22*D54*$B41*B$10</f>
        <v>0</v>
      </c>
      <c r="O54" s="23">
        <f t="shared" si="39"/>
        <v>1.8271109999999999</v>
      </c>
      <c r="P54" s="23">
        <f t="shared" si="33"/>
        <v>-0.15725160000000002</v>
      </c>
      <c r="Q54" s="23">
        <f t="shared" si="33"/>
        <v>-11.040226121837973</v>
      </c>
      <c r="R54" s="12">
        <f>$B$9*R$22*B54*$B41</f>
        <v>-0.70386689999999996</v>
      </c>
      <c r="S54" s="12">
        <f>$B$9*S$22*C54*$B41</f>
        <v>5.9967854100000002E-2</v>
      </c>
      <c r="T54" s="12">
        <f>$B$9*T$22*D54*$B41</f>
        <v>7.8326811340752789</v>
      </c>
      <c r="U54" s="12">
        <f t="shared" si="53"/>
        <v>0</v>
      </c>
      <c r="V54" s="12">
        <f t="shared" si="40"/>
        <v>0</v>
      </c>
      <c r="W54" s="12">
        <f t="shared" si="41"/>
        <v>0</v>
      </c>
      <c r="X54" s="12">
        <f>B$10*$B$9*X$22*B54*B41</f>
        <v>0</v>
      </c>
      <c r="Y54" s="12">
        <f>B$10*$B$9*Y$22*C54*B41</f>
        <v>0</v>
      </c>
      <c r="Z54" s="12">
        <f>B$10*$B$9*Z$22*D54*B41</f>
        <v>0</v>
      </c>
      <c r="AA54" s="18">
        <f>C47+SUM(E54:Z54)</f>
        <v>-3.4762449610318304</v>
      </c>
      <c r="AB54" s="13">
        <f t="shared" si="42"/>
        <v>3.0923311530944925E-2</v>
      </c>
      <c r="AC54" s="18">
        <f t="shared" si="51"/>
        <v>0.57271320632120126</v>
      </c>
      <c r="AE54" s="32">
        <v>33</v>
      </c>
      <c r="AF54" s="32">
        <f t="shared" si="43"/>
        <v>1089</v>
      </c>
      <c r="AG54" s="132">
        <f t="shared" si="44"/>
        <v>3.4965075614664802</v>
      </c>
      <c r="AH54" s="133">
        <f t="shared" si="45"/>
        <v>9.0209300000000006E-2</v>
      </c>
      <c r="AI54" s="50">
        <f>AI$22*AE54*$B41</f>
        <v>0.14746413</v>
      </c>
      <c r="AJ54" s="50">
        <f>AJ$22*AF54*$B41</f>
        <v>-4.8309891299999998E-2</v>
      </c>
      <c r="AK54" s="50">
        <f>AK$22*AG54*$B41</f>
        <v>0.89692167211208851</v>
      </c>
      <c r="AL54" s="50">
        <f t="shared" si="34"/>
        <v>0</v>
      </c>
      <c r="AM54" s="50">
        <f t="shared" si="34"/>
        <v>0</v>
      </c>
      <c r="AN54" s="50">
        <f t="shared" si="34"/>
        <v>0</v>
      </c>
      <c r="AO54" s="50">
        <f>AO$22*AE54*$B41*AE$10</f>
        <v>-1.8787625999999999</v>
      </c>
      <c r="AP54" s="50">
        <f>AP$22*AF54*$B41*AE$10</f>
        <v>0.18546759000000002</v>
      </c>
      <c r="AQ54" s="50">
        <f>AQ$22*AG54*$B41*AE$10</f>
        <v>4.7749807261130117</v>
      </c>
      <c r="AR54" s="12">
        <f t="shared" si="46"/>
        <v>1.8271109999999999</v>
      </c>
      <c r="AS54" s="12">
        <f t="shared" si="35"/>
        <v>-0.15725160000000002</v>
      </c>
      <c r="AT54" s="12">
        <f t="shared" si="35"/>
        <v>-11.040226121837973</v>
      </c>
      <c r="AU54" s="50">
        <f>$AE$9*AU$22*AE54*$B41</f>
        <v>-0.70386689999999996</v>
      </c>
      <c r="AV54" s="50">
        <f>$AE$9*AV$22*AF54*$B41</f>
        <v>5.9967854100000002E-2</v>
      </c>
      <c r="AW54" s="50">
        <f>$AE$9*AW$22*AG54*$B41</f>
        <v>7.8326811340752789</v>
      </c>
      <c r="AX54" s="50">
        <f t="shared" si="47"/>
        <v>-3.4886412</v>
      </c>
      <c r="AY54" s="50">
        <f t="shared" si="48"/>
        <v>0.32539319999999999</v>
      </c>
      <c r="AZ54" s="50">
        <f t="shared" si="49"/>
        <v>9.5835845682385994</v>
      </c>
      <c r="BA54" s="50">
        <f>AE$10*$AE$9*BA$22*AE54*$B41</f>
        <v>2.3578202999999998</v>
      </c>
      <c r="BB54" s="50">
        <f>AE$10*$AE$9*BB$22*AF54*$B41</f>
        <v>-0.20224799100000002</v>
      </c>
      <c r="BC54" s="50">
        <f>AE$10*$AE$9*BC$22*AG54*$B41</f>
        <v>-7.6231252960446643</v>
      </c>
      <c r="BD54" s="51">
        <f>AF47+SUM(AH54:BC54)</f>
        <v>-2.9346660255436579</v>
      </c>
      <c r="BE54" s="36">
        <f t="shared" si="50"/>
        <v>5.3148466572896083E-2</v>
      </c>
      <c r="BF54" s="132">
        <f t="shared" si="52"/>
        <v>0.41628848712076316</v>
      </c>
      <c r="BG54" s="32"/>
    </row>
    <row r="55" spans="1:59" x14ac:dyDescent="0.3">
      <c r="A55" s="47">
        <v>36</v>
      </c>
      <c r="B55" s="32">
        <v>39</v>
      </c>
      <c r="C55" s="2">
        <f t="shared" si="36"/>
        <v>1521</v>
      </c>
      <c r="D55" s="17">
        <f t="shared" si="37"/>
        <v>3.6635616461296463</v>
      </c>
      <c r="E55" s="93">
        <f t="shared" si="38"/>
        <v>0</v>
      </c>
      <c r="F55" s="12">
        <f>F$22*B55*$B41</f>
        <v>0.17427578999999999</v>
      </c>
      <c r="G55" s="12">
        <f>G$22*C55*$B41</f>
        <v>-6.7474145700000002E-2</v>
      </c>
      <c r="H55" s="12">
        <f>H$22*D55*$B41</f>
        <v>0.93977426897202454</v>
      </c>
      <c r="I55" s="12">
        <f t="shared" si="32"/>
        <v>-2.9498858999999999</v>
      </c>
      <c r="J55" s="12">
        <f t="shared" si="32"/>
        <v>0.39515580000000006</v>
      </c>
      <c r="K55" s="12">
        <f t="shared" si="32"/>
        <v>5.1424389029460933</v>
      </c>
      <c r="L55" s="12">
        <f>L$22*B55*$B41*B$10</f>
        <v>0</v>
      </c>
      <c r="M55" s="12">
        <f>M$22*C55*$B41*B$10</f>
        <v>0</v>
      </c>
      <c r="N55" s="12">
        <f>N$22*D55*$B41*B$10</f>
        <v>0</v>
      </c>
      <c r="O55" s="23">
        <f t="shared" si="39"/>
        <v>2.159313</v>
      </c>
      <c r="P55" s="23">
        <f t="shared" si="33"/>
        <v>-0.21963240000000003</v>
      </c>
      <c r="Q55" s="23">
        <f t="shared" si="33"/>
        <v>-11.567699561216005</v>
      </c>
      <c r="R55" s="12">
        <f>$B$9*R$22*B55*$B41</f>
        <v>-0.83184270000000005</v>
      </c>
      <c r="S55" s="12">
        <f>$B$9*S$22*C55*$B41</f>
        <v>8.3756754900000008E-2</v>
      </c>
      <c r="T55" s="12">
        <f>$B$9*T$22*D55*$B41</f>
        <v>8.2069063729197786</v>
      </c>
      <c r="U55" s="12">
        <f t="shared" si="53"/>
        <v>0</v>
      </c>
      <c r="V55" s="12">
        <f t="shared" si="40"/>
        <v>0</v>
      </c>
      <c r="W55" s="12">
        <f t="shared" si="41"/>
        <v>0</v>
      </c>
      <c r="X55" s="12">
        <f>B$10*$B$9*X$22*B55*B41</f>
        <v>0</v>
      </c>
      <c r="Y55" s="12">
        <f>B$10*$B$9*Y$22*C55*B41</f>
        <v>0</v>
      </c>
      <c r="Z55" s="12">
        <f>B$10*$B$9*Z$22*D55*B41</f>
        <v>0</v>
      </c>
      <c r="AA55" s="18">
        <f>C47+SUM(E55:Z55)</f>
        <v>-3.6106740171781091</v>
      </c>
      <c r="AB55" s="13">
        <f t="shared" si="42"/>
        <v>2.7033619600298181E-2</v>
      </c>
      <c r="AC55" s="18">
        <f t="shared" si="51"/>
        <v>0.47547303707978278</v>
      </c>
      <c r="AE55" s="32">
        <v>39</v>
      </c>
      <c r="AF55" s="32">
        <f t="shared" si="43"/>
        <v>1521</v>
      </c>
      <c r="AG55" s="132">
        <f t="shared" si="44"/>
        <v>3.6635616461296463</v>
      </c>
      <c r="AH55" s="134">
        <f t="shared" si="45"/>
        <v>0</v>
      </c>
      <c r="AI55" s="50">
        <f>AI$22*AE55*$B41</f>
        <v>0.17427578999999999</v>
      </c>
      <c r="AJ55" s="50">
        <f>AJ$22*AF55*$B41</f>
        <v>-6.7474145700000002E-2</v>
      </c>
      <c r="AK55" s="50">
        <f>AK$22*AG55*$B41</f>
        <v>0.93977426897202454</v>
      </c>
      <c r="AL55" s="50">
        <f t="shared" si="34"/>
        <v>0</v>
      </c>
      <c r="AM55" s="50">
        <f t="shared" si="34"/>
        <v>0</v>
      </c>
      <c r="AN55" s="50">
        <f t="shared" si="34"/>
        <v>0</v>
      </c>
      <c r="AO55" s="50">
        <f>AO$22*AE55*$B41*AE$10</f>
        <v>-2.2203558000000001</v>
      </c>
      <c r="AP55" s="50">
        <f>AP$22*AF55*$B41*AE$10</f>
        <v>0.25904151000000003</v>
      </c>
      <c r="AQ55" s="50">
        <f>AQ$22*AG55*$B41*AE$10</f>
        <v>5.0031169507492637</v>
      </c>
      <c r="AR55" s="12">
        <f t="shared" si="46"/>
        <v>2.159313</v>
      </c>
      <c r="AS55" s="12">
        <f t="shared" si="35"/>
        <v>-0.21963240000000003</v>
      </c>
      <c r="AT55" s="12">
        <f t="shared" si="35"/>
        <v>-11.567699561216005</v>
      </c>
      <c r="AU55" s="50">
        <f>$AE$9*AU$22*AE55*$B41</f>
        <v>-0.83184270000000005</v>
      </c>
      <c r="AV55" s="50">
        <f>$AE$9*AV$22*AF55*$B41</f>
        <v>8.3756754900000008E-2</v>
      </c>
      <c r="AW55" s="50">
        <f>$AE$9*AW$22*AG55*$B41</f>
        <v>8.2069063729197786</v>
      </c>
      <c r="AX55" s="50">
        <f t="shared" si="47"/>
        <v>-4.1229396000000005</v>
      </c>
      <c r="AY55" s="50">
        <f t="shared" si="48"/>
        <v>0.45447480000000001</v>
      </c>
      <c r="AZ55" s="50">
        <f t="shared" si="49"/>
        <v>10.04146344300004</v>
      </c>
      <c r="BA55" s="50">
        <f>AE$10*$AE$9*BA$22*AE55*$B41</f>
        <v>2.7865148999999998</v>
      </c>
      <c r="BB55" s="50">
        <f>AE$10*$AE$9*BB$22*AF55*$B41</f>
        <v>-0.282478599</v>
      </c>
      <c r="BC55" s="50">
        <f>AE$10*$AE$9*BC$22*AG55*$B41</f>
        <v>-7.9873384991384562</v>
      </c>
      <c r="BD55" s="51">
        <f>AF47+SUM(AH55:BC55)</f>
        <v>-3.0649594145133534</v>
      </c>
      <c r="BE55" s="36">
        <f t="shared" si="50"/>
        <v>4.6655735371771825E-2</v>
      </c>
      <c r="BF55" s="132">
        <f t="shared" si="52"/>
        <v>0.30179360147394879</v>
      </c>
      <c r="BG55" s="32"/>
    </row>
    <row r="56" spans="1:59" x14ac:dyDescent="0.3">
      <c r="A56" s="47">
        <v>42</v>
      </c>
      <c r="B56" s="32">
        <v>45</v>
      </c>
      <c r="C56" s="2">
        <f t="shared" si="36"/>
        <v>2025</v>
      </c>
      <c r="D56" s="17">
        <f t="shared" si="37"/>
        <v>3.8066624897703196</v>
      </c>
      <c r="E56" s="93">
        <f t="shared" si="38"/>
        <v>-0.13010260000000001</v>
      </c>
      <c r="F56" s="12">
        <f>F$22*B56*$B41</f>
        <v>0.20108744999999997</v>
      </c>
      <c r="G56" s="12">
        <f>G$22*C56*$B41</f>
        <v>-8.9832442499999998E-2</v>
      </c>
      <c r="H56" s="12">
        <f>H$22*D56*$B41</f>
        <v>0.97648239721213959</v>
      </c>
      <c r="I56" s="12">
        <f t="shared" si="32"/>
        <v>-3.4037145</v>
      </c>
      <c r="J56" s="12">
        <f t="shared" si="32"/>
        <v>0.52609500000000009</v>
      </c>
      <c r="K56" s="12">
        <f t="shared" si="32"/>
        <v>5.3433055503408839</v>
      </c>
      <c r="L56" s="12">
        <f>L$22*B56*$B41*B$10</f>
        <v>0</v>
      </c>
      <c r="M56" s="12">
        <f>M$22*C56*$B41*B$10</f>
        <v>0</v>
      </c>
      <c r="N56" s="12">
        <f>N$22*D56*$B41*B$10</f>
        <v>0</v>
      </c>
      <c r="O56" s="23">
        <f t="shared" si="39"/>
        <v>2.4915150000000001</v>
      </c>
      <c r="P56" s="23">
        <f t="shared" si="33"/>
        <v>-0.29241</v>
      </c>
      <c r="Q56" s="23">
        <f t="shared" si="33"/>
        <v>-12.019540618112273</v>
      </c>
      <c r="R56" s="12">
        <f>$B$9*R$22*B56*$B41</f>
        <v>-0.95981849999999991</v>
      </c>
      <c r="S56" s="12">
        <f>$B$9*S$22*C56*$B41</f>
        <v>0.11151047250000001</v>
      </c>
      <c r="T56" s="12">
        <f>$B$9*T$22*D56*$B41</f>
        <v>8.5274728978165406</v>
      </c>
      <c r="U56" s="12">
        <f t="shared" si="53"/>
        <v>0</v>
      </c>
      <c r="V56" s="12">
        <f t="shared" si="40"/>
        <v>0</v>
      </c>
      <c r="W56" s="12">
        <f t="shared" si="41"/>
        <v>0</v>
      </c>
      <c r="X56" s="12">
        <f>B$10*$B$9*X$22*B56*B41</f>
        <v>0</v>
      </c>
      <c r="Y56" s="12">
        <f>B$10*$B$9*Y$22*C56*B41</f>
        <v>0</v>
      </c>
      <c r="Z56" s="12">
        <f>B$10*$B$9*Z$22*D56*B41</f>
        <v>0</v>
      </c>
      <c r="AA56" s="18">
        <f>C47+SUM(E56:Z56)</f>
        <v>-3.7937100927427103</v>
      </c>
      <c r="AB56" s="13">
        <f t="shared" si="42"/>
        <v>2.2511925392370392E-2</v>
      </c>
      <c r="AC56" s="18">
        <f t="shared" si="51"/>
        <v>0.40413598960650582</v>
      </c>
      <c r="AE56" s="32">
        <v>45</v>
      </c>
      <c r="AF56" s="32">
        <f t="shared" si="43"/>
        <v>2025</v>
      </c>
      <c r="AG56" s="132">
        <f t="shared" si="44"/>
        <v>3.8066624897703196</v>
      </c>
      <c r="AH56" s="133">
        <f t="shared" si="45"/>
        <v>-0.13010260000000001</v>
      </c>
      <c r="AI56" s="50">
        <f>AI$22*AE56*$B41</f>
        <v>0.20108744999999997</v>
      </c>
      <c r="AJ56" s="50">
        <f>AJ$22*AF56*$B41</f>
        <v>-8.9832442499999998E-2</v>
      </c>
      <c r="AK56" s="50">
        <f>AK$22*AG56*$B41</f>
        <v>0.97648239721213959</v>
      </c>
      <c r="AL56" s="50">
        <f t="shared" si="34"/>
        <v>0</v>
      </c>
      <c r="AM56" s="50">
        <f t="shared" si="34"/>
        <v>0</v>
      </c>
      <c r="AN56" s="50">
        <f t="shared" si="34"/>
        <v>0</v>
      </c>
      <c r="AO56" s="50">
        <f>AO$22*AE56*$B41*AE$10</f>
        <v>-2.5619489999999998</v>
      </c>
      <c r="AP56" s="50">
        <f>AP$22*AF56*$B41*AE$10</f>
        <v>0.34487774999999998</v>
      </c>
      <c r="AQ56" s="50">
        <f>AQ$22*AG56*$B41*AE$10</f>
        <v>5.1985416018511588</v>
      </c>
      <c r="AR56" s="12">
        <f t="shared" si="46"/>
        <v>2.4915150000000001</v>
      </c>
      <c r="AS56" s="12">
        <f t="shared" si="35"/>
        <v>-0.29241</v>
      </c>
      <c r="AT56" s="12">
        <f t="shared" si="35"/>
        <v>-12.019540618112273</v>
      </c>
      <c r="AU56" s="50">
        <f>$AE$9*AU$22*AE56*$B41</f>
        <v>-0.95981849999999991</v>
      </c>
      <c r="AV56" s="50">
        <f>$AE$9*AV$22*AF56*$B41</f>
        <v>0.11151047250000001</v>
      </c>
      <c r="AW56" s="50">
        <f>$AE$9*AW$22*AG56*$B41</f>
        <v>8.5274728978165406</v>
      </c>
      <c r="AX56" s="50">
        <f t="shared" si="47"/>
        <v>-4.7572380000000001</v>
      </c>
      <c r="AY56" s="50">
        <f t="shared" si="48"/>
        <v>0.60507</v>
      </c>
      <c r="AZ56" s="50">
        <f t="shared" si="49"/>
        <v>10.433688831536449</v>
      </c>
      <c r="BA56" s="50">
        <f>AE$10*$AE$9*BA$22*AE56*$B41</f>
        <v>3.2152095000000003</v>
      </c>
      <c r="BB56" s="50">
        <f>AE$10*$AE$9*BB$22*AF56*$B41</f>
        <v>-0.37608097499999998</v>
      </c>
      <c r="BC56" s="50">
        <f>AE$10*$AE$9*BC$22*AG56*$B41</f>
        <v>-8.2993285754833845</v>
      </c>
      <c r="BD56" s="51">
        <f>AF47+SUM(AH56:BC56)</f>
        <v>-3.25468071017937</v>
      </c>
      <c r="BE56" s="36">
        <f t="shared" si="50"/>
        <v>3.8593141093472692E-2</v>
      </c>
      <c r="BF56" s="132">
        <f t="shared" si="52"/>
        <v>0.22768408850693353</v>
      </c>
      <c r="BG56" s="32"/>
    </row>
    <row r="57" spans="1:59" x14ac:dyDescent="0.3">
      <c r="A57" s="47">
        <v>48</v>
      </c>
      <c r="B57" s="32">
        <v>51</v>
      </c>
      <c r="C57" s="2">
        <f t="shared" si="36"/>
        <v>2601</v>
      </c>
      <c r="D57" s="17">
        <f t="shared" si="37"/>
        <v>3.9318256327243257</v>
      </c>
      <c r="E57" s="93">
        <f t="shared" si="38"/>
        <v>-0.21328220000000001</v>
      </c>
      <c r="F57" s="12">
        <f>F$22*B57*$B41</f>
        <v>0.22789910999999999</v>
      </c>
      <c r="G57" s="12">
        <f>G$22*C57*$B41</f>
        <v>-0.11538478170000001</v>
      </c>
      <c r="H57" s="12">
        <f>H$22*D57*$B41</f>
        <v>1.0085891590285012</v>
      </c>
      <c r="I57" s="12">
        <f t="shared" si="32"/>
        <v>-3.8575431</v>
      </c>
      <c r="J57" s="12">
        <f t="shared" si="32"/>
        <v>0.67573980000000011</v>
      </c>
      <c r="K57" s="12">
        <f t="shared" si="32"/>
        <v>5.5189935495374201</v>
      </c>
      <c r="L57" s="12">
        <f>L$22*B57*$B41*B$10</f>
        <v>0</v>
      </c>
      <c r="M57" s="12">
        <f>M$22*C57*$B41*B$10</f>
        <v>0</v>
      </c>
      <c r="N57" s="12">
        <f>N$22*D57*$B41*B$10</f>
        <v>0</v>
      </c>
      <c r="O57" s="23">
        <f t="shared" si="39"/>
        <v>2.8237169999999998</v>
      </c>
      <c r="P57" s="23">
        <f t="shared" si="33"/>
        <v>-0.37558440000000004</v>
      </c>
      <c r="Q57" s="23">
        <f t="shared" si="33"/>
        <v>-12.41474336715269</v>
      </c>
      <c r="R57" s="12">
        <f>$B$9*R$22*B57*$B41</f>
        <v>-1.0877942999999999</v>
      </c>
      <c r="S57" s="12">
        <f>$B$9*S$22*C57*$B41</f>
        <v>0.14322900690000001</v>
      </c>
      <c r="T57" s="12">
        <f>$B$9*T$22*D57*$B41</f>
        <v>8.8078563865587274</v>
      </c>
      <c r="U57" s="12">
        <f t="shared" si="53"/>
        <v>0</v>
      </c>
      <c r="V57" s="12">
        <f t="shared" si="40"/>
        <v>0</v>
      </c>
      <c r="W57" s="12">
        <f t="shared" si="41"/>
        <v>0</v>
      </c>
      <c r="X57" s="12">
        <f>B$10*$B$9*X$22*B57*B41</f>
        <v>0</v>
      </c>
      <c r="Y57" s="12">
        <f>B$10*$B$9*Y$22*C57*B41</f>
        <v>0</v>
      </c>
      <c r="Z57" s="12">
        <f>B$10*$B$9*Z$22*D57*B41</f>
        <v>0</v>
      </c>
      <c r="AA57" s="18">
        <f>C47+SUM(E57:Z57)</f>
        <v>-3.9340683368280427</v>
      </c>
      <c r="AB57" s="13">
        <f t="shared" si="42"/>
        <v>1.9563917821140305E-2</v>
      </c>
      <c r="AC57" s="18">
        <f t="shared" si="51"/>
        <v>0.3530020822504078</v>
      </c>
      <c r="AE57" s="32">
        <v>51</v>
      </c>
      <c r="AF57" s="32">
        <f t="shared" si="43"/>
        <v>2601</v>
      </c>
      <c r="AG57" s="132">
        <f t="shared" si="44"/>
        <v>3.9318256327243257</v>
      </c>
      <c r="AH57" s="133">
        <f t="shared" si="45"/>
        <v>-0.21328220000000001</v>
      </c>
      <c r="AI57" s="50">
        <f>AI$22*AE57*$B41</f>
        <v>0.22789910999999999</v>
      </c>
      <c r="AJ57" s="50">
        <f>AJ$22*AF57*$B41</f>
        <v>-0.11538478170000001</v>
      </c>
      <c r="AK57" s="50">
        <f>AK$22*AG57*$B41</f>
        <v>1.0085891590285012</v>
      </c>
      <c r="AL57" s="50">
        <f t="shared" si="34"/>
        <v>0</v>
      </c>
      <c r="AM57" s="50">
        <f t="shared" si="34"/>
        <v>0</v>
      </c>
      <c r="AN57" s="50">
        <f t="shared" si="34"/>
        <v>0</v>
      </c>
      <c r="AO57" s="50">
        <f>AO$22*AE57*$B41*AE$10</f>
        <v>-2.9035422</v>
      </c>
      <c r="AP57" s="50">
        <f>AP$22*AF57*$B41*AE$10</f>
        <v>0.44297630999999998</v>
      </c>
      <c r="AQ57" s="50">
        <f>AQ$22*AG57*$B41*AE$10</f>
        <v>5.3694697593679832</v>
      </c>
      <c r="AR57" s="12">
        <f t="shared" si="46"/>
        <v>2.8237169999999998</v>
      </c>
      <c r="AS57" s="12">
        <f t="shared" si="35"/>
        <v>-0.37558440000000004</v>
      </c>
      <c r="AT57" s="12">
        <f t="shared" si="35"/>
        <v>-12.41474336715269</v>
      </c>
      <c r="AU57" s="50">
        <f>$AE$9*AU$22*AE57*$B41</f>
        <v>-1.0877942999999999</v>
      </c>
      <c r="AV57" s="50">
        <f>$AE$9*AV$22*AF57*$B41</f>
        <v>0.14322900690000001</v>
      </c>
      <c r="AW57" s="50">
        <f>$AE$9*AW$22*AG57*$B41</f>
        <v>8.8078563865587274</v>
      </c>
      <c r="AX57" s="50">
        <f t="shared" si="47"/>
        <v>-5.3915363999999997</v>
      </c>
      <c r="AY57" s="50">
        <f t="shared" si="48"/>
        <v>0.77717879999999995</v>
      </c>
      <c r="AZ57" s="50">
        <f t="shared" si="49"/>
        <v>10.77674874038537</v>
      </c>
      <c r="BA57" s="50">
        <f>AE$10*$AE$9*BA$22*AE57*$B41</f>
        <v>3.6439040999999999</v>
      </c>
      <c r="BB57" s="50">
        <f>AE$10*$AE$9*BB$22*AF57*$B41</f>
        <v>-0.48305511899999998</v>
      </c>
      <c r="BC57" s="50">
        <f>AE$10*$AE$9*BC$22*AG57*$B41</f>
        <v>-8.5722106740952242</v>
      </c>
      <c r="BD57" s="51">
        <f>AF47+SUM(AH57:BC57)</f>
        <v>-3.4094009697073311</v>
      </c>
      <c r="BE57" s="36">
        <f t="shared" si="50"/>
        <v>3.3060998985209568E-2</v>
      </c>
      <c r="BF57" s="132">
        <f t="shared" si="52"/>
        <v>0.1804325764115445</v>
      </c>
      <c r="BG57" s="32"/>
    </row>
    <row r="58" spans="1:59" x14ac:dyDescent="0.3">
      <c r="A58" s="47">
        <v>54</v>
      </c>
      <c r="B58" s="32">
        <v>57</v>
      </c>
      <c r="C58" s="2">
        <f t="shared" si="36"/>
        <v>3249</v>
      </c>
      <c r="D58" s="17">
        <f t="shared" si="37"/>
        <v>4.0430512678345503</v>
      </c>
      <c r="E58" s="93">
        <f t="shared" si="38"/>
        <v>-0.28634330000000002</v>
      </c>
      <c r="F58" s="12">
        <f>F$22*B58*$B41</f>
        <v>0.25471077000000003</v>
      </c>
      <c r="G58" s="12">
        <f>G$22*C58*$B41</f>
        <v>-0.1441311633</v>
      </c>
      <c r="H58" s="12">
        <f>H$22*D58*$B41</f>
        <v>1.0371206810890314</v>
      </c>
      <c r="I58" s="12">
        <f t="shared" si="32"/>
        <v>-4.3113716999999996</v>
      </c>
      <c r="J58" s="12">
        <f t="shared" si="32"/>
        <v>0.84409020000000012</v>
      </c>
      <c r="K58" s="12">
        <f t="shared" si="32"/>
        <v>5.6751178592238594</v>
      </c>
      <c r="L58" s="12">
        <f>L$22*B58*$B41*B$10</f>
        <v>0</v>
      </c>
      <c r="M58" s="12">
        <f>M$22*C58*$B41*B$10</f>
        <v>0</v>
      </c>
      <c r="N58" s="12">
        <f>N$22*D58*$B41*B$10</f>
        <v>0</v>
      </c>
      <c r="O58" s="23">
        <f t="shared" si="39"/>
        <v>3.1559189999999999</v>
      </c>
      <c r="P58" s="23">
        <f t="shared" si="33"/>
        <v>-0.46915560000000006</v>
      </c>
      <c r="Q58" s="23">
        <f t="shared" si="33"/>
        <v>-12.765938421238859</v>
      </c>
      <c r="R58" s="12">
        <f>$B$9*R$22*B58*$B41</f>
        <v>-1.2157700999999999</v>
      </c>
      <c r="S58" s="12">
        <f>$B$9*S$22*C58*$B41</f>
        <v>0.17891235810000003</v>
      </c>
      <c r="T58" s="12">
        <f>$B$9*T$22*D58*$B41</f>
        <v>9.0570178479422143</v>
      </c>
      <c r="U58" s="12">
        <f t="shared" si="53"/>
        <v>0</v>
      </c>
      <c r="V58" s="12">
        <f t="shared" si="40"/>
        <v>0</v>
      </c>
      <c r="W58" s="12">
        <f t="shared" si="41"/>
        <v>0</v>
      </c>
      <c r="X58" s="12">
        <f>B$10*$B$9*X$22*B58*B41</f>
        <v>0</v>
      </c>
      <c r="Y58" s="12">
        <f>B$10*$B$9*Y$22*C58*B41</f>
        <v>0</v>
      </c>
      <c r="Z58" s="12">
        <f>B$10*$B$9*Z$22*D58*B41</f>
        <v>0</v>
      </c>
      <c r="AA58" s="18">
        <f>C47+SUM(E58:Z58)</f>
        <v>-4.0655817681837547</v>
      </c>
      <c r="AB58" s="13">
        <f t="shared" si="42"/>
        <v>1.7153007296385071E-2</v>
      </c>
      <c r="AC58" s="18">
        <f t="shared" si="51"/>
        <v>0.3138626233555275</v>
      </c>
      <c r="AE58" s="32">
        <v>57</v>
      </c>
      <c r="AF58" s="32">
        <f t="shared" si="43"/>
        <v>3249</v>
      </c>
      <c r="AG58" s="132">
        <f t="shared" si="44"/>
        <v>4.0430512678345503</v>
      </c>
      <c r="AH58" s="133">
        <f t="shared" si="45"/>
        <v>-0.28634330000000002</v>
      </c>
      <c r="AI58" s="50">
        <f>AI$22*AE58*$B41</f>
        <v>0.25471077000000003</v>
      </c>
      <c r="AJ58" s="50">
        <f>AJ$22*AF58*$B41</f>
        <v>-0.1441311633</v>
      </c>
      <c r="AK58" s="50">
        <f>AK$22*AG58*$B41</f>
        <v>1.0371206810890314</v>
      </c>
      <c r="AL58" s="50">
        <f t="shared" si="34"/>
        <v>0</v>
      </c>
      <c r="AM58" s="50">
        <f t="shared" si="34"/>
        <v>0</v>
      </c>
      <c r="AN58" s="50">
        <f t="shared" si="34"/>
        <v>0</v>
      </c>
      <c r="AO58" s="50">
        <f>AO$22*AE58*$B41*AE$10</f>
        <v>-3.2451353999999997</v>
      </c>
      <c r="AP58" s="50">
        <f>AP$22*AF58*$B41*AE$10</f>
        <v>0.55333719000000003</v>
      </c>
      <c r="AQ58" s="50">
        <f>AQ$22*AG58*$B41*AE$10</f>
        <v>5.5213642582542519</v>
      </c>
      <c r="AR58" s="12">
        <f t="shared" si="46"/>
        <v>3.1559189999999999</v>
      </c>
      <c r="AS58" s="12">
        <f t="shared" si="35"/>
        <v>-0.46915560000000006</v>
      </c>
      <c r="AT58" s="12">
        <f t="shared" si="35"/>
        <v>-12.765938421238859</v>
      </c>
      <c r="AU58" s="50">
        <f>$AE$9*AU$22*AE58*$B41</f>
        <v>-1.2157700999999999</v>
      </c>
      <c r="AV58" s="50">
        <f>$AE$9*AV$22*AF58*$B41</f>
        <v>0.17891235810000003</v>
      </c>
      <c r="AW58" s="50">
        <f>$AE$9*AW$22*AG58*$B41</f>
        <v>9.0570178479422143</v>
      </c>
      <c r="AX58" s="50">
        <f t="shared" si="47"/>
        <v>-6.0258348000000002</v>
      </c>
      <c r="AY58" s="50">
        <f t="shared" si="48"/>
        <v>0.97080120000000003</v>
      </c>
      <c r="AZ58" s="50">
        <f t="shared" si="49"/>
        <v>11.081607306110255</v>
      </c>
      <c r="BA58" s="50">
        <f>AE$10*$AE$9*BA$22*AE58*$B41</f>
        <v>4.0725986999999995</v>
      </c>
      <c r="BB58" s="50">
        <f>AE$10*$AE$9*BB$22*AF58*$B41</f>
        <v>-0.60340103099999998</v>
      </c>
      <c r="BC58" s="50">
        <f>AE$10*$AE$9*BC$22*AG58*$B41</f>
        <v>-8.8147060606122132</v>
      </c>
      <c r="BD58" s="51">
        <f>AF47+SUM(AH58:BC58)</f>
        <v>-3.5608624646553189</v>
      </c>
      <c r="BE58" s="36">
        <f t="shared" si="50"/>
        <v>2.8414307807032385E-2</v>
      </c>
      <c r="BF58" s="132">
        <f t="shared" si="52"/>
        <v>0.14787049398034241</v>
      </c>
      <c r="BG58" s="32"/>
    </row>
    <row r="59" spans="1:59" x14ac:dyDescent="0.3">
      <c r="A59" s="47">
        <v>60</v>
      </c>
      <c r="B59" s="32">
        <v>63</v>
      </c>
      <c r="C59" s="2">
        <f t="shared" si="36"/>
        <v>3969</v>
      </c>
      <c r="D59" s="17">
        <f t="shared" si="37"/>
        <v>4.1431347263915326</v>
      </c>
      <c r="E59" s="93">
        <f t="shared" si="38"/>
        <v>-0.3893257</v>
      </c>
      <c r="F59" s="12">
        <f>F$22*B59*$B41</f>
        <v>0.28152242999999999</v>
      </c>
      <c r="G59" s="12">
        <f>G$22*C59*$B41</f>
        <v>-0.1760715873</v>
      </c>
      <c r="H59" s="12">
        <f>H$22*D59*$B41</f>
        <v>1.0627940198196475</v>
      </c>
      <c r="I59" s="12">
        <f t="shared" si="32"/>
        <v>-4.7652003000000001</v>
      </c>
      <c r="J59" s="12">
        <f t="shared" si="32"/>
        <v>1.0311462</v>
      </c>
      <c r="K59" s="12">
        <f t="shared" si="32"/>
        <v>5.8156022076634555</v>
      </c>
      <c r="L59" s="12">
        <f>L$22*B59*$B41*B$10</f>
        <v>0</v>
      </c>
      <c r="M59" s="12">
        <f>M$22*C59*$B41*B$10</f>
        <v>0</v>
      </c>
      <c r="N59" s="12">
        <f>N$22*D59*$B41*B$10</f>
        <v>0</v>
      </c>
      <c r="O59" s="23">
        <f t="shared" si="39"/>
        <v>3.488121</v>
      </c>
      <c r="P59" s="23">
        <f t="shared" si="33"/>
        <v>-0.57312360000000007</v>
      </c>
      <c r="Q59" s="23">
        <f t="shared" si="33"/>
        <v>-13.08195204171599</v>
      </c>
      <c r="R59" s="12">
        <f>$B$9*R$22*B59*$B41</f>
        <v>-1.3437459</v>
      </c>
      <c r="S59" s="12">
        <f>$B$9*S$22*C59*$B41</f>
        <v>0.21856052610000001</v>
      </c>
      <c r="T59" s="12">
        <f>$B$9*T$22*D59*$B41</f>
        <v>9.2812192271445788</v>
      </c>
      <c r="U59" s="12">
        <f t="shared" si="53"/>
        <v>0</v>
      </c>
      <c r="V59" s="12">
        <f t="shared" si="40"/>
        <v>0</v>
      </c>
      <c r="W59" s="12">
        <f t="shared" si="41"/>
        <v>0</v>
      </c>
      <c r="X59" s="12">
        <f>B$10*$B$9*X$22*B59*B41</f>
        <v>0</v>
      </c>
      <c r="Y59" s="12">
        <f>B$10*$B$9*Y$22*C59*B41</f>
        <v>0</v>
      </c>
      <c r="Z59" s="12">
        <f>B$10*$B$9*Z$22*D59*B41</f>
        <v>0</v>
      </c>
      <c r="AA59" s="18">
        <f>C47+SUM(E59:Z59)</f>
        <v>-4.2262137182883102</v>
      </c>
      <c r="AB59" s="13">
        <f t="shared" si="42"/>
        <v>1.4607594441406278E-2</v>
      </c>
      <c r="AC59" s="18">
        <f t="shared" si="51"/>
        <v>0.28314138121634991</v>
      </c>
      <c r="AE59" s="32">
        <v>63</v>
      </c>
      <c r="AF59" s="32">
        <f t="shared" si="43"/>
        <v>3969</v>
      </c>
      <c r="AG59" s="132">
        <f t="shared" si="44"/>
        <v>4.1431347263915326</v>
      </c>
      <c r="AH59" s="133">
        <f t="shared" si="45"/>
        <v>-0.3893257</v>
      </c>
      <c r="AI59" s="50">
        <f>AI$22*AE59*$B41</f>
        <v>0.28152242999999999</v>
      </c>
      <c r="AJ59" s="50">
        <f>AJ$22*AF59*$B41</f>
        <v>-0.1760715873</v>
      </c>
      <c r="AK59" s="50">
        <f>AK$22*AG59*$B41</f>
        <v>1.0627940198196475</v>
      </c>
      <c r="AL59" s="50">
        <f t="shared" si="34"/>
        <v>0</v>
      </c>
      <c r="AM59" s="50">
        <f t="shared" si="34"/>
        <v>0</v>
      </c>
      <c r="AN59" s="50">
        <f t="shared" si="34"/>
        <v>0</v>
      </c>
      <c r="AO59" s="50">
        <f>AO$22*AE59*$B41*AE$10</f>
        <v>-3.5867285999999998</v>
      </c>
      <c r="AP59" s="50">
        <f>AP$22*AF59*$B41*AE$10</f>
        <v>0.67596038999999997</v>
      </c>
      <c r="AQ59" s="50">
        <f>AQ$22*AG59*$B41*AE$10</f>
        <v>5.6580425228400388</v>
      </c>
      <c r="AR59" s="12">
        <f t="shared" si="46"/>
        <v>3.488121</v>
      </c>
      <c r="AS59" s="12">
        <f t="shared" si="35"/>
        <v>-0.57312360000000007</v>
      </c>
      <c r="AT59" s="12">
        <f t="shared" si="35"/>
        <v>-13.08195204171599</v>
      </c>
      <c r="AU59" s="50">
        <f>$AE$9*AU$22*AE59*$B41</f>
        <v>-1.3437459</v>
      </c>
      <c r="AV59" s="50">
        <f>$AE$9*AV$22*AF59*$B41</f>
        <v>0.21856052610000001</v>
      </c>
      <c r="AW59" s="50">
        <f>$AE$9*AW$22*AG59*$B41</f>
        <v>9.2812192271445788</v>
      </c>
      <c r="AX59" s="50">
        <f t="shared" si="47"/>
        <v>-6.6601331999999998</v>
      </c>
      <c r="AY59" s="50">
        <f t="shared" si="48"/>
        <v>1.1859371999999999</v>
      </c>
      <c r="AZ59" s="50">
        <f t="shared" si="49"/>
        <v>11.355926257836005</v>
      </c>
      <c r="BA59" s="50">
        <f>AE$10*$AE$9*BA$22*AE59*$B41</f>
        <v>4.5012933000000004</v>
      </c>
      <c r="BB59" s="50">
        <f>AE$10*$AE$9*BB$22*AF59*$B41</f>
        <v>-0.73711871100000004</v>
      </c>
      <c r="BC59" s="50">
        <f>AE$10*$AE$9*BC$22*AG59*$B41</f>
        <v>-9.0329091479012256</v>
      </c>
      <c r="BD59" s="51">
        <f>AF47+SUM(AH59:BC59)</f>
        <v>-3.745567514176944</v>
      </c>
      <c r="BE59" s="36">
        <f t="shared" si="50"/>
        <v>2.3622219298584168E-2</v>
      </c>
      <c r="BF59" s="132">
        <f t="shared" si="52"/>
        <v>0.12464083189718288</v>
      </c>
      <c r="BG59" s="32"/>
    </row>
    <row r="60" spans="1:59" x14ac:dyDescent="0.3">
      <c r="A60" s="47">
        <v>66</v>
      </c>
      <c r="B60" s="32">
        <v>69</v>
      </c>
      <c r="C60" s="2">
        <f t="shared" si="36"/>
        <v>4761</v>
      </c>
      <c r="D60" s="17">
        <f t="shared" si="37"/>
        <v>4.2341065045972597</v>
      </c>
      <c r="E60" s="93">
        <f t="shared" si="38"/>
        <v>-0.40332319999999999</v>
      </c>
      <c r="F60" s="12">
        <f>F$22*B60*$B41</f>
        <v>0.30833409000000001</v>
      </c>
      <c r="G60" s="12">
        <f>G$22*C60*$B41</f>
        <v>-0.21120605369999998</v>
      </c>
      <c r="H60" s="12">
        <f>H$22*D60*$B41</f>
        <v>1.0861300366847357</v>
      </c>
      <c r="I60" s="12">
        <f t="shared" si="32"/>
        <v>-5.2190288999999996</v>
      </c>
      <c r="J60" s="12">
        <f t="shared" si="32"/>
        <v>1.2369078000000002</v>
      </c>
      <c r="K60" s="12">
        <f t="shared" si="32"/>
        <v>5.943296745521045</v>
      </c>
      <c r="L60" s="12">
        <f>L$22*B60*$B41*B$10</f>
        <v>0</v>
      </c>
      <c r="M60" s="12">
        <f>M$22*C60*$B41*B$10</f>
        <v>0</v>
      </c>
      <c r="N60" s="12">
        <f>N$22*D60*$B41*B$10</f>
        <v>0</v>
      </c>
      <c r="O60" s="23">
        <f t="shared" si="39"/>
        <v>3.8203230000000001</v>
      </c>
      <c r="P60" s="23">
        <f t="shared" si="33"/>
        <v>-0.68748840000000011</v>
      </c>
      <c r="Q60" s="23">
        <f t="shared" si="33"/>
        <v>-13.369195522372351</v>
      </c>
      <c r="R60" s="12">
        <f>$B$9*R$22*B60*$B41</f>
        <v>-1.4717216999999998</v>
      </c>
      <c r="S60" s="12">
        <f>$B$9*S$22*C60*$B41</f>
        <v>0.26217351090000002</v>
      </c>
      <c r="T60" s="12">
        <f>$B$9*T$22*D60*$B41</f>
        <v>9.4850091284558236</v>
      </c>
      <c r="U60" s="12">
        <f t="shared" si="53"/>
        <v>0</v>
      </c>
      <c r="V60" s="12">
        <f t="shared" si="40"/>
        <v>0</v>
      </c>
      <c r="W60" s="12">
        <f t="shared" si="41"/>
        <v>0</v>
      </c>
      <c r="X60" s="12">
        <f>B$10*$B$9*X$22*B60*B41</f>
        <v>0</v>
      </c>
      <c r="Y60" s="12">
        <f>B$10*$B$9*Y$22*C60*B41</f>
        <v>0</v>
      </c>
      <c r="Z60" s="12">
        <f>B$10*$B$9*Z$22*D60*B41</f>
        <v>0</v>
      </c>
      <c r="AA60" s="18">
        <f>C47+SUM(E60:Z60)</f>
        <v>-4.295549664510748</v>
      </c>
      <c r="AB60" s="13">
        <f t="shared" si="42"/>
        <v>1.3629078217409978E-2</v>
      </c>
      <c r="AC60" s="18">
        <f t="shared" si="51"/>
        <v>0.25936714751041612</v>
      </c>
      <c r="AE60" s="32">
        <v>69</v>
      </c>
      <c r="AF60" s="32">
        <f t="shared" si="43"/>
        <v>4761</v>
      </c>
      <c r="AG60" s="132">
        <f t="shared" si="44"/>
        <v>4.2341065045972597</v>
      </c>
      <c r="AH60" s="133">
        <f t="shared" si="45"/>
        <v>-0.40332319999999999</v>
      </c>
      <c r="AI60" s="50">
        <f>AI$22*AE60*$B41</f>
        <v>0.30833409000000001</v>
      </c>
      <c r="AJ60" s="50">
        <f>AJ$22*AF60*$B41</f>
        <v>-0.21120605369999998</v>
      </c>
      <c r="AK60" s="50">
        <f>AK$22*AG60*$B41</f>
        <v>1.0861300366847357</v>
      </c>
      <c r="AL60" s="50">
        <f t="shared" si="34"/>
        <v>0</v>
      </c>
      <c r="AM60" s="50">
        <f t="shared" si="34"/>
        <v>0</v>
      </c>
      <c r="AN60" s="50">
        <f t="shared" si="34"/>
        <v>0</v>
      </c>
      <c r="AO60" s="50">
        <f>AO$22*AE60*$B41*AE$10</f>
        <v>-3.9283217999999995</v>
      </c>
      <c r="AP60" s="50">
        <f>AP$22*AF60*$B41*AE$10</f>
        <v>0.81084591000000006</v>
      </c>
      <c r="AQ60" s="50">
        <f>AQ$22*AG60*$B41*AE$10</f>
        <v>5.7822774858470645</v>
      </c>
      <c r="AR60" s="12">
        <f t="shared" si="46"/>
        <v>3.8203230000000001</v>
      </c>
      <c r="AS60" s="12">
        <f t="shared" si="35"/>
        <v>-0.68748840000000011</v>
      </c>
      <c r="AT60" s="12">
        <f t="shared" si="35"/>
        <v>-13.369195522372351</v>
      </c>
      <c r="AU60" s="50">
        <f>$AE$9*AU$22*AE60*$B41</f>
        <v>-1.4717216999999998</v>
      </c>
      <c r="AV60" s="50">
        <f>$AE$9*AV$22*AF60*$B41</f>
        <v>0.26217351090000002</v>
      </c>
      <c r="AW60" s="50">
        <f>$AE$9*AW$22*AG60*$B41</f>
        <v>9.4850091284558236</v>
      </c>
      <c r="AX60" s="50">
        <f t="shared" si="47"/>
        <v>-7.2944316000000002</v>
      </c>
      <c r="AY60" s="50">
        <f t="shared" si="48"/>
        <v>1.4225867999999999</v>
      </c>
      <c r="AZ60" s="50">
        <f t="shared" si="49"/>
        <v>11.605270986663639</v>
      </c>
      <c r="BA60" s="50">
        <f>AE$10*$AE$9*BA$22*AE60*$B41</f>
        <v>4.9299878999999995</v>
      </c>
      <c r="BB60" s="50">
        <f>AE$10*$AE$9*BB$22*AF60*$B41</f>
        <v>-0.88420815900000005</v>
      </c>
      <c r="BC60" s="50">
        <f>AE$10*$AE$9*BC$22*AG60*$B41</f>
        <v>-9.2312468467264477</v>
      </c>
      <c r="BD60" s="51">
        <f>AF47+SUM(AH60:BC60)</f>
        <v>-3.8420403332475335</v>
      </c>
      <c r="BE60" s="36">
        <f t="shared" si="50"/>
        <v>2.1449791943743426E-2</v>
      </c>
      <c r="BF60" s="132">
        <f t="shared" si="52"/>
        <v>0.10814413900125086</v>
      </c>
      <c r="BG60" s="32"/>
    </row>
    <row r="61" spans="1:59" x14ac:dyDescent="0.3">
      <c r="A61" s="47">
        <v>72</v>
      </c>
      <c r="B61" s="32">
        <v>78</v>
      </c>
      <c r="C61" s="2">
        <f t="shared" si="36"/>
        <v>6084</v>
      </c>
      <c r="D61" s="17">
        <f t="shared" si="37"/>
        <v>4.3567088266895917</v>
      </c>
      <c r="E61" s="93">
        <f t="shared" si="38"/>
        <v>-0.50633969999999995</v>
      </c>
      <c r="F61" s="12">
        <f>F$22*B61*$B41</f>
        <v>0.34855157999999997</v>
      </c>
      <c r="G61" s="12">
        <f>G$22*C61*$B41</f>
        <v>-0.26989658280000001</v>
      </c>
      <c r="H61" s="12">
        <f>H$22*D61*$B41</f>
        <v>1.1175798985262353</v>
      </c>
      <c r="I61" s="12">
        <f t="shared" si="32"/>
        <v>-5.8997717999999999</v>
      </c>
      <c r="J61" s="12">
        <f t="shared" si="32"/>
        <v>1.5806232000000002</v>
      </c>
      <c r="K61" s="12">
        <f t="shared" si="32"/>
        <v>6.1153901921770331</v>
      </c>
      <c r="L61" s="12">
        <f>L$22*B61*$B41*B$10</f>
        <v>0</v>
      </c>
      <c r="M61" s="12">
        <f>M$22*C61*$B41*B$10</f>
        <v>0</v>
      </c>
      <c r="N61" s="12">
        <f>N$22*D61*$B41*B$10</f>
        <v>0</v>
      </c>
      <c r="O61" s="23">
        <f t="shared" si="39"/>
        <v>4.3186260000000001</v>
      </c>
      <c r="P61" s="23">
        <f t="shared" si="33"/>
        <v>-0.87852960000000013</v>
      </c>
      <c r="Q61" s="23">
        <f t="shared" si="33"/>
        <v>-13.756312476981211</v>
      </c>
      <c r="R61" s="12">
        <f>$B$9*R$22*B61*$B41</f>
        <v>-1.6636854000000001</v>
      </c>
      <c r="S61" s="12">
        <f>$B$9*S$22*C61*$B41</f>
        <v>0.33502701960000003</v>
      </c>
      <c r="T61" s="12">
        <f>$B$9*T$22*D61*$B41</f>
        <v>9.759656009197494</v>
      </c>
      <c r="U61" s="12">
        <f t="shared" si="53"/>
        <v>0</v>
      </c>
      <c r="V61" s="12">
        <f t="shared" si="40"/>
        <v>0</v>
      </c>
      <c r="W61" s="12">
        <f t="shared" si="41"/>
        <v>0</v>
      </c>
      <c r="X61" s="12">
        <f>B$10*$B$9*X$22*B61*B41</f>
        <v>0</v>
      </c>
      <c r="Y61" s="12">
        <f>B$10*$B$9*Y$22*C61*B41</f>
        <v>0</v>
      </c>
      <c r="Z61" s="12">
        <f>B$10*$B$9*Z$22*D61*B41</f>
        <v>0</v>
      </c>
      <c r="AA61" s="18">
        <f>C47+SUM(E61:Z61)</f>
        <v>-4.4748418602804509</v>
      </c>
      <c r="AB61" s="13">
        <f t="shared" si="42"/>
        <v>1.1392023513477564E-2</v>
      </c>
      <c r="AC61" s="18">
        <f t="shared" si="51"/>
        <v>0.23899067430891494</v>
      </c>
      <c r="AE61" s="32">
        <v>78</v>
      </c>
      <c r="AF61" s="32">
        <f t="shared" si="43"/>
        <v>6084</v>
      </c>
      <c r="AG61" s="132">
        <f t="shared" si="44"/>
        <v>4.3567088266895917</v>
      </c>
      <c r="AH61" s="133">
        <f t="shared" si="45"/>
        <v>-0.50633969999999995</v>
      </c>
      <c r="AI61" s="50">
        <f>AI$22*AE61*$B41</f>
        <v>0.34855157999999997</v>
      </c>
      <c r="AJ61" s="50">
        <f>AJ$22*AF61*$B41</f>
        <v>-0.26989658280000001</v>
      </c>
      <c r="AK61" s="50">
        <f>AK$22*AG61*$B41</f>
        <v>1.1175798985262353</v>
      </c>
      <c r="AL61" s="50">
        <f t="shared" si="34"/>
        <v>0</v>
      </c>
      <c r="AM61" s="50">
        <f t="shared" si="34"/>
        <v>0</v>
      </c>
      <c r="AN61" s="50">
        <f t="shared" si="34"/>
        <v>0</v>
      </c>
      <c r="AO61" s="50">
        <f>AO$22*AE61*$B41*AE$10</f>
        <v>-4.4407116000000002</v>
      </c>
      <c r="AP61" s="50">
        <f>AP$22*AF61*$B41*AE$10</f>
        <v>1.0361660400000001</v>
      </c>
      <c r="AQ61" s="50">
        <f>AQ$22*AG61*$B41*AE$10</f>
        <v>5.9497084765359718</v>
      </c>
      <c r="AR61" s="12">
        <f t="shared" si="46"/>
        <v>4.3186260000000001</v>
      </c>
      <c r="AS61" s="12">
        <f t="shared" si="35"/>
        <v>-0.87852960000000013</v>
      </c>
      <c r="AT61" s="12">
        <f t="shared" si="35"/>
        <v>-13.756312476981211</v>
      </c>
      <c r="AU61" s="50">
        <f>$AE$9*AU$22*AE61*$B41</f>
        <v>-1.6636854000000001</v>
      </c>
      <c r="AV61" s="50">
        <f>$AE$9*AV$22*AF61*$B41</f>
        <v>0.33502701960000003</v>
      </c>
      <c r="AW61" s="50">
        <f>$AE$9*AW$22*AG61*$B41</f>
        <v>9.759656009197494</v>
      </c>
      <c r="AX61" s="50">
        <f t="shared" si="47"/>
        <v>-8.245879200000001</v>
      </c>
      <c r="AY61" s="50">
        <f>AE$10*$AE$9*AY$22*AF61</f>
        <v>1.8178992</v>
      </c>
      <c r="AZ61" s="50">
        <f t="shared" si="49"/>
        <v>11.941311936491156</v>
      </c>
      <c r="BA61" s="50">
        <f>AE$10*$AE$9*BA$22*AE61*$B41</f>
        <v>5.5730297999999996</v>
      </c>
      <c r="BB61" s="50">
        <f>AE$10*$AE$9*BB$22*AF61*$B41</f>
        <v>-1.129914396</v>
      </c>
      <c r="BC61" s="50">
        <f>AE$10*$AE$9*BC$22*AG61*$B41</f>
        <v>-9.4985458147583888</v>
      </c>
      <c r="BD61" s="51">
        <f>AF47+SUM(AH61:BC61)</f>
        <v>-4.0660947101887448</v>
      </c>
      <c r="BE61" s="36">
        <f t="shared" si="50"/>
        <v>1.7144211054604667E-2</v>
      </c>
      <c r="BF61" s="132">
        <f t="shared" si="52"/>
        <v>9.5067591013234268E-2</v>
      </c>
      <c r="BG61" s="32"/>
    </row>
    <row r="62" spans="1:59" x14ac:dyDescent="0.3">
      <c r="A62" s="47">
        <v>84</v>
      </c>
      <c r="B62" s="32">
        <v>90</v>
      </c>
      <c r="C62" s="2">
        <f t="shared" si="36"/>
        <v>8100</v>
      </c>
      <c r="D62" s="17">
        <f t="shared" si="37"/>
        <v>4.499809670330265</v>
      </c>
      <c r="E62" s="93">
        <f t="shared" si="38"/>
        <v>-0.5505852</v>
      </c>
      <c r="F62" s="12">
        <f>F$22*B62*$B41</f>
        <v>0.40217489999999995</v>
      </c>
      <c r="G62" s="12">
        <f>G$22*C62*$B41</f>
        <v>-0.35932976999999999</v>
      </c>
      <c r="H62" s="12">
        <f>H$22*D62*$B41</f>
        <v>1.1542880267663505</v>
      </c>
      <c r="I62" s="12">
        <f t="shared" si="32"/>
        <v>-6.807429</v>
      </c>
      <c r="J62" s="12">
        <f t="shared" si="32"/>
        <v>2.1043800000000004</v>
      </c>
      <c r="K62" s="12">
        <f t="shared" si="32"/>
        <v>6.3162568395718237</v>
      </c>
      <c r="L62" s="12">
        <f>L$22*B62*$B41*B$10</f>
        <v>0</v>
      </c>
      <c r="M62" s="12">
        <f>M$22*C62*$B41*B$10</f>
        <v>0</v>
      </c>
      <c r="N62" s="12">
        <f>N$22*D62*$B41*B$10</f>
        <v>0</v>
      </c>
      <c r="O62" s="23">
        <f t="shared" si="39"/>
        <v>4.9830300000000003</v>
      </c>
      <c r="P62" s="23">
        <f t="shared" si="33"/>
        <v>-1.16964</v>
      </c>
      <c r="Q62" s="23">
        <f t="shared" si="33"/>
        <v>-14.208153533877482</v>
      </c>
      <c r="R62" s="12">
        <f>$B$9*R$22*B62*$B41</f>
        <v>-1.9196369999999998</v>
      </c>
      <c r="S62" s="12">
        <f>$B$9*S$22*C62*$B41</f>
        <v>0.44604189000000005</v>
      </c>
      <c r="T62" s="12">
        <f>$B$9*T$22*D62*$B41</f>
        <v>10.080222534094254</v>
      </c>
      <c r="U62" s="12">
        <f t="shared" si="53"/>
        <v>0</v>
      </c>
      <c r="V62" s="12">
        <f t="shared" si="40"/>
        <v>0</v>
      </c>
      <c r="W62" s="12">
        <f t="shared" si="41"/>
        <v>0</v>
      </c>
      <c r="X62" s="12">
        <f>B$10*$B$9*X$22*B62*B41</f>
        <v>0</v>
      </c>
      <c r="Y62" s="12">
        <f>B$10*$B$9*Y$22*C62*B41</f>
        <v>0</v>
      </c>
      <c r="Z62" s="12">
        <f>B$10*$B$9*Z$22*D62*B41</f>
        <v>0</v>
      </c>
      <c r="AA62" s="18">
        <f>C47+SUM(E62:Z62)</f>
        <v>-4.6041405134450546</v>
      </c>
      <c r="AB62" s="13">
        <f t="shared" si="42"/>
        <v>1.0010302028378042E-2</v>
      </c>
      <c r="AC62" s="18">
        <f t="shared" si="51"/>
        <v>0.20840988795724019</v>
      </c>
      <c r="AE62" s="32">
        <v>90</v>
      </c>
      <c r="AF62" s="32">
        <f t="shared" si="43"/>
        <v>8100</v>
      </c>
      <c r="AG62" s="132">
        <f t="shared" si="44"/>
        <v>4.499809670330265</v>
      </c>
      <c r="AH62" s="133">
        <f t="shared" si="45"/>
        <v>-0.5505852</v>
      </c>
      <c r="AI62" s="50">
        <f>AI$22*AE62*$B41</f>
        <v>0.40217489999999995</v>
      </c>
      <c r="AJ62" s="50">
        <f>AJ$22*AF62*$B41</f>
        <v>-0.35932976999999999</v>
      </c>
      <c r="AK62" s="50">
        <f>AK$22*AG62*$B41</f>
        <v>1.1542880267663505</v>
      </c>
      <c r="AL62" s="50">
        <f t="shared" si="34"/>
        <v>0</v>
      </c>
      <c r="AM62" s="50">
        <f t="shared" si="34"/>
        <v>0</v>
      </c>
      <c r="AN62" s="50">
        <f t="shared" si="34"/>
        <v>0</v>
      </c>
      <c r="AO62" s="50">
        <f>AO$22*AE62*$B41*AE$10</f>
        <v>-5.1238979999999996</v>
      </c>
      <c r="AP62" s="50">
        <f>AP$22*AF62*$B41*AE$10</f>
        <v>1.3795109999999999</v>
      </c>
      <c r="AQ62" s="50">
        <f>AQ$22*AG62*$B41*AE$10</f>
        <v>6.1451331276378669</v>
      </c>
      <c r="AR62" s="12">
        <f t="shared" si="46"/>
        <v>4.9830300000000003</v>
      </c>
      <c r="AS62" s="12">
        <f t="shared" si="35"/>
        <v>-1.16964</v>
      </c>
      <c r="AT62" s="12">
        <f t="shared" si="35"/>
        <v>-14.208153533877482</v>
      </c>
      <c r="AU62" s="50">
        <f>$AE$9*AU$22*AE62*$B41</f>
        <v>-1.9196369999999998</v>
      </c>
      <c r="AV62" s="50">
        <f>$AE$9*AV$22*AF62*$B41</f>
        <v>0.44604189000000005</v>
      </c>
      <c r="AW62" s="50">
        <f>$AE$9*AW$22*AG62*$B41</f>
        <v>10.080222534094254</v>
      </c>
      <c r="AX62" s="50">
        <f>AE$10*$AE$9*AX$22*AE62</f>
        <v>-9.5144760000000002</v>
      </c>
      <c r="AY62" s="50">
        <f>AE$10*$AE$9*AY$22*AF62</f>
        <v>2.42028</v>
      </c>
      <c r="AZ62" s="50">
        <f t="shared" si="49"/>
        <v>12.333537325027566</v>
      </c>
      <c r="BA62" s="50">
        <f>AE$10*$AE$9*BA$22*AE62*$B41</f>
        <v>6.4304190000000006</v>
      </c>
      <c r="BB62" s="50">
        <f>AE$10*$AE$9*BB$22*AF62*$B41</f>
        <v>-1.5043238999999999</v>
      </c>
      <c r="BC62" s="50">
        <f>AE$10*$AE$9*BC$22*AG62*$B41</f>
        <v>-9.8105358911033189</v>
      </c>
      <c r="BD62" s="51">
        <f>AF47+SUM(AH62:BC62)</f>
        <v>-4.2597773914547616</v>
      </c>
      <c r="BE62" s="36">
        <f t="shared" si="50"/>
        <v>1.4125446505297139E-2</v>
      </c>
      <c r="BF62" s="132">
        <f t="shared" si="52"/>
        <v>7.7333506230121224E-2</v>
      </c>
      <c r="BG62" s="32"/>
    </row>
    <row r="63" spans="1:59" x14ac:dyDescent="0.3">
      <c r="A63" s="47">
        <v>96</v>
      </c>
      <c r="B63" s="32">
        <v>102</v>
      </c>
      <c r="C63" s="2">
        <f t="shared" si="36"/>
        <v>10404</v>
      </c>
      <c r="D63" s="17">
        <f t="shared" si="37"/>
        <v>4.6249728132842707</v>
      </c>
      <c r="E63" s="93">
        <f t="shared" si="38"/>
        <v>-0.68923979999999996</v>
      </c>
      <c r="F63" s="12">
        <f>F$22*B63*$B41</f>
        <v>0.45579821999999998</v>
      </c>
      <c r="G63" s="12">
        <f>G$22*C63*$B41</f>
        <v>-0.46153912680000003</v>
      </c>
      <c r="H63" s="12">
        <f>H$22*D63*$B41</f>
        <v>1.1863947885827117</v>
      </c>
      <c r="I63" s="12">
        <f t="shared" si="32"/>
        <v>-7.7150862</v>
      </c>
      <c r="J63" s="12">
        <f t="shared" si="32"/>
        <v>2.7029592000000005</v>
      </c>
      <c r="K63" s="12">
        <f t="shared" si="32"/>
        <v>6.4919448387683589</v>
      </c>
      <c r="L63" s="12">
        <f>L$22*B63*$B41*B$10</f>
        <v>0</v>
      </c>
      <c r="M63" s="12">
        <f>M$22*C63*$B41*B$10</f>
        <v>0</v>
      </c>
      <c r="N63" s="12">
        <f>N$22*D63*$B41*B$10</f>
        <v>0</v>
      </c>
      <c r="O63" s="23">
        <f t="shared" si="39"/>
        <v>5.6474339999999996</v>
      </c>
      <c r="P63" s="23">
        <f t="shared" si="33"/>
        <v>-1.5023376000000002</v>
      </c>
      <c r="Q63" s="23">
        <f t="shared" si="33"/>
        <v>-14.603356282917897</v>
      </c>
      <c r="R63" s="12">
        <f>$B$9*R$22*B63*$B41</f>
        <v>-2.1755885999999998</v>
      </c>
      <c r="S63" s="12">
        <f>$B$9*S$22*C63*$B41</f>
        <v>0.57291602760000004</v>
      </c>
      <c r="T63" s="12">
        <f>$B$9*T$22*D63*$B41</f>
        <v>10.360606022836441</v>
      </c>
      <c r="U63" s="12">
        <f t="shared" si="53"/>
        <v>0</v>
      </c>
      <c r="V63" s="12">
        <f t="shared" si="40"/>
        <v>0</v>
      </c>
      <c r="W63" s="12">
        <f t="shared" si="41"/>
        <v>0</v>
      </c>
      <c r="X63" s="12">
        <f>B$10*$B$9*X$22*B63*B41</f>
        <v>0</v>
      </c>
      <c r="Y63" s="12">
        <f>B$10*$B$9*Y$22*C63*B41</f>
        <v>0</v>
      </c>
      <c r="Z63" s="12">
        <f>B$10*$B$9*Z$22*D63*B41</f>
        <v>0</v>
      </c>
      <c r="AA63" s="18">
        <f>C47+SUM(E63:Z63)</f>
        <v>-4.8048547119303855</v>
      </c>
      <c r="AB63" s="13">
        <f t="shared" si="42"/>
        <v>8.189890821367396E-3</v>
      </c>
      <c r="AC63" s="18">
        <f t="shared" si="51"/>
        <v>0.18479338672834048</v>
      </c>
      <c r="AE63" s="32">
        <v>102</v>
      </c>
      <c r="AF63" s="32">
        <f t="shared" si="43"/>
        <v>10404</v>
      </c>
      <c r="AG63" s="132">
        <f t="shared" si="44"/>
        <v>4.6249728132842707</v>
      </c>
      <c r="AH63" s="133">
        <f t="shared" si="45"/>
        <v>-0.68923979999999996</v>
      </c>
      <c r="AI63" s="50">
        <f>AI$22*AE63*$B41</f>
        <v>0.45579821999999998</v>
      </c>
      <c r="AJ63" s="50">
        <f>AJ$22*AF63*$B41</f>
        <v>-0.46153912680000003</v>
      </c>
      <c r="AK63" s="50">
        <f>AK$22*AG63*$B41</f>
        <v>1.1863947885827117</v>
      </c>
      <c r="AL63" s="50">
        <f t="shared" si="34"/>
        <v>0</v>
      </c>
      <c r="AM63" s="50">
        <f t="shared" si="34"/>
        <v>0</v>
      </c>
      <c r="AN63" s="50">
        <f t="shared" si="34"/>
        <v>0</v>
      </c>
      <c r="AO63" s="50">
        <f>AO$22*AE63*$B41*AE$10</f>
        <v>-5.8070843999999999</v>
      </c>
      <c r="AP63" s="50">
        <f>AP$22*AF63*$B41*AE$10</f>
        <v>1.7719052399999999</v>
      </c>
      <c r="AQ63" s="50">
        <f>AQ$22*AG63*$B41*AE$10</f>
        <v>6.3160612851546896</v>
      </c>
      <c r="AR63" s="12">
        <f t="shared" si="46"/>
        <v>5.6474339999999996</v>
      </c>
      <c r="AS63" s="12">
        <f t="shared" si="35"/>
        <v>-1.5023376000000002</v>
      </c>
      <c r="AT63" s="12">
        <f t="shared" si="35"/>
        <v>-14.603356282917897</v>
      </c>
      <c r="AU63" s="50">
        <f>$AE$9*AU$22*AE63*$B41</f>
        <v>-2.1755885999999998</v>
      </c>
      <c r="AV63" s="50">
        <f>$AE$9*AV$22*AF63*$B41</f>
        <v>0.57291602760000004</v>
      </c>
      <c r="AW63" s="50">
        <f>$AE$9*AW$22*AG63*$B41</f>
        <v>10.360606022836441</v>
      </c>
      <c r="AX63" s="50">
        <f>AE$10*$AE$9*AX$22*AE63</f>
        <v>-10.783072799999999</v>
      </c>
      <c r="AY63" s="50">
        <f>AE$10*$AE$9*AY$22*AF63</f>
        <v>3.1087151999999998</v>
      </c>
      <c r="AZ63" s="50">
        <f t="shared" si="49"/>
        <v>12.676597233876485</v>
      </c>
      <c r="BA63" s="50">
        <f>AE$10*$AE$9*BA$22*AE63*$B41</f>
        <v>7.2878081999999997</v>
      </c>
      <c r="BB63" s="50">
        <f>AE$10*$AE$9*BB$22*AF63*$B41</f>
        <v>-1.9322204759999999</v>
      </c>
      <c r="BC63" s="50">
        <f>AE$10*$AE$9*BC$22*AG63*$B41</f>
        <v>-10.083417989715157</v>
      </c>
      <c r="BD63" s="51">
        <f>AF47+SUM(AH63:BC63)</f>
        <v>-4.5274567573827245</v>
      </c>
      <c r="BE63" s="36">
        <f t="shared" si="50"/>
        <v>1.0808128842303852E-2</v>
      </c>
      <c r="BF63" s="132">
        <f t="shared" si="52"/>
        <v>6.5249236776601285E-2</v>
      </c>
      <c r="BG63" s="32"/>
    </row>
    <row r="64" spans="1:59" x14ac:dyDescent="0.3">
      <c r="A64" s="47">
        <v>108</v>
      </c>
      <c r="B64" s="32">
        <v>114</v>
      </c>
      <c r="C64" s="2">
        <f t="shared" si="36"/>
        <v>12996</v>
      </c>
      <c r="D64" s="17">
        <f t="shared" si="37"/>
        <v>4.7361984483944957</v>
      </c>
      <c r="E64" s="93">
        <f t="shared" si="38"/>
        <v>-0.73155530000000002</v>
      </c>
      <c r="F64" s="12">
        <f>F$22*B64*$B41</f>
        <v>0.50942154000000006</v>
      </c>
      <c r="G64" s="12">
        <f>G$22*C64*$B41</f>
        <v>-0.57652465320000001</v>
      </c>
      <c r="H64" s="12">
        <f>H$22*D64*$B41</f>
        <v>1.2149263106432422</v>
      </c>
      <c r="I64" s="12">
        <f t="shared" si="32"/>
        <v>-8.6227433999999992</v>
      </c>
      <c r="J64" s="12">
        <f t="shared" si="32"/>
        <v>3.3763608000000005</v>
      </c>
      <c r="K64" s="12">
        <f t="shared" si="32"/>
        <v>6.6480691484547982</v>
      </c>
      <c r="L64" s="12">
        <f>L$22*B64*$B41*B$10</f>
        <v>0</v>
      </c>
      <c r="M64" s="12">
        <f>M$22*C64*$B41*B$10</f>
        <v>0</v>
      </c>
      <c r="N64" s="12">
        <f>N$22*D64*$B41*B$10</f>
        <v>0</v>
      </c>
      <c r="O64" s="23">
        <f t="shared" si="39"/>
        <v>6.3118379999999998</v>
      </c>
      <c r="P64" s="23">
        <f t="shared" si="33"/>
        <v>-1.8766224000000002</v>
      </c>
      <c r="Q64" s="23">
        <f t="shared" si="33"/>
        <v>-14.954551337004068</v>
      </c>
      <c r="R64" s="12">
        <f>$B$9*R$22*B64*$B41</f>
        <v>-2.4315401999999997</v>
      </c>
      <c r="S64" s="12">
        <f>$B$9*S$22*C64*$B41</f>
        <v>0.71564943240000012</v>
      </c>
      <c r="T64" s="12">
        <f>$B$9*T$22*D64*$B41</f>
        <v>10.609767484219928</v>
      </c>
      <c r="U64" s="12">
        <f t="shared" si="53"/>
        <v>0</v>
      </c>
      <c r="V64" s="12">
        <f t="shared" si="40"/>
        <v>0</v>
      </c>
      <c r="W64" s="12">
        <f t="shared" si="41"/>
        <v>0</v>
      </c>
      <c r="X64" s="12">
        <f>B$10*$B$9*X$22*B64*B41</f>
        <v>0</v>
      </c>
      <c r="Y64" s="12">
        <f>B$10*$B$9*Y$22*C64*B41</f>
        <v>0</v>
      </c>
      <c r="Z64" s="12">
        <f>B$10*$B$9*Z$22*D64*B41</f>
        <v>0</v>
      </c>
      <c r="AA64" s="18">
        <f>C47+SUM(E64:Z64)</f>
        <v>-4.8832647744860989</v>
      </c>
      <c r="AB64" s="13">
        <f t="shared" si="42"/>
        <v>7.572251933330971E-3</v>
      </c>
      <c r="AC64" s="18">
        <f t="shared" si="51"/>
        <v>0.1674827672862369</v>
      </c>
      <c r="AE64" s="32">
        <v>114</v>
      </c>
      <c r="AF64" s="32">
        <f t="shared" si="43"/>
        <v>12996</v>
      </c>
      <c r="AG64" s="132">
        <f t="shared" si="44"/>
        <v>4.7361984483944957</v>
      </c>
      <c r="AH64" s="133">
        <f t="shared" si="45"/>
        <v>-0.73155530000000002</v>
      </c>
      <c r="AI64" s="50">
        <f>AI$22*AE64*$B41</f>
        <v>0.50942154000000006</v>
      </c>
      <c r="AJ64" s="50">
        <f>AJ$22*AF64*$B41</f>
        <v>-0.57652465320000001</v>
      </c>
      <c r="AK64" s="50">
        <f>AK$22*AG64*$B41</f>
        <v>1.2149263106432422</v>
      </c>
      <c r="AL64" s="50">
        <f t="shared" si="34"/>
        <v>0</v>
      </c>
      <c r="AM64" s="50">
        <f t="shared" si="34"/>
        <v>0</v>
      </c>
      <c r="AN64" s="50">
        <f t="shared" si="34"/>
        <v>0</v>
      </c>
      <c r="AO64" s="50">
        <f>AO$22*AE64*$B41*AE$10</f>
        <v>-6.4902707999999993</v>
      </c>
      <c r="AP64" s="50">
        <f>AP$22*AF64*$B41*AE$10</f>
        <v>2.2133487600000001</v>
      </c>
      <c r="AQ64" s="50">
        <f>AQ$22*AG64*$B41*AE$10</f>
        <v>6.4679557840409592</v>
      </c>
      <c r="AR64" s="12">
        <f t="shared" si="46"/>
        <v>6.3118379999999998</v>
      </c>
      <c r="AS64" s="12">
        <f t="shared" si="35"/>
        <v>-1.8766224000000002</v>
      </c>
      <c r="AT64" s="12">
        <f t="shared" si="35"/>
        <v>-14.954551337004068</v>
      </c>
      <c r="AU64" s="50">
        <f>$AE$9*AU$22*AE64*$B41</f>
        <v>-2.4315401999999997</v>
      </c>
      <c r="AV64" s="50">
        <f>$AE$9*AV$22*AF64*$B41</f>
        <v>0.71564943240000012</v>
      </c>
      <c r="AW64" s="50">
        <f>$AE$9*AW$22*AG64*$B41</f>
        <v>10.609767484219928</v>
      </c>
      <c r="AX64" s="50">
        <f>AE$10*$AE$9*AX$22*AE64</f>
        <v>-12.0516696</v>
      </c>
      <c r="AY64" s="50">
        <f>AE$10*$AE$9*AY$22*AF64</f>
        <v>3.8832048000000001</v>
      </c>
      <c r="AZ64" s="50">
        <f t="shared" si="49"/>
        <v>12.98145579960137</v>
      </c>
      <c r="BA64" s="50">
        <f>AE$10*$AE$9*BA$22*AE64*$B41</f>
        <v>8.1451973999999989</v>
      </c>
      <c r="BB64" s="50">
        <f>AE$10*$AE$9*BB$22*AF64*$B41</f>
        <v>-2.4136041239999999</v>
      </c>
      <c r="BC64" s="50">
        <f>AE$10*$AE$9*BC$22*AG64*$B41</f>
        <v>-10.325913376232144</v>
      </c>
      <c r="BD64" s="51">
        <f>AF47+SUM(AH64:BC64)</f>
        <v>-4.6733223795307133</v>
      </c>
      <c r="BE64" s="36">
        <f t="shared" si="50"/>
        <v>9.3411829598553826E-3</v>
      </c>
      <c r="BF64" s="132">
        <f t="shared" si="52"/>
        <v>5.7301943123764236E-2</v>
      </c>
      <c r="BG64" s="32"/>
    </row>
    <row r="65" spans="1:59" x14ac:dyDescent="0.3">
      <c r="A65" s="135">
        <v>120</v>
      </c>
      <c r="B65" s="37">
        <v>126</v>
      </c>
      <c r="C65" s="7">
        <f t="shared" si="36"/>
        <v>15876</v>
      </c>
      <c r="D65" s="77">
        <f t="shared" si="37"/>
        <v>4.836281906951478</v>
      </c>
      <c r="E65" s="98">
        <f t="shared" si="38"/>
        <v>-0.78356970000000004</v>
      </c>
      <c r="F65" s="78">
        <f>F$22*B65*$B41</f>
        <v>0.56304485999999998</v>
      </c>
      <c r="G65" s="78">
        <f>G$22*C65*$B41</f>
        <v>-0.70428634919999999</v>
      </c>
      <c r="H65" s="78">
        <f>H$22*D65*$B41</f>
        <v>1.2405996493738582</v>
      </c>
      <c r="I65" s="78">
        <f t="shared" si="32"/>
        <v>-9.5304006000000001</v>
      </c>
      <c r="J65" s="78">
        <f t="shared" si="32"/>
        <v>4.1245848000000001</v>
      </c>
      <c r="K65" s="78">
        <f t="shared" si="32"/>
        <v>6.7885534968943952</v>
      </c>
      <c r="L65" s="78">
        <f>L$22*B65*$B41*B$10</f>
        <v>0</v>
      </c>
      <c r="M65" s="78">
        <f>M$22*C65*$B41*B$10</f>
        <v>0</v>
      </c>
      <c r="N65" s="78">
        <f>N$22*D65*$B41*B$10</f>
        <v>0</v>
      </c>
      <c r="O65" s="78">
        <f>O$22*B65*$B$9</f>
        <v>6.9762420000000001</v>
      </c>
      <c r="P65" s="78">
        <f t="shared" si="33"/>
        <v>-2.2924944000000003</v>
      </c>
      <c r="Q65" s="78">
        <f t="shared" si="33"/>
        <v>-15.270564957481199</v>
      </c>
      <c r="R65" s="78">
        <f>$B$9*R$22*B65*$B41</f>
        <v>-2.6874918000000001</v>
      </c>
      <c r="S65" s="78">
        <f>$B$9*S$22*C65*$B41</f>
        <v>0.87424210440000005</v>
      </c>
      <c r="T65" s="78">
        <f>$B$9*T$22*D65*$B41</f>
        <v>10.833968863422292</v>
      </c>
      <c r="U65" s="78">
        <f t="shared" si="53"/>
        <v>0</v>
      </c>
      <c r="V65" s="78">
        <f t="shared" si="40"/>
        <v>0</v>
      </c>
      <c r="W65" s="78">
        <f t="shared" si="41"/>
        <v>0</v>
      </c>
      <c r="X65" s="78">
        <f>B$10*$B$9*X$22*B65*B41</f>
        <v>0</v>
      </c>
      <c r="Y65" s="78">
        <f>B$10*$B$9*Y$22*C65*B41</f>
        <v>0</v>
      </c>
      <c r="Z65" s="78">
        <f>B$10*$B$9*Z$22*D65*B41</f>
        <v>0</v>
      </c>
      <c r="AA65" s="79">
        <f>C47+SUM(E65:Z65)</f>
        <v>-4.9433322325906541</v>
      </c>
      <c r="AB65" s="80">
        <f t="shared" si="42"/>
        <v>7.130797263883425E-3</v>
      </c>
      <c r="AC65" s="119">
        <f t="shared" si="51"/>
        <v>0.15292549479427084</v>
      </c>
      <c r="AD65" s="108"/>
      <c r="AE65" s="37">
        <v>126</v>
      </c>
      <c r="AF65" s="37">
        <f t="shared" si="43"/>
        <v>15876</v>
      </c>
      <c r="AG65" s="136">
        <f t="shared" si="44"/>
        <v>4.836281906951478</v>
      </c>
      <c r="AH65" s="137">
        <f t="shared" si="45"/>
        <v>-0.78356970000000004</v>
      </c>
      <c r="AI65" s="99">
        <f>AI$22*AE65*$B41</f>
        <v>0.56304485999999998</v>
      </c>
      <c r="AJ65" s="99">
        <f>AJ$22*AF65*$B41</f>
        <v>-0.70428634919999999</v>
      </c>
      <c r="AK65" s="99">
        <f>AK$22*AG65*$B41</f>
        <v>1.2405996493738582</v>
      </c>
      <c r="AL65" s="99">
        <f t="shared" si="34"/>
        <v>0</v>
      </c>
      <c r="AM65" s="99">
        <f t="shared" si="34"/>
        <v>0</v>
      </c>
      <c r="AN65" s="99">
        <f t="shared" si="34"/>
        <v>0</v>
      </c>
      <c r="AO65" s="99">
        <f>AO$22*AE65*$B41*AE$10</f>
        <v>-7.1734571999999996</v>
      </c>
      <c r="AP65" s="99">
        <f>AP$22*AF65*$B41*AE$10</f>
        <v>2.7038415599999999</v>
      </c>
      <c r="AQ65" s="99">
        <f>AQ$22*AG65*$B41*AE$10</f>
        <v>6.6046340486267461</v>
      </c>
      <c r="AR65" s="78">
        <f t="shared" si="46"/>
        <v>6.9762420000000001</v>
      </c>
      <c r="AS65" s="78">
        <f t="shared" si="35"/>
        <v>-2.2924944000000003</v>
      </c>
      <c r="AT65" s="78">
        <f t="shared" si="35"/>
        <v>-15.270564957481199</v>
      </c>
      <c r="AU65" s="99">
        <f>$AE$9*AU$22*AE65*$B41</f>
        <v>-2.6874918000000001</v>
      </c>
      <c r="AV65" s="99">
        <f>$AE$9*AV$22*AF65*$B41</f>
        <v>0.87424210440000005</v>
      </c>
      <c r="AW65" s="99">
        <f>$AE$9*AW$22*AG65*$B41</f>
        <v>10.833968863422292</v>
      </c>
      <c r="AX65" s="99">
        <f>AE$10*$AE$9*AX$22*AE65</f>
        <v>-13.3202664</v>
      </c>
      <c r="AY65" s="99">
        <f>AE$10*$AE$9*AY$22*AF65</f>
        <v>4.7437487999999997</v>
      </c>
      <c r="AZ65" s="99">
        <f t="shared" si="49"/>
        <v>13.25577475132712</v>
      </c>
      <c r="BA65" s="99">
        <f>AE$10*$AE$9*BA$22*AE65*$B41</f>
        <v>9.0025866000000008</v>
      </c>
      <c r="BB65" s="99">
        <f>AE$10*$AE$9*BB$22*AF65*$B41</f>
        <v>-2.9484748440000002</v>
      </c>
      <c r="BC65" s="99">
        <f>AE$10*$AE$9*BC$22*AG65*$B41</f>
        <v>-10.54411646352116</v>
      </c>
      <c r="BD65" s="138">
        <f>AF47+SUM(AH65:BC65)</f>
        <v>-4.7998747770523416</v>
      </c>
      <c r="BE65" s="74">
        <f t="shared" si="50"/>
        <v>8.2307776667311372E-3</v>
      </c>
      <c r="BF65" s="132">
        <f t="shared" si="52"/>
        <v>5.1219624229349989E-2</v>
      </c>
      <c r="BG65" s="37"/>
    </row>
    <row r="66" spans="1:59" x14ac:dyDescent="0.3">
      <c r="A66" s="9" t="s">
        <v>9</v>
      </c>
      <c r="F66" s="27"/>
      <c r="G66" s="27"/>
      <c r="H66" s="27"/>
      <c r="I66" s="27"/>
      <c r="J66" s="139"/>
      <c r="K66" s="27"/>
      <c r="L66" s="27"/>
      <c r="M66" s="27"/>
      <c r="N66" s="27"/>
      <c r="O66" s="27"/>
      <c r="P66" s="27"/>
      <c r="Q66" s="27"/>
      <c r="R66" s="12"/>
      <c r="S66" s="12"/>
      <c r="T66" s="12"/>
      <c r="U66" s="12"/>
      <c r="V66" s="12"/>
      <c r="W66" s="12"/>
      <c r="X66" s="12"/>
      <c r="Y66" s="12"/>
      <c r="Z66" s="12"/>
      <c r="AC66" s="81">
        <f ca="1">INDIRECT(ADDRESS(ROW(AC50)+MATCH(0.5,AC51:AC65,-1),COLUMN(A50),2,1))+(INDIRECT(ADDRESS(ROW(AC50)+MATCH(0.5,AC51:AC65,-1)+1,COLUMN(A50),2,1))-INDIRECT(ADDRESS(ROW(AC50)+MATCH(0.5,AC51:AC65,-1),COLUMN(A50),2,1)))*(INDIRECT(ADDRESS(ROW(AC50)+MATCH(0.5,AC51:AC65,-1),COLUMN(),2,1))-0.5)/(INDIRECT(ADDRESS(ROW(AC50)+MATCH(0.5,AC51:AC65,-1),COLUMN(),2,1))-INDIRECT(ADDRESS(ROW(AC50)+MATCH(0.5,AC51:AC65,-1)+1,COLUMN(),2,1)))</f>
        <v>34.486615370280319</v>
      </c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12"/>
      <c r="AV66" s="12"/>
      <c r="AW66" s="12"/>
      <c r="AX66" s="12"/>
      <c r="AY66" s="12"/>
      <c r="AZ66" s="12"/>
      <c r="BA66" s="12"/>
      <c r="BB66" s="12"/>
      <c r="BC66" s="12"/>
      <c r="BF66" s="81">
        <f ca="1">INDIRECT(ADDRESS(ROW(BF50)+MATCH(0.5,BF51:BF65,-1),COLUMN(A50),2,1))+(INDIRECT(ADDRESS(ROW(BF50)+MATCH(0.5,BF51:BF65,-1)+1,COLUMN(A50),2,1))-INDIRECT(ADDRESS(ROW(BF50)+MATCH(0.5,BF51:BF65,-1),COLUMN(A50),2,1)))*(INDIRECT(ADDRESS(ROW(BF50)+MATCH(0.5,BF51:BF65,-1),COLUMN(),2,1))-0.5)/(INDIRECT(ADDRESS(ROW(BF50)+MATCH(0.5,BF51:BF65,-1),COLUMN(),2,1))-INDIRECT(ADDRESS(ROW(BF50)+MATCH(0.5,BF51:BF65,-1)+1,COLUMN(),2,1)))</f>
        <v>27.328611513947081</v>
      </c>
    </row>
    <row r="67" spans="1:59" x14ac:dyDescent="0.3">
      <c r="A67" s="47" t="s">
        <v>10</v>
      </c>
      <c r="B67" s="32">
        <v>841</v>
      </c>
      <c r="C67" s="50">
        <f>HLOOKUP(B67,E67:N68,2)</f>
        <v>-0.92248019999999997</v>
      </c>
      <c r="D67" s="47"/>
      <c r="E67" s="33">
        <v>721</v>
      </c>
      <c r="F67" s="32">
        <f t="shared" ref="F67:N67" si="54">E67+60</f>
        <v>781</v>
      </c>
      <c r="G67" s="32">
        <f t="shared" si="54"/>
        <v>841</v>
      </c>
      <c r="H67" s="32">
        <f t="shared" si="54"/>
        <v>901</v>
      </c>
      <c r="I67" s="32">
        <f t="shared" si="54"/>
        <v>961</v>
      </c>
      <c r="J67" s="32">
        <f t="shared" si="54"/>
        <v>1021</v>
      </c>
      <c r="K67" s="32">
        <f t="shared" si="54"/>
        <v>1081</v>
      </c>
      <c r="L67" s="32">
        <f t="shared" si="54"/>
        <v>1141</v>
      </c>
      <c r="M67" s="32">
        <f t="shared" si="54"/>
        <v>1201</v>
      </c>
      <c r="N67" s="32">
        <f t="shared" si="54"/>
        <v>1261</v>
      </c>
      <c r="O67" s="32"/>
      <c r="P67" s="48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E67" s="122">
        <f>B67</f>
        <v>841</v>
      </c>
      <c r="AF67" s="50">
        <f>HLOOKUP(AE67,AH67:AQ68,2)</f>
        <v>-0.92248019999999997</v>
      </c>
      <c r="AG67" s="47"/>
      <c r="AH67" s="33">
        <v>721</v>
      </c>
      <c r="AI67" s="32">
        <f t="shared" ref="AI67:AQ67" si="55">AH67+60</f>
        <v>781</v>
      </c>
      <c r="AJ67" s="32">
        <f t="shared" si="55"/>
        <v>841</v>
      </c>
      <c r="AK67" s="32">
        <f t="shared" si="55"/>
        <v>901</v>
      </c>
      <c r="AL67" s="32">
        <f t="shared" si="55"/>
        <v>961</v>
      </c>
      <c r="AM67" s="32">
        <f t="shared" si="55"/>
        <v>1021</v>
      </c>
      <c r="AN67" s="32">
        <f t="shared" si="55"/>
        <v>1081</v>
      </c>
      <c r="AO67" s="32">
        <f t="shared" si="55"/>
        <v>1141</v>
      </c>
      <c r="AP67" s="32">
        <f t="shared" si="55"/>
        <v>1201</v>
      </c>
      <c r="AQ67" s="32">
        <f t="shared" si="55"/>
        <v>1261</v>
      </c>
      <c r="AR67" s="32"/>
      <c r="AS67" s="48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47"/>
      <c r="BG67" s="32"/>
    </row>
    <row r="68" spans="1:59" x14ac:dyDescent="0.3">
      <c r="A68" s="47" t="s">
        <v>51</v>
      </c>
      <c r="B68" s="2">
        <f>B67+30</f>
        <v>871</v>
      </c>
      <c r="C68" s="36"/>
      <c r="D68" s="47"/>
      <c r="E68" s="38">
        <f>E41</f>
        <v>-1.4392990000000001</v>
      </c>
      <c r="F68" s="38">
        <f t="shared" ref="F68:N68" si="56">F41</f>
        <v>-1.2226159999999999</v>
      </c>
      <c r="G68" s="38">
        <f t="shared" si="56"/>
        <v>-0.92248019999999997</v>
      </c>
      <c r="H68" s="38">
        <f t="shared" si="56"/>
        <v>-0.57308519999999996</v>
      </c>
      <c r="I68" s="38">
        <f t="shared" si="56"/>
        <v>-0.25080599999999997</v>
      </c>
      <c r="J68" s="38">
        <f t="shared" si="56"/>
        <v>0</v>
      </c>
      <c r="K68" s="38">
        <f t="shared" si="56"/>
        <v>0.19188250000000001</v>
      </c>
      <c r="L68" s="38">
        <f t="shared" si="56"/>
        <v>0.49282900000000002</v>
      </c>
      <c r="M68" s="38">
        <f t="shared" si="56"/>
        <v>0.92908900000000005</v>
      </c>
      <c r="N68" s="38">
        <f t="shared" si="56"/>
        <v>1.2814220000000001</v>
      </c>
      <c r="O68" s="32"/>
      <c r="P68" s="48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E68" s="122">
        <f>B68</f>
        <v>871</v>
      </c>
      <c r="AF68" s="36"/>
      <c r="AG68" s="47"/>
      <c r="AH68" s="123">
        <f t="shared" ref="AH68:AQ68" si="57">E68</f>
        <v>-1.4392990000000001</v>
      </c>
      <c r="AI68" s="123">
        <f t="shared" si="57"/>
        <v>-1.2226159999999999</v>
      </c>
      <c r="AJ68" s="123">
        <f t="shared" si="57"/>
        <v>-0.92248019999999997</v>
      </c>
      <c r="AK68" s="123">
        <f t="shared" si="57"/>
        <v>-0.57308519999999996</v>
      </c>
      <c r="AL68" s="123">
        <f t="shared" si="57"/>
        <v>-0.25080599999999997</v>
      </c>
      <c r="AM68" s="124">
        <f t="shared" si="57"/>
        <v>0</v>
      </c>
      <c r="AN68" s="123">
        <f t="shared" si="57"/>
        <v>0.19188250000000001</v>
      </c>
      <c r="AO68" s="123">
        <f t="shared" si="57"/>
        <v>0.49282900000000002</v>
      </c>
      <c r="AP68" s="123">
        <f t="shared" si="57"/>
        <v>0.92908900000000005</v>
      </c>
      <c r="AQ68" s="123">
        <f t="shared" si="57"/>
        <v>1.2814220000000001</v>
      </c>
      <c r="AR68" s="32"/>
      <c r="AS68" s="48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47"/>
      <c r="BG68" s="32"/>
    </row>
    <row r="69" spans="1:59" x14ac:dyDescent="0.3">
      <c r="A69" s="75" t="s">
        <v>34</v>
      </c>
      <c r="B69" s="32"/>
      <c r="C69" s="36">
        <f>D69*B68</f>
        <v>-8.5230833999999991</v>
      </c>
      <c r="D69" s="34">
        <f>D42</f>
        <v>-9.7853999999999997E-3</v>
      </c>
      <c r="E69" s="32"/>
      <c r="F69" s="32"/>
      <c r="G69" s="32"/>
      <c r="H69" s="32"/>
      <c r="I69" s="32"/>
      <c r="J69" s="49"/>
      <c r="K69" s="32"/>
      <c r="L69" s="32"/>
      <c r="M69" s="32"/>
      <c r="N69" s="32"/>
      <c r="O69" s="32"/>
      <c r="P69" s="32"/>
      <c r="Q69" s="32"/>
      <c r="R69" s="32"/>
      <c r="S69" s="32"/>
      <c r="T69" s="48"/>
      <c r="U69" s="32"/>
      <c r="V69" s="32"/>
      <c r="W69" s="32"/>
      <c r="X69" s="32"/>
      <c r="Y69" s="32"/>
      <c r="Z69" s="32"/>
      <c r="AA69" s="32"/>
      <c r="AB69" s="32"/>
      <c r="AC69" s="32"/>
      <c r="AE69" s="32"/>
      <c r="AF69" s="36">
        <f>AG69*AE68</f>
        <v>-8.5230833999999991</v>
      </c>
      <c r="AG69" s="125">
        <f>D69</f>
        <v>-9.7853999999999997E-3</v>
      </c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48"/>
      <c r="AX69" s="32"/>
      <c r="AY69" s="32"/>
      <c r="AZ69" s="32"/>
      <c r="BA69" s="32"/>
      <c r="BB69" s="32"/>
      <c r="BC69" s="32"/>
      <c r="BD69" s="32"/>
      <c r="BE69" s="32"/>
      <c r="BF69" s="47"/>
      <c r="BG69" s="32"/>
    </row>
    <row r="70" spans="1:59" x14ac:dyDescent="0.3">
      <c r="A70" s="47" t="s">
        <v>52</v>
      </c>
      <c r="B70" s="32"/>
      <c r="C70" s="13">
        <f>(1-B$8)*D70*B68</f>
        <v>0</v>
      </c>
      <c r="D70" s="34">
        <f>D43</f>
        <v>-7.0390000000000003E-4</v>
      </c>
      <c r="E70" s="32"/>
      <c r="F70" s="32"/>
      <c r="G70" s="32"/>
      <c r="H70" s="32"/>
      <c r="I70" s="32"/>
      <c r="J70" s="49"/>
      <c r="K70" s="32"/>
      <c r="L70" s="32"/>
      <c r="M70" s="32"/>
      <c r="N70" s="32"/>
      <c r="O70" s="32"/>
      <c r="P70" s="32"/>
      <c r="Q70" s="32"/>
      <c r="R70" s="32"/>
      <c r="S70" s="32"/>
      <c r="T70" s="48"/>
      <c r="U70" s="32"/>
      <c r="V70" s="32"/>
      <c r="W70" s="32"/>
      <c r="X70" s="32"/>
      <c r="Y70" s="32"/>
      <c r="Z70" s="32"/>
      <c r="AA70" s="32"/>
      <c r="AB70" s="32"/>
      <c r="AC70" s="32"/>
      <c r="AE70" s="32"/>
      <c r="AF70" s="36">
        <f>(1-AE$8)*AG70*AE68</f>
        <v>0</v>
      </c>
      <c r="AG70" s="125">
        <f>D70</f>
        <v>-7.0390000000000003E-4</v>
      </c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48"/>
      <c r="AX70" s="32"/>
      <c r="AY70" s="32"/>
      <c r="AZ70" s="32"/>
      <c r="BA70" s="32"/>
      <c r="BB70" s="32"/>
      <c r="BC70" s="32"/>
      <c r="BD70" s="32"/>
      <c r="BE70" s="32"/>
      <c r="BF70" s="47"/>
      <c r="BG70" s="32"/>
    </row>
    <row r="71" spans="1:59" x14ac:dyDescent="0.3">
      <c r="A71" s="47" t="s">
        <v>57</v>
      </c>
      <c r="B71" s="32"/>
      <c r="C71" s="13">
        <f>B$9*(D71+E71)*B68</f>
        <v>-8.0873221000000015</v>
      </c>
      <c r="D71" s="34">
        <f>D44</f>
        <v>-9.4093000000000006E-3</v>
      </c>
      <c r="E71" s="93">
        <f>E44</f>
        <v>1.2420000000000001E-4</v>
      </c>
      <c r="F71" s="32"/>
      <c r="G71" s="32"/>
      <c r="H71" s="32"/>
      <c r="I71" s="32"/>
      <c r="J71" s="49"/>
      <c r="K71" s="32"/>
      <c r="L71" s="32"/>
      <c r="M71" s="32"/>
      <c r="N71" s="32"/>
      <c r="O71" s="32"/>
      <c r="P71" s="32"/>
      <c r="Q71" s="32"/>
      <c r="R71" s="32"/>
      <c r="S71" s="32"/>
      <c r="T71" s="48"/>
      <c r="U71" s="32"/>
      <c r="V71" s="32"/>
      <c r="W71" s="32"/>
      <c r="X71" s="32"/>
      <c r="Y71" s="32"/>
      <c r="Z71" s="32"/>
      <c r="AA71" s="32"/>
      <c r="AB71" s="32"/>
      <c r="AC71" s="32"/>
      <c r="AE71" s="32"/>
      <c r="AF71" s="13">
        <f>AE$9*(AG71+AH71)*AE68</f>
        <v>-8.0873221000000015</v>
      </c>
      <c r="AG71" s="125">
        <f>D71</f>
        <v>-9.4093000000000006E-3</v>
      </c>
      <c r="AH71" s="126">
        <f>E71</f>
        <v>1.2420000000000001E-4</v>
      </c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48"/>
      <c r="AX71" s="32"/>
      <c r="AY71" s="32"/>
      <c r="AZ71" s="32"/>
      <c r="BA71" s="32"/>
      <c r="BB71" s="32"/>
      <c r="BC71" s="32"/>
      <c r="BD71" s="32"/>
      <c r="BE71" s="32"/>
      <c r="BF71" s="47"/>
      <c r="BG71" s="32"/>
    </row>
    <row r="72" spans="1:59" x14ac:dyDescent="0.3">
      <c r="A72" s="34" t="s">
        <v>58</v>
      </c>
      <c r="B72" s="32"/>
      <c r="C72" s="36">
        <f>((1-B$10)*D72+B$10*E72)*B68</f>
        <v>2.4455067000000001</v>
      </c>
      <c r="D72" s="34">
        <f>D45</f>
        <v>2.8077000000000002E-3</v>
      </c>
      <c r="E72" s="93">
        <f>E45</f>
        <v>-5.5429999999999998E-4</v>
      </c>
      <c r="F72" s="32"/>
      <c r="G72" s="32"/>
      <c r="H72" s="32"/>
      <c r="I72" s="32"/>
      <c r="J72" s="49"/>
      <c r="K72" s="32"/>
      <c r="L72" s="32"/>
      <c r="M72" s="32"/>
      <c r="N72" s="32"/>
      <c r="O72" s="32"/>
      <c r="P72" s="32"/>
      <c r="Q72" s="32"/>
      <c r="R72" s="32"/>
      <c r="S72" s="32"/>
      <c r="T72" s="48"/>
      <c r="U72" s="32"/>
      <c r="V72" s="32"/>
      <c r="W72" s="32"/>
      <c r="X72" s="32" t="s">
        <v>44</v>
      </c>
      <c r="Y72" s="32" t="s">
        <v>44</v>
      </c>
      <c r="Z72" s="32" t="s">
        <v>44</v>
      </c>
      <c r="AA72" s="32"/>
      <c r="AB72" s="32"/>
      <c r="AC72" s="32"/>
      <c r="AE72" s="52"/>
      <c r="AF72" s="36">
        <f>((1-AE$10)*AG72+AE$10*AH72)*AE68</f>
        <v>-0.48279529999999998</v>
      </c>
      <c r="AG72" s="127">
        <f>D72</f>
        <v>2.8077000000000002E-3</v>
      </c>
      <c r="AH72" s="126">
        <f>E72</f>
        <v>-5.5429999999999998E-4</v>
      </c>
      <c r="AW72" s="15"/>
      <c r="BA72" s="2" t="s">
        <v>44</v>
      </c>
      <c r="BB72" s="2" t="s">
        <v>44</v>
      </c>
      <c r="BC72" s="2" t="s">
        <v>44</v>
      </c>
      <c r="BD72" s="32"/>
      <c r="BE72" s="32"/>
      <c r="BF72" s="47"/>
      <c r="BG72" s="32"/>
    </row>
    <row r="73" spans="1:59" x14ac:dyDescent="0.3">
      <c r="A73" s="34" t="s">
        <v>59</v>
      </c>
      <c r="B73" s="32"/>
      <c r="C73" s="36">
        <f>B$10*B$9*(D73+E73)*B68</f>
        <v>0</v>
      </c>
      <c r="D73" s="34">
        <f>D46</f>
        <v>6.4416999999999999E-3</v>
      </c>
      <c r="E73" s="93">
        <f>E46</f>
        <v>-2.4140000000000001E-4</v>
      </c>
      <c r="F73" s="32"/>
      <c r="G73" s="32"/>
      <c r="H73" s="32"/>
      <c r="I73" s="32"/>
      <c r="J73" s="49"/>
      <c r="K73" s="32"/>
      <c r="L73" s="32" t="s">
        <v>44</v>
      </c>
      <c r="M73" s="32" t="s">
        <v>44</v>
      </c>
      <c r="N73" s="32" t="s">
        <v>44</v>
      </c>
      <c r="O73" s="32"/>
      <c r="P73" s="32"/>
      <c r="Q73" s="32"/>
      <c r="R73" s="38" t="s">
        <v>45</v>
      </c>
      <c r="S73" s="38" t="s">
        <v>45</v>
      </c>
      <c r="T73" s="38" t="s">
        <v>45</v>
      </c>
      <c r="U73" s="32" t="s">
        <v>44</v>
      </c>
      <c r="V73" s="32" t="s">
        <v>44</v>
      </c>
      <c r="W73" s="32" t="s">
        <v>44</v>
      </c>
      <c r="X73" s="38" t="s">
        <v>45</v>
      </c>
      <c r="Y73" s="38" t="s">
        <v>45</v>
      </c>
      <c r="Z73" s="38" t="s">
        <v>45</v>
      </c>
      <c r="AA73" s="32"/>
      <c r="AB73" s="32"/>
      <c r="AC73" s="32"/>
      <c r="AE73" s="52"/>
      <c r="AF73" s="36">
        <f>AE$10*AE$9*(AG73+AH73)*AE68</f>
        <v>5.4004612999999999</v>
      </c>
      <c r="AG73" s="127">
        <f>D73</f>
        <v>6.4416999999999999E-3</v>
      </c>
      <c r="AH73" s="126">
        <f>E73</f>
        <v>-2.4140000000000001E-4</v>
      </c>
      <c r="AO73" s="2" t="s">
        <v>44</v>
      </c>
      <c r="AP73" s="2" t="s">
        <v>44</v>
      </c>
      <c r="AQ73" s="2" t="s">
        <v>44</v>
      </c>
      <c r="AU73" t="s">
        <v>45</v>
      </c>
      <c r="AV73" t="s">
        <v>45</v>
      </c>
      <c r="AW73" t="s">
        <v>45</v>
      </c>
      <c r="AX73" s="2" t="s">
        <v>44</v>
      </c>
      <c r="AY73" s="2" t="s">
        <v>44</v>
      </c>
      <c r="AZ73" s="2" t="s">
        <v>44</v>
      </c>
      <c r="BA73" t="s">
        <v>45</v>
      </c>
      <c r="BB73" t="s">
        <v>45</v>
      </c>
      <c r="BC73" t="s">
        <v>45</v>
      </c>
      <c r="BD73" s="32"/>
      <c r="BE73" s="32"/>
      <c r="BF73" s="47"/>
      <c r="BG73" s="32"/>
    </row>
    <row r="74" spans="1:59" x14ac:dyDescent="0.3">
      <c r="A74" s="128" t="s">
        <v>14</v>
      </c>
      <c r="B74" s="48"/>
      <c r="C74" s="36">
        <f>C$11+C67+SUM(C69:C73)</f>
        <v>-5.7513924000000003</v>
      </c>
      <c r="D74" s="47"/>
      <c r="E74" s="32"/>
      <c r="F74" s="48" t="s">
        <v>15</v>
      </c>
      <c r="G74" s="48" t="s">
        <v>16</v>
      </c>
      <c r="H74" s="48" t="s">
        <v>17</v>
      </c>
      <c r="I74" s="32" t="s">
        <v>44</v>
      </c>
      <c r="J74" s="49" t="s">
        <v>44</v>
      </c>
      <c r="K74" s="32" t="s">
        <v>44</v>
      </c>
      <c r="L74" s="48" t="s">
        <v>15</v>
      </c>
      <c r="M74" s="48" t="s">
        <v>16</v>
      </c>
      <c r="N74" s="48" t="s">
        <v>17</v>
      </c>
      <c r="O74" s="38" t="s">
        <v>45</v>
      </c>
      <c r="P74" s="38" t="s">
        <v>45</v>
      </c>
      <c r="Q74" s="38" t="s">
        <v>45</v>
      </c>
      <c r="R74" s="48" t="s">
        <v>36</v>
      </c>
      <c r="S74" s="48" t="s">
        <v>16</v>
      </c>
      <c r="T74" s="48" t="s">
        <v>17</v>
      </c>
      <c r="U74" s="38" t="s">
        <v>45</v>
      </c>
      <c r="V74" s="38" t="s">
        <v>45</v>
      </c>
      <c r="W74" s="38" t="s">
        <v>45</v>
      </c>
      <c r="X74" s="48" t="s">
        <v>36</v>
      </c>
      <c r="Y74" s="48" t="s">
        <v>16</v>
      </c>
      <c r="Z74" s="48" t="s">
        <v>17</v>
      </c>
      <c r="AA74" s="32"/>
      <c r="AB74" s="32"/>
      <c r="AC74" s="32"/>
      <c r="AE74" s="48"/>
      <c r="AF74" s="36">
        <f>AF$11+AF67+SUM(AF69:AF73)</f>
        <v>-6.3791700999999987</v>
      </c>
      <c r="AG74" s="47"/>
      <c r="AH74" s="32"/>
      <c r="AI74" s="15" t="s">
        <v>15</v>
      </c>
      <c r="AJ74" s="15" t="s">
        <v>16</v>
      </c>
      <c r="AK74" s="15" t="s">
        <v>17</v>
      </c>
      <c r="AL74" s="2" t="s">
        <v>44</v>
      </c>
      <c r="AM74" s="2" t="s">
        <v>44</v>
      </c>
      <c r="AN74" s="2" t="s">
        <v>44</v>
      </c>
      <c r="AO74" s="15" t="s">
        <v>15</v>
      </c>
      <c r="AP74" s="15" t="s">
        <v>16</v>
      </c>
      <c r="AQ74" s="15" t="s">
        <v>17</v>
      </c>
      <c r="AR74" t="s">
        <v>45</v>
      </c>
      <c r="AS74" t="s">
        <v>45</v>
      </c>
      <c r="AT74" t="s">
        <v>45</v>
      </c>
      <c r="AU74" s="15" t="s">
        <v>36</v>
      </c>
      <c r="AV74" s="15" t="s">
        <v>16</v>
      </c>
      <c r="AW74" s="15" t="s">
        <v>17</v>
      </c>
      <c r="AX74" t="s">
        <v>45</v>
      </c>
      <c r="AY74" t="s">
        <v>45</v>
      </c>
      <c r="AZ74" t="s">
        <v>45</v>
      </c>
      <c r="BA74" s="15" t="s">
        <v>36</v>
      </c>
      <c r="BB74" s="15" t="s">
        <v>16</v>
      </c>
      <c r="BC74" s="15" t="s">
        <v>17</v>
      </c>
      <c r="BD74" s="32"/>
      <c r="BE74" s="32"/>
      <c r="BF74" s="47"/>
      <c r="BG74" s="32"/>
    </row>
    <row r="75" spans="1:59" x14ac:dyDescent="0.3">
      <c r="A75" s="129" t="s">
        <v>18</v>
      </c>
      <c r="B75" s="32" t="s">
        <v>19</v>
      </c>
      <c r="C75" s="32" t="s">
        <v>20</v>
      </c>
      <c r="D75" s="47" t="s">
        <v>21</v>
      </c>
      <c r="E75" s="32" t="s">
        <v>22</v>
      </c>
      <c r="F75" s="48" t="s">
        <v>56</v>
      </c>
      <c r="G75" s="48" t="s">
        <v>56</v>
      </c>
      <c r="H75" s="48" t="s">
        <v>56</v>
      </c>
      <c r="I75" s="48" t="s">
        <v>36</v>
      </c>
      <c r="J75" s="88" t="s">
        <v>37</v>
      </c>
      <c r="K75" s="48" t="s">
        <v>38</v>
      </c>
      <c r="L75" s="48" t="s">
        <v>56</v>
      </c>
      <c r="M75" s="48" t="s">
        <v>56</v>
      </c>
      <c r="N75" s="48" t="s">
        <v>56</v>
      </c>
      <c r="O75" s="48" t="s">
        <v>36</v>
      </c>
      <c r="P75" s="48" t="s">
        <v>16</v>
      </c>
      <c r="Q75" s="48" t="s">
        <v>17</v>
      </c>
      <c r="R75" s="48" t="s">
        <v>56</v>
      </c>
      <c r="S75" s="48" t="s">
        <v>56</v>
      </c>
      <c r="T75" s="48" t="s">
        <v>56</v>
      </c>
      <c r="U75" s="48" t="s">
        <v>36</v>
      </c>
      <c r="V75" s="48" t="s">
        <v>37</v>
      </c>
      <c r="W75" s="48" t="s">
        <v>38</v>
      </c>
      <c r="X75" s="48" t="s">
        <v>56</v>
      </c>
      <c r="Y75" s="48" t="s">
        <v>56</v>
      </c>
      <c r="Z75" s="48"/>
      <c r="AA75" s="32" t="s">
        <v>24</v>
      </c>
      <c r="AB75" s="35" t="s">
        <v>25</v>
      </c>
      <c r="AC75" s="35" t="s">
        <v>26</v>
      </c>
      <c r="AE75" s="32" t="s">
        <v>19</v>
      </c>
      <c r="AF75" s="32" t="s">
        <v>20</v>
      </c>
      <c r="AG75" s="47" t="s">
        <v>21</v>
      </c>
      <c r="AH75" s="32" t="s">
        <v>22</v>
      </c>
      <c r="AI75" s="15" t="s">
        <v>56</v>
      </c>
      <c r="AJ75" s="15" t="s">
        <v>56</v>
      </c>
      <c r="AK75" s="15" t="s">
        <v>56</v>
      </c>
      <c r="AL75" s="15" t="s">
        <v>36</v>
      </c>
      <c r="AM75" s="15" t="s">
        <v>37</v>
      </c>
      <c r="AN75" s="15" t="s">
        <v>38</v>
      </c>
      <c r="AO75" s="15" t="s">
        <v>56</v>
      </c>
      <c r="AP75" s="15" t="s">
        <v>56</v>
      </c>
      <c r="AQ75" s="15" t="s">
        <v>56</v>
      </c>
      <c r="AR75" s="15" t="s">
        <v>36</v>
      </c>
      <c r="AS75" s="15" t="s">
        <v>16</v>
      </c>
      <c r="AT75" s="15" t="s">
        <v>17</v>
      </c>
      <c r="AU75" s="15" t="s">
        <v>56</v>
      </c>
      <c r="AV75" s="15" t="s">
        <v>56</v>
      </c>
      <c r="AW75" s="15" t="s">
        <v>56</v>
      </c>
      <c r="AX75" s="15" t="s">
        <v>36</v>
      </c>
      <c r="AY75" s="15" t="s">
        <v>37</v>
      </c>
      <c r="AZ75" s="15" t="s">
        <v>38</v>
      </c>
      <c r="BA75" s="15" t="s">
        <v>56</v>
      </c>
      <c r="BB75" s="15" t="s">
        <v>56</v>
      </c>
      <c r="BC75" s="15"/>
      <c r="BD75" s="32" t="s">
        <v>24</v>
      </c>
      <c r="BE75" s="35" t="s">
        <v>25</v>
      </c>
      <c r="BF75" s="130" t="s">
        <v>26</v>
      </c>
      <c r="BG75" s="32"/>
    </row>
    <row r="76" spans="1:59" x14ac:dyDescent="0.3">
      <c r="A76" s="47"/>
      <c r="B76" s="32"/>
      <c r="C76" s="32"/>
      <c r="D76" s="47"/>
      <c r="E76" s="32"/>
      <c r="F76" s="38">
        <f>F49</f>
        <v>5.5099999999999998E-6</v>
      </c>
      <c r="G76" s="38">
        <f t="shared" ref="G76:Z76" si="58">G49</f>
        <v>-5.47E-8</v>
      </c>
      <c r="H76" s="38">
        <f t="shared" si="58"/>
        <v>3.1629999999999999E-4</v>
      </c>
      <c r="I76" s="38">
        <f t="shared" si="58"/>
        <v>-7.56381E-2</v>
      </c>
      <c r="J76" s="38">
        <f t="shared" si="58"/>
        <v>2.5980000000000003E-4</v>
      </c>
      <c r="K76" s="38">
        <f t="shared" si="58"/>
        <v>1.403672</v>
      </c>
      <c r="L76" s="38">
        <f t="shared" si="58"/>
        <v>-7.0199999999999999E-5</v>
      </c>
      <c r="M76" s="38">
        <f t="shared" si="58"/>
        <v>2.1E-7</v>
      </c>
      <c r="N76" s="38">
        <f t="shared" si="58"/>
        <v>1.6838999999999999E-3</v>
      </c>
      <c r="O76" s="38">
        <f t="shared" si="58"/>
        <v>5.5367E-2</v>
      </c>
      <c r="P76" s="38">
        <f t="shared" si="58"/>
        <v>-1.4440000000000001E-4</v>
      </c>
      <c r="Q76" s="38">
        <f t="shared" si="58"/>
        <v>-3.1575009999999999</v>
      </c>
      <c r="R76" s="38">
        <f t="shared" si="58"/>
        <v>-2.6299999999999999E-5</v>
      </c>
      <c r="S76" s="38">
        <f t="shared" si="58"/>
        <v>6.7900000000000006E-8</v>
      </c>
      <c r="T76" s="38">
        <f t="shared" si="58"/>
        <v>2.7621999999999998E-3</v>
      </c>
      <c r="U76" s="38">
        <f t="shared" si="58"/>
        <v>-0.1057164</v>
      </c>
      <c r="V76" s="38">
        <f t="shared" si="58"/>
        <v>2.988E-4</v>
      </c>
      <c r="W76" s="38">
        <f t="shared" si="58"/>
        <v>2.7409020000000002</v>
      </c>
      <c r="X76" s="38">
        <f t="shared" si="58"/>
        <v>8.81E-5</v>
      </c>
      <c r="Y76" s="38">
        <f t="shared" si="58"/>
        <v>-2.29E-7</v>
      </c>
      <c r="Z76" s="38">
        <f t="shared" si="58"/>
        <v>-2.6882999999999998E-3</v>
      </c>
      <c r="AA76" s="32"/>
      <c r="AB76" s="32"/>
      <c r="AC76" s="32"/>
      <c r="AE76" s="32"/>
      <c r="AF76" s="32"/>
      <c r="AG76" s="47"/>
      <c r="AH76" s="32"/>
      <c r="AI76" s="131">
        <f t="shared" ref="AI76:BC76" si="59">F76</f>
        <v>5.5099999999999998E-6</v>
      </c>
      <c r="AJ76" s="131">
        <f t="shared" si="59"/>
        <v>-5.47E-8</v>
      </c>
      <c r="AK76" s="131">
        <f t="shared" si="59"/>
        <v>3.1629999999999999E-4</v>
      </c>
      <c r="AL76" s="131">
        <f t="shared" si="59"/>
        <v>-7.56381E-2</v>
      </c>
      <c r="AM76" s="131">
        <f t="shared" si="59"/>
        <v>2.5980000000000003E-4</v>
      </c>
      <c r="AN76" s="131">
        <f t="shared" si="59"/>
        <v>1.403672</v>
      </c>
      <c r="AO76" s="131">
        <f t="shared" si="59"/>
        <v>-7.0199999999999999E-5</v>
      </c>
      <c r="AP76" s="131">
        <f t="shared" si="59"/>
        <v>2.1E-7</v>
      </c>
      <c r="AQ76" s="131">
        <f t="shared" si="59"/>
        <v>1.6838999999999999E-3</v>
      </c>
      <c r="AR76" s="131">
        <f t="shared" si="59"/>
        <v>5.5367E-2</v>
      </c>
      <c r="AS76" s="131">
        <f t="shared" si="59"/>
        <v>-1.4440000000000001E-4</v>
      </c>
      <c r="AT76" s="131">
        <f t="shared" si="59"/>
        <v>-3.1575009999999999</v>
      </c>
      <c r="AU76" s="131">
        <f t="shared" si="59"/>
        <v>-2.6299999999999999E-5</v>
      </c>
      <c r="AV76" s="131">
        <f t="shared" si="59"/>
        <v>6.7900000000000006E-8</v>
      </c>
      <c r="AW76" s="131">
        <f t="shared" si="59"/>
        <v>2.7621999999999998E-3</v>
      </c>
      <c r="AX76" s="131">
        <f t="shared" si="59"/>
        <v>-0.1057164</v>
      </c>
      <c r="AY76" s="131">
        <f t="shared" si="59"/>
        <v>2.988E-4</v>
      </c>
      <c r="AZ76" s="131">
        <f t="shared" si="59"/>
        <v>2.7409020000000002</v>
      </c>
      <c r="BA76" s="131">
        <f t="shared" si="59"/>
        <v>8.81E-5</v>
      </c>
      <c r="BB76" s="131">
        <f t="shared" si="59"/>
        <v>-2.29E-7</v>
      </c>
      <c r="BC76" s="131">
        <f t="shared" si="59"/>
        <v>-2.6882999999999998E-3</v>
      </c>
      <c r="BD76" s="32"/>
      <c r="BE76" s="32"/>
      <c r="BF76" s="47"/>
      <c r="BG76" s="32"/>
    </row>
    <row r="77" spans="1:59" x14ac:dyDescent="0.3">
      <c r="A77" s="47">
        <v>0</v>
      </c>
      <c r="B77" s="32">
        <v>4.5</v>
      </c>
      <c r="C77" s="32">
        <f>B77*B77</f>
        <v>20.25</v>
      </c>
      <c r="D77" s="132">
        <f>LN(B77)</f>
        <v>1.5040773967762742</v>
      </c>
      <c r="E77" s="38">
        <f>E50</f>
        <v>-1.8573440000000001</v>
      </c>
      <c r="F77" s="50">
        <f>F$22*B77*$B68</f>
        <v>2.1596444999999999E-2</v>
      </c>
      <c r="G77" s="50">
        <f>G$22*C77*$B68</f>
        <v>-9.6478492499999999E-4</v>
      </c>
      <c r="H77" s="50">
        <f>H$22*D77*$B68</f>
        <v>0.41436926180289224</v>
      </c>
      <c r="I77" s="50">
        <f t="shared" ref="I77:K92" si="60">I$22*B77*(1-$B$10)</f>
        <v>-0.34037145000000002</v>
      </c>
      <c r="J77" s="52">
        <f t="shared" si="60"/>
        <v>5.2609500000000003E-3</v>
      </c>
      <c r="K77" s="50">
        <f t="shared" si="60"/>
        <v>2.1112313276877464</v>
      </c>
      <c r="L77" s="50">
        <f>L$22*B77*$B68*B$10</f>
        <v>0</v>
      </c>
      <c r="M77" s="50">
        <f>M$22*C77*$B68*B$10</f>
        <v>0</v>
      </c>
      <c r="N77" s="50">
        <f>N$22*D77*$B68*B$10</f>
        <v>0</v>
      </c>
      <c r="O77" s="23">
        <f>O$22*B77*$B$9</f>
        <v>0.2491515</v>
      </c>
      <c r="P77" s="23">
        <f t="shared" ref="P77:Q92" si="61">P$22*C77*$B$9</f>
        <v>-2.9241000000000002E-3</v>
      </c>
      <c r="Q77" s="23">
        <f t="shared" si="61"/>
        <v>-4.7491258843984827</v>
      </c>
      <c r="R77" s="50">
        <f>$B$9*R$22*B77*$B68</f>
        <v>-0.10308284999999999</v>
      </c>
      <c r="S77" s="50">
        <f>$B$9*S$22*C77*$B68</f>
        <v>1.1976032250000002E-3</v>
      </c>
      <c r="T77" s="50">
        <f>$B$9*T$22*D77*$B68</f>
        <v>3.6186240118619941</v>
      </c>
      <c r="U77" s="50">
        <f>B$10*$B$9*U$22*B77</f>
        <v>0</v>
      </c>
      <c r="V77" s="50">
        <f>B$10*$B$9*V$22*C77</f>
        <v>0</v>
      </c>
      <c r="W77" s="50">
        <f>B$10*$B$9*W$22*D77</f>
        <v>0</v>
      </c>
      <c r="X77" s="50">
        <f>B$10*$B$9*X$22*B77*B68</f>
        <v>0</v>
      </c>
      <c r="Y77" s="50">
        <f>B$10*$B$9*Y$22*C77*B68</f>
        <v>0</v>
      </c>
      <c r="Z77" s="50">
        <f>B$10*$B$9*Z$22*D77*B68</f>
        <v>0</v>
      </c>
      <c r="AA77" s="51">
        <f>C74+SUM(E77:Z77)</f>
        <v>-6.3837743697458507</v>
      </c>
      <c r="AB77" s="36">
        <f>EXP(AA77)</f>
        <v>1.6887369948917817E-3</v>
      </c>
      <c r="AC77" s="32">
        <v>1</v>
      </c>
      <c r="AE77" s="32">
        <v>4.5</v>
      </c>
      <c r="AF77" s="32">
        <f>AE77*AE77</f>
        <v>20.25</v>
      </c>
      <c r="AG77" s="132">
        <f>LN(AE77)</f>
        <v>1.5040773967762742</v>
      </c>
      <c r="AH77" s="133">
        <f>E77</f>
        <v>-1.8573440000000001</v>
      </c>
      <c r="AI77" s="50">
        <f>AI$22*AE77*$B68</f>
        <v>2.1596444999999999E-2</v>
      </c>
      <c r="AJ77" s="50">
        <f>AJ$22*AF77*$B68</f>
        <v>-9.6478492499999999E-4</v>
      </c>
      <c r="AK77" s="50">
        <f>AK$22*AG77*$B68</f>
        <v>0.41436926180289224</v>
      </c>
      <c r="AL77" s="50">
        <f t="shared" ref="AL77:AN92" si="62">AL$22*AE77*(1-$AE$10)</f>
        <v>0</v>
      </c>
      <c r="AM77" s="50">
        <f t="shared" si="62"/>
        <v>0</v>
      </c>
      <c r="AN77" s="50">
        <f t="shared" si="62"/>
        <v>0</v>
      </c>
      <c r="AO77" s="50">
        <f>AO$22*AE77*$B68*AE$10</f>
        <v>-0.27514889999999997</v>
      </c>
      <c r="AP77" s="50">
        <f>AP$22*AF77*$B68*AE$10</f>
        <v>3.7039275000000003E-3</v>
      </c>
      <c r="AQ77" s="50">
        <f>AQ$22*AG77*$B68*AE$10</f>
        <v>2.2059955736638956</v>
      </c>
      <c r="AR77" s="12">
        <f>AR$22*AE77*$AE$9</f>
        <v>0.2491515</v>
      </c>
      <c r="AS77" s="12">
        <f t="shared" ref="AS77:AT92" si="63">AS$22*AF77*$AE$9</f>
        <v>-2.9241000000000002E-3</v>
      </c>
      <c r="AT77" s="12">
        <f t="shared" si="63"/>
        <v>-4.7491258843984827</v>
      </c>
      <c r="AU77" s="50">
        <f>$AE$9*AU$22*AE77*$B68</f>
        <v>-0.10308284999999999</v>
      </c>
      <c r="AV77" s="50">
        <f>$AE$9*AV$22*AF77*$B68</f>
        <v>1.1976032250000002E-3</v>
      </c>
      <c r="AW77" s="50">
        <f>$AE$9*AW$22*AG77*$B68</f>
        <v>3.6186240118619941</v>
      </c>
      <c r="AX77" s="50">
        <f>AE$10*$AE$9*AX$22*AE77</f>
        <v>-0.47572380000000003</v>
      </c>
      <c r="AY77" s="50">
        <f>AE$10*$AE$9*AY$22*AF77</f>
        <v>6.0507E-3</v>
      </c>
      <c r="AZ77" s="50">
        <f>AE$10*$AE$9*AZ$22*AG77</f>
        <v>4.1225287449788839</v>
      </c>
      <c r="BA77" s="50">
        <f>AE$10*$AE$9*BA$22*AE77*$B68</f>
        <v>0.34530795000000003</v>
      </c>
      <c r="BB77" s="50">
        <f>AE$10*$AE$9*BB$22*AF77*$B68</f>
        <v>-4.0390447499999999E-3</v>
      </c>
      <c r="BC77" s="50">
        <f>AE$10*$AE$9*BC$22*AG77*$B68</f>
        <v>-3.5218112124714356</v>
      </c>
      <c r="BD77" s="51">
        <f>AF74+SUM(AH77:BC77)</f>
        <v>-6.3808089585122509</v>
      </c>
      <c r="BE77" s="36">
        <f>EXP(BD77)</f>
        <v>1.6937522269846346E-3</v>
      </c>
      <c r="BF77" s="47">
        <v>1</v>
      </c>
      <c r="BG77" s="32"/>
    </row>
    <row r="78" spans="1:59" x14ac:dyDescent="0.3">
      <c r="A78" s="47">
        <v>9</v>
      </c>
      <c r="B78" s="32">
        <v>13.5</v>
      </c>
      <c r="C78" s="32">
        <f t="shared" ref="C78:C92" si="64">B78*B78</f>
        <v>182.25</v>
      </c>
      <c r="D78" s="132">
        <f t="shared" ref="D78:D92" si="65">LN(B78)</f>
        <v>2.6026896854443837</v>
      </c>
      <c r="E78" s="38">
        <f t="shared" ref="E78:E92" si="66">E51</f>
        <v>-0.51832940000000005</v>
      </c>
      <c r="F78" s="50">
        <f>F$22*B78*$B68</f>
        <v>6.4789335000000003E-2</v>
      </c>
      <c r="G78" s="50">
        <f>G$22*C78*$B68</f>
        <v>-8.6830643249999999E-3</v>
      </c>
      <c r="H78" s="50">
        <f>H$22*D78*$B68</f>
        <v>0.71703398107777705</v>
      </c>
      <c r="I78" s="50">
        <f t="shared" si="60"/>
        <v>-1.0211143499999999</v>
      </c>
      <c r="J78" s="52">
        <f t="shared" si="60"/>
        <v>4.7348550000000003E-2</v>
      </c>
      <c r="K78" s="50">
        <f t="shared" si="60"/>
        <v>3.653322636147089</v>
      </c>
      <c r="L78" s="50">
        <f>L$22*B78*$B68*B$10</f>
        <v>0</v>
      </c>
      <c r="M78" s="50">
        <f>M$22*C78*$B68*B$10</f>
        <v>0</v>
      </c>
      <c r="N78" s="50">
        <f>N$22*D78*$B68*B$10</f>
        <v>0</v>
      </c>
      <c r="O78" s="23">
        <f t="shared" ref="O78:O91" si="67">O$22*B78*$B$9</f>
        <v>0.74745450000000002</v>
      </c>
      <c r="P78" s="23">
        <f t="shared" si="61"/>
        <v>-2.6316900000000001E-2</v>
      </c>
      <c r="Q78" s="23">
        <f t="shared" si="61"/>
        <v>-8.2179952844803275</v>
      </c>
      <c r="R78" s="50">
        <f>$B$9*R$22*B78*$B68</f>
        <v>-0.30924855000000001</v>
      </c>
      <c r="S78" s="50">
        <f>$B$9*S$22*C78*$B68</f>
        <v>1.0778429025000001E-2</v>
      </c>
      <c r="T78" s="50">
        <f>$B$9*T$22*D78*$B68</f>
        <v>6.2617491701961283</v>
      </c>
      <c r="U78" s="50">
        <f>B$10*$B$9*U$22*B78</f>
        <v>0</v>
      </c>
      <c r="V78" s="50">
        <f t="shared" ref="V78:V92" si="68">B$10*$B$9*V$22*C78</f>
        <v>0</v>
      </c>
      <c r="W78" s="50">
        <f t="shared" ref="W78:W92" si="69">B$10*$B$9*W$22*D78</f>
        <v>0</v>
      </c>
      <c r="X78" s="50">
        <f>B$10*$B$9*X$22*B78*B68</f>
        <v>0</v>
      </c>
      <c r="Y78" s="50">
        <f>B$10*$B$9*Y$22*C78*B68</f>
        <v>0</v>
      </c>
      <c r="Z78" s="50">
        <f>B$10*$B$9*Z$22*D78*B68</f>
        <v>0</v>
      </c>
      <c r="AA78" s="51">
        <f>C74+SUM(E78:Z78)</f>
        <v>-4.3506033473593346</v>
      </c>
      <c r="AB78" s="36">
        <f t="shared" ref="AB78:AB92" si="70">EXP(AA78)</f>
        <v>1.2899027637940434E-2</v>
      </c>
      <c r="AC78" s="51">
        <f>AC77*(1-(AB77*($A78-$A77)/(1+AB77*($A78-$A77)/2)))</f>
        <v>0.98491599517239969</v>
      </c>
      <c r="AE78" s="32">
        <v>13.5</v>
      </c>
      <c r="AF78" s="32">
        <f t="shared" ref="AF78:AF92" si="71">AE78*AE78</f>
        <v>182.25</v>
      </c>
      <c r="AG78" s="132">
        <f t="shared" ref="AG78:AG92" si="72">LN(AE78)</f>
        <v>2.6026896854443837</v>
      </c>
      <c r="AH78" s="133">
        <f t="shared" ref="AH78:AH92" si="73">E78</f>
        <v>-0.51832940000000005</v>
      </c>
      <c r="AI78" s="50">
        <f>AI$22*AE78*$B68</f>
        <v>6.4789335000000003E-2</v>
      </c>
      <c r="AJ78" s="50">
        <f>AJ$22*AF78*$B68</f>
        <v>-8.6830643249999999E-3</v>
      </c>
      <c r="AK78" s="50">
        <f>AK$22*AG78*$B68</f>
        <v>0.71703398107777705</v>
      </c>
      <c r="AL78" s="50">
        <f t="shared" si="62"/>
        <v>0</v>
      </c>
      <c r="AM78" s="50">
        <f t="shared" si="62"/>
        <v>0</v>
      </c>
      <c r="AN78" s="50">
        <f t="shared" si="62"/>
        <v>0</v>
      </c>
      <c r="AO78" s="50">
        <f>AO$22*AE78*$B68*AE$10</f>
        <v>-0.82544669999999998</v>
      </c>
      <c r="AP78" s="50">
        <f>AP$22*AF78*$B68*AE$10</f>
        <v>3.3335347500000001E-2</v>
      </c>
      <c r="AQ78" s="50">
        <f>AQ$22*AG78*$B68*AE$10</f>
        <v>3.8173048395095437</v>
      </c>
      <c r="AR78" s="12">
        <f t="shared" ref="AR78:AR92" si="74">AR$22*AE78*$AE$9</f>
        <v>0.74745450000000002</v>
      </c>
      <c r="AS78" s="12">
        <f t="shared" si="63"/>
        <v>-2.6316900000000001E-2</v>
      </c>
      <c r="AT78" s="12">
        <f t="shared" si="63"/>
        <v>-8.2179952844803275</v>
      </c>
      <c r="AU78" s="50">
        <f>$AE$9*AU$22*AE78*$B68</f>
        <v>-0.30924855000000001</v>
      </c>
      <c r="AV78" s="50">
        <f>$AE$9*AV$22*AF78*$B68</f>
        <v>1.0778429025000001E-2</v>
      </c>
      <c r="AW78" s="50">
        <f>$AE$9*AW$22*AG78*$B68</f>
        <v>6.2617491701961283</v>
      </c>
      <c r="AX78" s="50">
        <f t="shared" ref="AX78:AX88" si="75">AE$10*$AE$9*AX$22*AE78</f>
        <v>-1.4271714</v>
      </c>
      <c r="AY78" s="50">
        <f t="shared" ref="AY78:AY87" si="76">AE$10*$AE$9*AY$22*AF78</f>
        <v>5.4456299999999999E-2</v>
      </c>
      <c r="AZ78" s="50">
        <f t="shared" ref="AZ78:AZ92" si="77">AE$10*$AE$9*AZ$22*AG78</f>
        <v>7.1337173642138829</v>
      </c>
      <c r="BA78" s="50">
        <f>AE$10*$AE$9*BA$22*AE78*$B68</f>
        <v>1.0359238500000001</v>
      </c>
      <c r="BB78" s="50">
        <f>AE$10*$AE$9*BB$22*AF78*$B68</f>
        <v>-3.6351402749999998E-2</v>
      </c>
      <c r="BC78" s="50">
        <f>AE$10*$AE$9*BC$22*AG78*$B68</f>
        <v>-6.0942221034820987</v>
      </c>
      <c r="BD78" s="51">
        <f>AF74+SUM(AH78:BC78)</f>
        <v>-3.966391788515093</v>
      </c>
      <c r="BE78" s="36">
        <f t="shared" ref="BE78:BE92" si="78">EXP(BD78)</f>
        <v>1.894165547965623E-2</v>
      </c>
      <c r="BF78" s="132">
        <f>BF77*(1-(BE77*($A78-$A77)/(1+BE77*($A78-$A77)/2)))</f>
        <v>0.98487153735993194</v>
      </c>
      <c r="BG78" s="32"/>
    </row>
    <row r="79" spans="1:59" x14ac:dyDescent="0.3">
      <c r="A79" s="47">
        <v>18</v>
      </c>
      <c r="B79" s="32">
        <v>21</v>
      </c>
      <c r="C79" s="32">
        <f t="shared" si="64"/>
        <v>441</v>
      </c>
      <c r="D79" s="132">
        <f t="shared" si="65"/>
        <v>3.044522437723423</v>
      </c>
      <c r="E79" s="38">
        <f t="shared" si="66"/>
        <v>-1.9961900000000001E-2</v>
      </c>
      <c r="F79" s="50">
        <f>F$22*B79*$B68</f>
        <v>0.10078340999999999</v>
      </c>
      <c r="G79" s="50">
        <f>G$22*C79*$B68</f>
        <v>-2.1010871699999999E-2</v>
      </c>
      <c r="H79" s="50">
        <f>H$22*D79*$B68</f>
        <v>0.83875771138222111</v>
      </c>
      <c r="I79" s="50">
        <f t="shared" si="60"/>
        <v>-1.5884001000000001</v>
      </c>
      <c r="J79" s="52">
        <f t="shared" si="60"/>
        <v>0.11457180000000002</v>
      </c>
      <c r="K79" s="50">
        <f t="shared" si="60"/>
        <v>4.2735108992041129</v>
      </c>
      <c r="L79" s="50">
        <f>L$22*B79*$B68*B$10</f>
        <v>0</v>
      </c>
      <c r="M79" s="50">
        <f>M$22*C79*$B68*B$10</f>
        <v>0</v>
      </c>
      <c r="N79" s="50">
        <f>N$22*D79*$B68*B$10</f>
        <v>0</v>
      </c>
      <c r="O79" s="23">
        <f t="shared" si="67"/>
        <v>1.1627069999999999</v>
      </c>
      <c r="P79" s="23">
        <f t="shared" si="61"/>
        <v>-6.3680400000000012E-2</v>
      </c>
      <c r="Q79" s="23">
        <f t="shared" si="61"/>
        <v>-9.6130826416341453</v>
      </c>
      <c r="R79" s="50">
        <f>$B$9*R$22*B79*$B68</f>
        <v>-0.48105329999999996</v>
      </c>
      <c r="S79" s="50">
        <f>$B$9*S$22*C79*$B68</f>
        <v>2.6081136900000003E-2</v>
      </c>
      <c r="T79" s="50">
        <f>$B$9*T$22*D79*$B68</f>
        <v>7.3247440732847648</v>
      </c>
      <c r="U79" s="50">
        <f>B$10*$B$9*U$22*B79</f>
        <v>0</v>
      </c>
      <c r="V79" s="50">
        <f t="shared" si="68"/>
        <v>0</v>
      </c>
      <c r="W79" s="50">
        <f t="shared" si="69"/>
        <v>0</v>
      </c>
      <c r="X79" s="50">
        <f>B$10*$B$9*X$22*B79*B68</f>
        <v>0</v>
      </c>
      <c r="Y79" s="50">
        <f>B$10*$B$9*Y$22*C79*B68</f>
        <v>0</v>
      </c>
      <c r="Z79" s="50">
        <f>B$10*$B$9*Z$22*D79*B68</f>
        <v>0</v>
      </c>
      <c r="AA79" s="51">
        <f>C74+SUM(E79:Z79)</f>
        <v>-3.6974255825630467</v>
      </c>
      <c r="AB79" s="36">
        <f t="shared" si="70"/>
        <v>2.4787257147472267E-2</v>
      </c>
      <c r="AC79" s="51">
        <f t="shared" ref="AC79:AC92" si="79">AC78*(1-(AB78*($A79-$A78)/(1+AB78*($A79-$A78)/2)))</f>
        <v>0.87684870095433731</v>
      </c>
      <c r="AE79" s="32">
        <v>21</v>
      </c>
      <c r="AF79" s="32">
        <f t="shared" si="71"/>
        <v>441</v>
      </c>
      <c r="AG79" s="132">
        <f t="shared" si="72"/>
        <v>3.044522437723423</v>
      </c>
      <c r="AH79" s="133">
        <f t="shared" si="73"/>
        <v>-1.9961900000000001E-2</v>
      </c>
      <c r="AI79" s="50">
        <f>AI$22*AE79*$B68</f>
        <v>0.10078340999999999</v>
      </c>
      <c r="AJ79" s="50">
        <f>AJ$22*AF79*$B68</f>
        <v>-2.1010871699999999E-2</v>
      </c>
      <c r="AK79" s="50">
        <f>AK$22*AG79*$B68</f>
        <v>0.83875771138222111</v>
      </c>
      <c r="AL79" s="50">
        <f t="shared" si="62"/>
        <v>0</v>
      </c>
      <c r="AM79" s="50">
        <f t="shared" si="62"/>
        <v>0</v>
      </c>
      <c r="AN79" s="50">
        <f t="shared" si="62"/>
        <v>0</v>
      </c>
      <c r="AO79" s="50">
        <f>AO$22*AE79*$B68*AE$10</f>
        <v>-1.2840282000000001</v>
      </c>
      <c r="AP79" s="50">
        <f>AP$22*AF79*$B68*AE$10</f>
        <v>8.0663310000000002E-2</v>
      </c>
      <c r="AQ79" s="50">
        <f>AQ$22*AG79*$B68*AE$10</f>
        <v>4.4653307309406332</v>
      </c>
      <c r="AR79" s="12">
        <f t="shared" si="74"/>
        <v>1.1627069999999999</v>
      </c>
      <c r="AS79" s="12">
        <f t="shared" si="63"/>
        <v>-6.3680400000000012E-2</v>
      </c>
      <c r="AT79" s="12">
        <f t="shared" si="63"/>
        <v>-9.6130826416341453</v>
      </c>
      <c r="AU79" s="50">
        <f>$AE$9*AU$22*AE79*$B68</f>
        <v>-0.48105329999999996</v>
      </c>
      <c r="AV79" s="50">
        <f>$AE$9*AV$22*AF79*$B68</f>
        <v>2.6081136900000003E-2</v>
      </c>
      <c r="AW79" s="50">
        <f>$AE$9*AW$22*AG79*$B68</f>
        <v>7.3247440732847648</v>
      </c>
      <c r="AX79" s="50">
        <f t="shared" si="75"/>
        <v>-2.2200443999999999</v>
      </c>
      <c r="AY79" s="50">
        <f t="shared" si="76"/>
        <v>0.13177079999999999</v>
      </c>
      <c r="AZ79" s="50">
        <f t="shared" si="77"/>
        <v>8.3447376386010053</v>
      </c>
      <c r="BA79" s="50">
        <f>AE$10*$AE$9*BA$22*AE79*$B68</f>
        <v>1.6114370999999998</v>
      </c>
      <c r="BB79" s="50">
        <f>AE$10*$AE$9*BB$22*AF79*$B68</f>
        <v>-8.7961418999999999E-2</v>
      </c>
      <c r="BC79" s="50">
        <f>AE$10*$AE$9*BC$22*AG79*$B68</f>
        <v>-7.1287776019880651</v>
      </c>
      <c r="BD79" s="51">
        <f>AF74+SUM(AH79:BC79)</f>
        <v>-3.211757923213586</v>
      </c>
      <c r="BE79" s="36">
        <f t="shared" si="78"/>
        <v>4.0285731765115469E-2</v>
      </c>
      <c r="BF79" s="132">
        <f t="shared" ref="BF79:BF92" si="80">BF78*(1-(BE78*($A79-$A78)/(1+BE78*($A79-$A78)/2)))</f>
        <v>0.83016265201473749</v>
      </c>
      <c r="BG79" s="32"/>
    </row>
    <row r="80" spans="1:59" x14ac:dyDescent="0.3">
      <c r="A80" s="47">
        <v>24</v>
      </c>
      <c r="B80" s="32">
        <v>27</v>
      </c>
      <c r="C80" s="32">
        <f t="shared" si="64"/>
        <v>729</v>
      </c>
      <c r="D80" s="132">
        <f t="shared" si="65"/>
        <v>3.2958368660043291</v>
      </c>
      <c r="E80" s="38">
        <f t="shared" si="66"/>
        <v>0.22633909999999999</v>
      </c>
      <c r="F80" s="50">
        <f>F$22*B80*$B68</f>
        <v>0.12957867000000001</v>
      </c>
      <c r="G80" s="50">
        <f>G$22*C80*$B68</f>
        <v>-3.47322573E-2</v>
      </c>
      <c r="H80" s="50">
        <f>H$22*D80*$B68</f>
        <v>0.90799415782465454</v>
      </c>
      <c r="I80" s="50">
        <f t="shared" si="60"/>
        <v>-2.0422286999999999</v>
      </c>
      <c r="J80" s="52">
        <f t="shared" si="60"/>
        <v>0.18939420000000001</v>
      </c>
      <c r="K80" s="50">
        <f t="shared" si="60"/>
        <v>4.6262739253780287</v>
      </c>
      <c r="L80" s="50">
        <f>L$22*B80*$B68*B$10</f>
        <v>0</v>
      </c>
      <c r="M80" s="50">
        <f>M$22*C80*$B68*B$10</f>
        <v>0</v>
      </c>
      <c r="N80" s="50">
        <f>N$22*D80*$B68*B$10</f>
        <v>0</v>
      </c>
      <c r="O80" s="23">
        <f t="shared" si="67"/>
        <v>1.494909</v>
      </c>
      <c r="P80" s="23">
        <f t="shared" si="61"/>
        <v>-0.1052676</v>
      </c>
      <c r="Q80" s="23">
        <f t="shared" si="61"/>
        <v>-10.406608200245534</v>
      </c>
      <c r="R80" s="50">
        <f>$B$9*R$22*B80*$B68</f>
        <v>-0.61849710000000002</v>
      </c>
      <c r="S80" s="50">
        <f>$B$9*S$22*C80*$B68</f>
        <v>4.3113716100000005E-2</v>
      </c>
      <c r="T80" s="50">
        <f>$B$9*T$22*D80*$B68</f>
        <v>7.9293754750024048</v>
      </c>
      <c r="U80" s="50">
        <f t="shared" ref="U80:U92" si="81">B$10*$B$9*U$22*B80</f>
        <v>0</v>
      </c>
      <c r="V80" s="50">
        <f t="shared" si="68"/>
        <v>0</v>
      </c>
      <c r="W80" s="50">
        <f t="shared" si="69"/>
        <v>0</v>
      </c>
      <c r="X80" s="50">
        <f>B$10*$B$9*X$22*B80*B68</f>
        <v>0</v>
      </c>
      <c r="Y80" s="50">
        <f>B$10*$B$9*Y$22*C80*B68</f>
        <v>0</v>
      </c>
      <c r="Z80" s="50">
        <f>B$10*$B$9*Z$22*D80*B68</f>
        <v>0</v>
      </c>
      <c r="AA80" s="51">
        <f>C74+SUM(E80:Z80)</f>
        <v>-3.4117480132404472</v>
      </c>
      <c r="AB80" s="36">
        <f t="shared" si="70"/>
        <v>3.2983494370274188E-2</v>
      </c>
      <c r="AC80" s="51">
        <f t="shared" si="79"/>
        <v>0.75546682676049859</v>
      </c>
      <c r="AE80" s="32">
        <v>27</v>
      </c>
      <c r="AF80" s="32">
        <f t="shared" si="71"/>
        <v>729</v>
      </c>
      <c r="AG80" s="132">
        <f t="shared" si="72"/>
        <v>3.2958368660043291</v>
      </c>
      <c r="AH80" s="133">
        <f t="shared" si="73"/>
        <v>0.22633909999999999</v>
      </c>
      <c r="AI80" s="50">
        <f>AI$22*AE80*$B68</f>
        <v>0.12957867000000001</v>
      </c>
      <c r="AJ80" s="50">
        <f>AJ$22*AF80*$B68</f>
        <v>-3.47322573E-2</v>
      </c>
      <c r="AK80" s="50">
        <f>AK$22*AG80*$B68</f>
        <v>0.90799415782465454</v>
      </c>
      <c r="AL80" s="50">
        <f t="shared" si="62"/>
        <v>0</v>
      </c>
      <c r="AM80" s="50">
        <f t="shared" si="62"/>
        <v>0</v>
      </c>
      <c r="AN80" s="50">
        <f t="shared" si="62"/>
        <v>0</v>
      </c>
      <c r="AO80" s="50">
        <f>AO$22*AE80*$B68*AE$10</f>
        <v>-1.6508934</v>
      </c>
      <c r="AP80" s="50">
        <f>AP$22*AF80*$B68*AE$10</f>
        <v>0.13334139</v>
      </c>
      <c r="AQ80" s="50">
        <f>AQ$22*AG80*$B68*AE$10</f>
        <v>4.8339277975369441</v>
      </c>
      <c r="AR80" s="12">
        <f t="shared" si="74"/>
        <v>1.494909</v>
      </c>
      <c r="AS80" s="12">
        <f t="shared" si="63"/>
        <v>-0.1052676</v>
      </c>
      <c r="AT80" s="12">
        <f t="shared" si="63"/>
        <v>-10.406608200245534</v>
      </c>
      <c r="AU80" s="50">
        <f>$AE$9*AU$22*AE80*$B68</f>
        <v>-0.61849710000000002</v>
      </c>
      <c r="AV80" s="50">
        <f>$AE$9*AV$22*AF80*$B68</f>
        <v>4.3113716100000005E-2</v>
      </c>
      <c r="AW80" s="50">
        <f>$AE$9*AW$22*AG80*$B68</f>
        <v>7.9293754750024048</v>
      </c>
      <c r="AX80" s="50">
        <f t="shared" si="75"/>
        <v>-2.8543428</v>
      </c>
      <c r="AY80" s="50">
        <f t="shared" si="76"/>
        <v>0.2178252</v>
      </c>
      <c r="AZ80" s="50">
        <f t="shared" si="77"/>
        <v>9.033565857704998</v>
      </c>
      <c r="BA80" s="50">
        <f>AE$10*$AE$9*BA$22*AE80*$B68</f>
        <v>2.0718477000000002</v>
      </c>
      <c r="BB80" s="50">
        <f>AE$10*$AE$9*BB$22*AF80*$B68</f>
        <v>-0.14540561099999999</v>
      </c>
      <c r="BC80" s="50">
        <f>AE$10*$AE$9*BC$22*AG80*$B68</f>
        <v>-7.7172326730319893</v>
      </c>
      <c r="BD80" s="51">
        <f>AF74+SUM(AH80:BC80)</f>
        <v>-2.8903316774085219</v>
      </c>
      <c r="BE80" s="36">
        <f t="shared" si="78"/>
        <v>5.5557782293937569E-2</v>
      </c>
      <c r="BF80" s="132">
        <f t="shared" si="80"/>
        <v>0.65113693815471174</v>
      </c>
      <c r="BG80" s="32"/>
    </row>
    <row r="81" spans="1:59" x14ac:dyDescent="0.3">
      <c r="A81" s="47">
        <v>30</v>
      </c>
      <c r="B81" s="32">
        <v>33</v>
      </c>
      <c r="C81" s="32">
        <f t="shared" si="64"/>
        <v>1089</v>
      </c>
      <c r="D81" s="132">
        <f t="shared" si="65"/>
        <v>3.4965075614664802</v>
      </c>
      <c r="E81" s="38">
        <f t="shared" si="66"/>
        <v>9.0209300000000006E-2</v>
      </c>
      <c r="F81" s="50">
        <f>F$22*B81*$B68</f>
        <v>0.15837393</v>
      </c>
      <c r="G81" s="50">
        <f>G$22*C81*$B68</f>
        <v>-5.1883989299999995E-2</v>
      </c>
      <c r="H81" s="50">
        <f>H$22*D81*$B68</f>
        <v>0.96327839261359927</v>
      </c>
      <c r="I81" s="50">
        <f t="shared" si="60"/>
        <v>-2.4960572999999999</v>
      </c>
      <c r="J81" s="52">
        <f t="shared" si="60"/>
        <v>0.28292220000000001</v>
      </c>
      <c r="K81" s="50">
        <f t="shared" si="60"/>
        <v>4.9079497618187773</v>
      </c>
      <c r="L81" s="50">
        <f>L$22*B81*$B68*B$10</f>
        <v>0</v>
      </c>
      <c r="M81" s="50">
        <f>M$22*C81*$B68*B$10</f>
        <v>0</v>
      </c>
      <c r="N81" s="50">
        <f>N$22*D81*$B68*B$10</f>
        <v>0</v>
      </c>
      <c r="O81" s="23">
        <f t="shared" si="67"/>
        <v>1.8271109999999999</v>
      </c>
      <c r="P81" s="23">
        <f t="shared" si="61"/>
        <v>-0.15725160000000002</v>
      </c>
      <c r="Q81" s="23">
        <f t="shared" si="61"/>
        <v>-11.040226121837973</v>
      </c>
      <c r="R81" s="50">
        <f>$B$9*R$22*B81*$B68</f>
        <v>-0.75594090000000003</v>
      </c>
      <c r="S81" s="50">
        <f>$B$9*S$22*C81*$B68</f>
        <v>6.4404440100000002E-2</v>
      </c>
      <c r="T81" s="50">
        <f>$B$9*T$22*D81*$B68</f>
        <v>8.4121643252522418</v>
      </c>
      <c r="U81" s="50">
        <f t="shared" si="81"/>
        <v>0</v>
      </c>
      <c r="V81" s="50">
        <f t="shared" si="68"/>
        <v>0</v>
      </c>
      <c r="W81" s="50">
        <f t="shared" si="69"/>
        <v>0</v>
      </c>
      <c r="X81" s="50">
        <f>B$10*$B$9*X$22*B81*B68</f>
        <v>0</v>
      </c>
      <c r="Y81" s="50">
        <f>B$10*$B$9*Y$22*C81*B68</f>
        <v>0</v>
      </c>
      <c r="Z81" s="50">
        <f>B$10*$B$9*Z$22*D81*B68</f>
        <v>0</v>
      </c>
      <c r="AA81" s="51">
        <f>C74+SUM(E81:Z81)</f>
        <v>-3.5463389613533547</v>
      </c>
      <c r="AB81" s="36">
        <f t="shared" si="70"/>
        <v>2.8829994406359877E-2</v>
      </c>
      <c r="AC81" s="51">
        <f t="shared" si="79"/>
        <v>0.61942101099172209</v>
      </c>
      <c r="AE81" s="32">
        <v>33</v>
      </c>
      <c r="AF81" s="32">
        <f t="shared" si="71"/>
        <v>1089</v>
      </c>
      <c r="AG81" s="132">
        <f t="shared" si="72"/>
        <v>3.4965075614664802</v>
      </c>
      <c r="AH81" s="133">
        <f t="shared" si="73"/>
        <v>9.0209300000000006E-2</v>
      </c>
      <c r="AI81" s="50">
        <f>AI$22*AE81*$B68</f>
        <v>0.15837393</v>
      </c>
      <c r="AJ81" s="50">
        <f>AJ$22*AF81*$B68</f>
        <v>-5.1883989299999995E-2</v>
      </c>
      <c r="AK81" s="50">
        <f>AK$22*AG81*$B68</f>
        <v>0.96327839261359927</v>
      </c>
      <c r="AL81" s="50">
        <f t="shared" si="62"/>
        <v>0</v>
      </c>
      <c r="AM81" s="50">
        <f t="shared" si="62"/>
        <v>0</v>
      </c>
      <c r="AN81" s="50">
        <f t="shared" si="62"/>
        <v>0</v>
      </c>
      <c r="AO81" s="50">
        <f>AO$22*AE81*$B68*AE$10</f>
        <v>-2.0177585999999996</v>
      </c>
      <c r="AP81" s="50">
        <f>AP$22*AF81*$B68*AE$10</f>
        <v>0.19918899000000001</v>
      </c>
      <c r="AQ81" s="50">
        <f>AQ$22*AG81*$B68*AE$10</f>
        <v>5.1282468710782165</v>
      </c>
      <c r="AR81" s="12">
        <f t="shared" si="74"/>
        <v>1.8271109999999999</v>
      </c>
      <c r="AS81" s="12">
        <f t="shared" si="63"/>
        <v>-0.15725160000000002</v>
      </c>
      <c r="AT81" s="12">
        <f t="shared" si="63"/>
        <v>-11.040226121837973</v>
      </c>
      <c r="AU81" s="50">
        <f>$AE$9*AU$22*AE81*$B68</f>
        <v>-0.75594090000000003</v>
      </c>
      <c r="AV81" s="50">
        <f>$AE$9*AV$22*AF81*$B68</f>
        <v>6.4404440100000002E-2</v>
      </c>
      <c r="AW81" s="50">
        <f>$AE$9*AW$22*AG81*$B68</f>
        <v>8.4121643252522418</v>
      </c>
      <c r="AX81" s="50">
        <f t="shared" si="75"/>
        <v>-3.4886412</v>
      </c>
      <c r="AY81" s="50">
        <f t="shared" si="76"/>
        <v>0.32539319999999999</v>
      </c>
      <c r="AZ81" s="50">
        <f t="shared" si="77"/>
        <v>9.5835845682385994</v>
      </c>
      <c r="BA81" s="50">
        <f>AE$10*$AE$9*BA$22*AE81*$B68</f>
        <v>2.5322582999999996</v>
      </c>
      <c r="BB81" s="50">
        <f>AE$10*$AE$9*BB$22*AF81*$B68</f>
        <v>-0.21721085100000001</v>
      </c>
      <c r="BC81" s="50">
        <f>AE$10*$AE$9*BC$22*AG81*$B68</f>
        <v>-8.187104972694085</v>
      </c>
      <c r="BD81" s="51">
        <f>AF74+SUM(AH81:BC81)</f>
        <v>-3.0109750175493994</v>
      </c>
      <c r="BE81" s="36">
        <f t="shared" si="78"/>
        <v>4.9243641930812869E-2</v>
      </c>
      <c r="BF81" s="132">
        <f t="shared" si="80"/>
        <v>0.46509142155714117</v>
      </c>
      <c r="BG81" s="32"/>
    </row>
    <row r="82" spans="1:59" x14ac:dyDescent="0.3">
      <c r="A82" s="47">
        <v>36</v>
      </c>
      <c r="B82" s="32">
        <v>39</v>
      </c>
      <c r="C82" s="32">
        <f t="shared" si="64"/>
        <v>1521</v>
      </c>
      <c r="D82" s="132">
        <f t="shared" si="65"/>
        <v>3.6635616461296463</v>
      </c>
      <c r="E82" s="38">
        <f t="shared" si="66"/>
        <v>0</v>
      </c>
      <c r="F82" s="50">
        <f>F$22*B82*$B68</f>
        <v>0.18716918999999999</v>
      </c>
      <c r="G82" s="50">
        <f>G$22*C82*$B68</f>
        <v>-7.2466067700000011E-2</v>
      </c>
      <c r="H82" s="50">
        <f>H$22*D82*$B68</f>
        <v>1.0093013418922729</v>
      </c>
      <c r="I82" s="50">
        <f t="shared" si="60"/>
        <v>-2.9498858999999999</v>
      </c>
      <c r="J82" s="52">
        <f t="shared" si="60"/>
        <v>0.39515580000000006</v>
      </c>
      <c r="K82" s="50">
        <f t="shared" si="60"/>
        <v>5.1424389029460933</v>
      </c>
      <c r="L82" s="50">
        <f>L$22*B82*$B68*B$10</f>
        <v>0</v>
      </c>
      <c r="M82" s="50">
        <f>M$22*C82*$B68*B$10</f>
        <v>0</v>
      </c>
      <c r="N82" s="50">
        <f>N$22*D82*$B68*B$10</f>
        <v>0</v>
      </c>
      <c r="O82" s="23">
        <f t="shared" si="67"/>
        <v>2.159313</v>
      </c>
      <c r="P82" s="23">
        <f t="shared" si="61"/>
        <v>-0.21963240000000003</v>
      </c>
      <c r="Q82" s="23">
        <f t="shared" si="61"/>
        <v>-11.567699561216005</v>
      </c>
      <c r="R82" s="50">
        <f>$B$9*R$22*B82*$B68</f>
        <v>-0.89338470000000003</v>
      </c>
      <c r="S82" s="50">
        <f>$B$9*S$22*C82*$B68</f>
        <v>8.9953308900000015E-2</v>
      </c>
      <c r="T82" s="50">
        <f>$B$9*T$22*D82*$B68</f>
        <v>8.8140757716561371</v>
      </c>
      <c r="U82" s="50">
        <f t="shared" si="81"/>
        <v>0</v>
      </c>
      <c r="V82" s="50">
        <f t="shared" si="68"/>
        <v>0</v>
      </c>
      <c r="W82" s="50">
        <f t="shared" si="69"/>
        <v>0</v>
      </c>
      <c r="X82" s="50">
        <f>B$10*$B$9*X$22*B82*B68</f>
        <v>0</v>
      </c>
      <c r="Y82" s="50">
        <f>B$10*$B$9*Y$22*C82*B68</f>
        <v>0</v>
      </c>
      <c r="Z82" s="50">
        <f>B$10*$B$9*Z$22*D82*B68</f>
        <v>0</v>
      </c>
      <c r="AA82" s="51">
        <f>C74+SUM(E82:Z82)</f>
        <v>-3.6570537135215018</v>
      </c>
      <c r="AB82" s="36">
        <f t="shared" si="70"/>
        <v>2.5808439877308045E-2</v>
      </c>
      <c r="AC82" s="51">
        <f t="shared" si="79"/>
        <v>0.52080305100374347</v>
      </c>
      <c r="AE82" s="32">
        <v>39</v>
      </c>
      <c r="AF82" s="32">
        <f t="shared" si="71"/>
        <v>1521</v>
      </c>
      <c r="AG82" s="132">
        <f t="shared" si="72"/>
        <v>3.6635616461296463</v>
      </c>
      <c r="AH82" s="134">
        <f t="shared" si="73"/>
        <v>0</v>
      </c>
      <c r="AI82" s="50">
        <f>AI$22*AE82*$B68</f>
        <v>0.18716918999999999</v>
      </c>
      <c r="AJ82" s="50">
        <f>AJ$22*AF82*$B68</f>
        <v>-7.2466067700000011E-2</v>
      </c>
      <c r="AK82" s="50">
        <f>AK$22*AG82*$B68</f>
        <v>1.0093013418922729</v>
      </c>
      <c r="AL82" s="50">
        <f t="shared" si="62"/>
        <v>0</v>
      </c>
      <c r="AM82" s="50">
        <f t="shared" si="62"/>
        <v>0</v>
      </c>
      <c r="AN82" s="50">
        <f t="shared" si="62"/>
        <v>0</v>
      </c>
      <c r="AO82" s="50">
        <f>AO$22*AE82*$B68*AE$10</f>
        <v>-2.3846238</v>
      </c>
      <c r="AP82" s="50">
        <f>AP$22*AF82*$B68*AE$10</f>
        <v>0.27820611000000001</v>
      </c>
      <c r="AQ82" s="50">
        <f>AQ$22*AG82*$B68*AE$10</f>
        <v>5.3732612381043259</v>
      </c>
      <c r="AR82" s="12">
        <f t="shared" si="74"/>
        <v>2.159313</v>
      </c>
      <c r="AS82" s="12">
        <f t="shared" si="63"/>
        <v>-0.21963240000000003</v>
      </c>
      <c r="AT82" s="12">
        <f t="shared" si="63"/>
        <v>-11.567699561216005</v>
      </c>
      <c r="AU82" s="50">
        <f>$AE$9*AU$22*AE82*$B68</f>
        <v>-0.89338470000000003</v>
      </c>
      <c r="AV82" s="50">
        <f>$AE$9*AV$22*AF82*$B68</f>
        <v>8.9953308900000015E-2</v>
      </c>
      <c r="AW82" s="50">
        <f>$AE$9*AW$22*AG82*$B68</f>
        <v>8.8140757716561371</v>
      </c>
      <c r="AX82" s="50">
        <f t="shared" si="75"/>
        <v>-4.1229396000000005</v>
      </c>
      <c r="AY82" s="50">
        <f t="shared" si="76"/>
        <v>0.45447480000000001</v>
      </c>
      <c r="AZ82" s="50">
        <f t="shared" si="77"/>
        <v>10.04146344300004</v>
      </c>
      <c r="BA82" s="50">
        <f>AE$10*$AE$9*BA$22*AE82*$B68</f>
        <v>2.9926689</v>
      </c>
      <c r="BB82" s="50">
        <f>AE$10*$AE$9*BB$22*AF82*$B68</f>
        <v>-0.30337713899999996</v>
      </c>
      <c r="BC82" s="50">
        <f>AE$10*$AE$9*BC$22*AG82*$B68</f>
        <v>-8.578263665535875</v>
      </c>
      <c r="BD82" s="51">
        <f>AF74+SUM(AH82:BC82)</f>
        <v>-3.1216699298991033</v>
      </c>
      <c r="BE82" s="36">
        <f t="shared" si="78"/>
        <v>4.4083490579425171E-2</v>
      </c>
      <c r="BF82" s="132">
        <f t="shared" si="80"/>
        <v>0.34536233743000777</v>
      </c>
      <c r="BG82" s="32"/>
    </row>
    <row r="83" spans="1:59" x14ac:dyDescent="0.3">
      <c r="A83" s="47">
        <v>42</v>
      </c>
      <c r="B83" s="32">
        <v>45</v>
      </c>
      <c r="C83" s="32">
        <f t="shared" si="64"/>
        <v>2025</v>
      </c>
      <c r="D83" s="132">
        <f t="shared" si="65"/>
        <v>3.8066624897703196</v>
      </c>
      <c r="E83" s="38">
        <f t="shared" si="66"/>
        <v>-0.13010260000000001</v>
      </c>
      <c r="F83" s="50">
        <f>F$22*B83*$B68</f>
        <v>0.21596444999999997</v>
      </c>
      <c r="G83" s="50">
        <f>G$22*C83*$B68</f>
        <v>-9.6478492499999999E-2</v>
      </c>
      <c r="H83" s="50">
        <f>H$22*D83*$B68</f>
        <v>1.0487252379430008</v>
      </c>
      <c r="I83" s="50">
        <f t="shared" si="60"/>
        <v>-3.4037145</v>
      </c>
      <c r="J83" s="52">
        <f t="shared" si="60"/>
        <v>0.52609500000000009</v>
      </c>
      <c r="K83" s="50">
        <f t="shared" si="60"/>
        <v>5.3433055503408839</v>
      </c>
      <c r="L83" s="50">
        <f>L$22*B83*$B68*B$10</f>
        <v>0</v>
      </c>
      <c r="M83" s="50">
        <f>M$22*C83*$B68*B$10</f>
        <v>0</v>
      </c>
      <c r="N83" s="50">
        <f>N$22*D83*$B68*B$10</f>
        <v>0</v>
      </c>
      <c r="O83" s="23">
        <f t="shared" si="67"/>
        <v>2.4915150000000001</v>
      </c>
      <c r="P83" s="23">
        <f t="shared" si="61"/>
        <v>-0.29241</v>
      </c>
      <c r="Q83" s="23">
        <f t="shared" si="61"/>
        <v>-12.019540618112273</v>
      </c>
      <c r="R83" s="50">
        <f>$B$9*R$22*B83*$B68</f>
        <v>-1.0308284999999999</v>
      </c>
      <c r="S83" s="50">
        <f>$B$9*S$22*C83*$B68</f>
        <v>0.11976032250000002</v>
      </c>
      <c r="T83" s="50">
        <f>$B$9*T$22*D83*$B68</f>
        <v>9.1583586855711552</v>
      </c>
      <c r="U83" s="50">
        <f t="shared" si="81"/>
        <v>0</v>
      </c>
      <c r="V83" s="50">
        <f t="shared" si="68"/>
        <v>0</v>
      </c>
      <c r="W83" s="50">
        <f t="shared" si="69"/>
        <v>0</v>
      </c>
      <c r="X83" s="50">
        <f>B$10*$B$9*X$22*B83*B68</f>
        <v>0</v>
      </c>
      <c r="Y83" s="50">
        <f>B$10*$B$9*Y$22*C83*B68</f>
        <v>0</v>
      </c>
      <c r="Z83" s="50">
        <f>B$10*$B$9*Z$22*D83*B68</f>
        <v>0</v>
      </c>
      <c r="AA83" s="51">
        <f>C74+SUM(E83:Z83)</f>
        <v>-3.8207428642572339</v>
      </c>
      <c r="AB83" s="36">
        <f t="shared" si="70"/>
        <v>2.1911517563638509E-2</v>
      </c>
      <c r="AC83" s="51">
        <f t="shared" si="79"/>
        <v>0.44595175142035964</v>
      </c>
      <c r="AE83" s="32">
        <v>45</v>
      </c>
      <c r="AF83" s="32">
        <f t="shared" si="71"/>
        <v>2025</v>
      </c>
      <c r="AG83" s="132">
        <f t="shared" si="72"/>
        <v>3.8066624897703196</v>
      </c>
      <c r="AH83" s="133">
        <f t="shared" si="73"/>
        <v>-0.13010260000000001</v>
      </c>
      <c r="AI83" s="50">
        <f>AI$22*AE83*$B68</f>
        <v>0.21596444999999997</v>
      </c>
      <c r="AJ83" s="50">
        <f>AJ$22*AF83*$B68</f>
        <v>-9.6478492499999999E-2</v>
      </c>
      <c r="AK83" s="50">
        <f>AK$22*AG83*$B68</f>
        <v>1.0487252379430008</v>
      </c>
      <c r="AL83" s="50">
        <f t="shared" si="62"/>
        <v>0</v>
      </c>
      <c r="AM83" s="50">
        <f t="shared" si="62"/>
        <v>0</v>
      </c>
      <c r="AN83" s="50">
        <f t="shared" si="62"/>
        <v>0</v>
      </c>
      <c r="AO83" s="50">
        <f>AO$22*AE83*$B68*AE$10</f>
        <v>-2.7514889999999999</v>
      </c>
      <c r="AP83" s="50">
        <f>AP$22*AF83*$B68*AE$10</f>
        <v>0.37039274999999999</v>
      </c>
      <c r="AQ83" s="50">
        <f>AQ$22*AG83*$B68*AE$10</f>
        <v>5.5831439398426133</v>
      </c>
      <c r="AR83" s="12">
        <f t="shared" si="74"/>
        <v>2.4915150000000001</v>
      </c>
      <c r="AS83" s="12">
        <f t="shared" si="63"/>
        <v>-0.29241</v>
      </c>
      <c r="AT83" s="12">
        <f t="shared" si="63"/>
        <v>-12.019540618112273</v>
      </c>
      <c r="AU83" s="50">
        <f>$AE$9*AU$22*AE83*$B68</f>
        <v>-1.0308284999999999</v>
      </c>
      <c r="AV83" s="50">
        <f>$AE$9*AV$22*AF83*$B68</f>
        <v>0.11976032250000002</v>
      </c>
      <c r="AW83" s="50">
        <f>$AE$9*AW$22*AG83*$B68</f>
        <v>9.1583586855711552</v>
      </c>
      <c r="AX83" s="50">
        <f t="shared" si="75"/>
        <v>-4.7572380000000001</v>
      </c>
      <c r="AY83" s="50">
        <f t="shared" si="76"/>
        <v>0.60507</v>
      </c>
      <c r="AZ83" s="50">
        <f t="shared" si="77"/>
        <v>10.433688831536449</v>
      </c>
      <c r="BA83" s="50">
        <f>AE$10*$AE$9*BA$22*AE83*$B68</f>
        <v>3.4530795000000003</v>
      </c>
      <c r="BB83" s="50">
        <f>AE$10*$AE$9*BB$22*AF83*$B68</f>
        <v>-0.40390447499999999</v>
      </c>
      <c r="BC83" s="50">
        <f>AE$10*$AE$9*BC$22*AG83*$B68</f>
        <v>-8.9133356217583586</v>
      </c>
      <c r="BD83" s="51">
        <f>AF74+SUM(AH83:BC83)</f>
        <v>-3.2947986899774113</v>
      </c>
      <c r="BE83" s="36">
        <f t="shared" si="78"/>
        <v>3.7075507967340382E-2</v>
      </c>
      <c r="BF83" s="132">
        <f t="shared" si="80"/>
        <v>0.26468348909068057</v>
      </c>
      <c r="BG83" s="32"/>
    </row>
    <row r="84" spans="1:59" x14ac:dyDescent="0.3">
      <c r="A84" s="47">
        <v>48</v>
      </c>
      <c r="B84" s="32">
        <v>51</v>
      </c>
      <c r="C84" s="32">
        <f t="shared" si="64"/>
        <v>2601</v>
      </c>
      <c r="D84" s="132">
        <f t="shared" si="65"/>
        <v>3.9318256327243257</v>
      </c>
      <c r="E84" s="38">
        <f t="shared" si="66"/>
        <v>-0.21328220000000001</v>
      </c>
      <c r="F84" s="50">
        <f>F$22*B84*$B68</f>
        <v>0.24475970999999999</v>
      </c>
      <c r="G84" s="50">
        <f>G$22*C84*$B68</f>
        <v>-0.12392126370000001</v>
      </c>
      <c r="H84" s="50">
        <f>H$22*D84*$B68</f>
        <v>1.0832073458863434</v>
      </c>
      <c r="I84" s="50">
        <f t="shared" si="60"/>
        <v>-3.8575431</v>
      </c>
      <c r="J84" s="52">
        <f t="shared" si="60"/>
        <v>0.67573980000000011</v>
      </c>
      <c r="K84" s="50">
        <f t="shared" si="60"/>
        <v>5.5189935495374201</v>
      </c>
      <c r="L84" s="50">
        <f>L$22*B84*$B68*B$10</f>
        <v>0</v>
      </c>
      <c r="M84" s="50">
        <f>M$22*C84*$B68*B$10</f>
        <v>0</v>
      </c>
      <c r="N84" s="50">
        <f>N$22*D84*$B68*B$10</f>
        <v>0</v>
      </c>
      <c r="O84" s="23">
        <f t="shared" si="67"/>
        <v>2.8237169999999998</v>
      </c>
      <c r="P84" s="23">
        <f t="shared" si="61"/>
        <v>-0.37558440000000004</v>
      </c>
      <c r="Q84" s="23">
        <f t="shared" si="61"/>
        <v>-12.41474336715269</v>
      </c>
      <c r="R84" s="50">
        <f>$B$9*R$22*B84*$B68</f>
        <v>-1.1682722999999999</v>
      </c>
      <c r="S84" s="50">
        <f>$B$9*S$22*C84*$B68</f>
        <v>0.15382548090000001</v>
      </c>
      <c r="T84" s="50">
        <f>$B$9*T$22*D84*$B68</f>
        <v>9.4594857123213956</v>
      </c>
      <c r="U84" s="50">
        <f t="shared" si="81"/>
        <v>0</v>
      </c>
      <c r="V84" s="50">
        <f t="shared" si="68"/>
        <v>0</v>
      </c>
      <c r="W84" s="50">
        <f t="shared" si="69"/>
        <v>0</v>
      </c>
      <c r="X84" s="50">
        <f>B$10*$B$9*X$22*B84*B68</f>
        <v>0</v>
      </c>
      <c r="Y84" s="50">
        <f>B$10*$B$9*Y$22*C84*B68</f>
        <v>0</v>
      </c>
      <c r="Z84" s="50">
        <f>B$10*$B$9*Z$22*D84*B68</f>
        <v>0</v>
      </c>
      <c r="AA84" s="51">
        <f>C74+SUM(E84:Z84)</f>
        <v>-3.945010432207531</v>
      </c>
      <c r="AB84" s="36">
        <f t="shared" si="70"/>
        <v>1.9351014494825455E-2</v>
      </c>
      <c r="AC84" s="51">
        <f t="shared" si="79"/>
        <v>0.39093910530256132</v>
      </c>
      <c r="AE84" s="32">
        <v>51</v>
      </c>
      <c r="AF84" s="32">
        <f t="shared" si="71"/>
        <v>2601</v>
      </c>
      <c r="AG84" s="132">
        <f t="shared" si="72"/>
        <v>3.9318256327243257</v>
      </c>
      <c r="AH84" s="133">
        <f t="shared" si="73"/>
        <v>-0.21328220000000001</v>
      </c>
      <c r="AI84" s="50">
        <f>AI$22*AE84*$B68</f>
        <v>0.24475970999999999</v>
      </c>
      <c r="AJ84" s="50">
        <f>AJ$22*AF84*$B68</f>
        <v>-0.12392126370000001</v>
      </c>
      <c r="AK84" s="50">
        <f>AK$22*AG84*$B68</f>
        <v>1.0832073458863434</v>
      </c>
      <c r="AL84" s="50">
        <f t="shared" si="62"/>
        <v>0</v>
      </c>
      <c r="AM84" s="50">
        <f t="shared" si="62"/>
        <v>0</v>
      </c>
      <c r="AN84" s="50">
        <f t="shared" si="62"/>
        <v>0</v>
      </c>
      <c r="AO84" s="50">
        <f>AO$22*AE84*$B68*AE$10</f>
        <v>-3.1183542000000002</v>
      </c>
      <c r="AP84" s="50">
        <f>AP$22*AF84*$B68*AE$10</f>
        <v>0.47574890999999997</v>
      </c>
      <c r="AQ84" s="50">
        <f>AQ$22*AG84*$B68*AE$10</f>
        <v>5.7667178303446525</v>
      </c>
      <c r="AR84" s="12">
        <f t="shared" si="74"/>
        <v>2.8237169999999998</v>
      </c>
      <c r="AS84" s="12">
        <f t="shared" si="63"/>
        <v>-0.37558440000000004</v>
      </c>
      <c r="AT84" s="12">
        <f t="shared" si="63"/>
        <v>-12.41474336715269</v>
      </c>
      <c r="AU84" s="50">
        <f>$AE$9*AU$22*AE84*$B68</f>
        <v>-1.1682722999999999</v>
      </c>
      <c r="AV84" s="50">
        <f>$AE$9*AV$22*AF84*$B68</f>
        <v>0.15382548090000001</v>
      </c>
      <c r="AW84" s="50">
        <f>$AE$9*AW$22*AG84*$B68</f>
        <v>9.4594857123213956</v>
      </c>
      <c r="AX84" s="50">
        <f t="shared" si="75"/>
        <v>-5.3915363999999997</v>
      </c>
      <c r="AY84" s="50">
        <f t="shared" si="76"/>
        <v>0.77717879999999995</v>
      </c>
      <c r="AZ84" s="50">
        <f t="shared" si="77"/>
        <v>10.77674874038537</v>
      </c>
      <c r="BA84" s="50">
        <f>AE$10*$AE$9*BA$22*AE84*$B68</f>
        <v>3.9134900999999997</v>
      </c>
      <c r="BB84" s="50">
        <f>AE$10*$AE$9*BB$22*AF84*$B68</f>
        <v>-0.51879285899999994</v>
      </c>
      <c r="BC84" s="50">
        <f>AE$10*$AE$9*BC$22*AG84*$B68</f>
        <v>-9.2064062850023927</v>
      </c>
      <c r="BD84" s="51">
        <f>AF74+SUM(AH84:BC84)</f>
        <v>-3.4351837450173184</v>
      </c>
      <c r="BE84" s="36">
        <f t="shared" si="78"/>
        <v>3.2219489517323209E-2</v>
      </c>
      <c r="BF84" s="132">
        <f t="shared" si="80"/>
        <v>0.21169730887885782</v>
      </c>
      <c r="BG84" s="32"/>
    </row>
    <row r="85" spans="1:59" x14ac:dyDescent="0.3">
      <c r="A85" s="47">
        <v>54</v>
      </c>
      <c r="B85" s="32">
        <v>57</v>
      </c>
      <c r="C85" s="32">
        <f t="shared" si="64"/>
        <v>3249</v>
      </c>
      <c r="D85" s="132">
        <f t="shared" si="65"/>
        <v>4.0430512678345503</v>
      </c>
      <c r="E85" s="38">
        <f t="shared" si="66"/>
        <v>-0.28634330000000002</v>
      </c>
      <c r="F85" s="50">
        <f>F$22*B85*$B68</f>
        <v>0.27355497000000001</v>
      </c>
      <c r="G85" s="50">
        <f>G$22*C85*$B68</f>
        <v>-0.15479438130000001</v>
      </c>
      <c r="H85" s="50">
        <f>H$22*D85*$B68</f>
        <v>1.1138497080499954</v>
      </c>
      <c r="I85" s="50">
        <f t="shared" si="60"/>
        <v>-4.3113716999999996</v>
      </c>
      <c r="J85" s="52">
        <f t="shared" si="60"/>
        <v>0.84409020000000012</v>
      </c>
      <c r="K85" s="50">
        <f t="shared" si="60"/>
        <v>5.6751178592238594</v>
      </c>
      <c r="L85" s="50">
        <f>L$22*B85*$B68*B$10</f>
        <v>0</v>
      </c>
      <c r="M85" s="50">
        <f>M$22*C85*$B68*B$10</f>
        <v>0</v>
      </c>
      <c r="N85" s="50">
        <f>N$22*D85*$B68*B$10</f>
        <v>0</v>
      </c>
      <c r="O85" s="23">
        <f t="shared" si="67"/>
        <v>3.1559189999999999</v>
      </c>
      <c r="P85" s="23">
        <f t="shared" si="61"/>
        <v>-0.46915560000000006</v>
      </c>
      <c r="Q85" s="23">
        <f t="shared" si="61"/>
        <v>-12.765938421238859</v>
      </c>
      <c r="R85" s="50">
        <f>$B$9*R$22*B85*$B68</f>
        <v>-1.3057160999999999</v>
      </c>
      <c r="S85" s="50">
        <f>$B$9*S$22*C85*$B68</f>
        <v>0.19214878410000003</v>
      </c>
      <c r="T85" s="50">
        <f>$B$9*T$22*D85*$B68</f>
        <v>9.7270808206629695</v>
      </c>
      <c r="U85" s="50">
        <f t="shared" si="81"/>
        <v>0</v>
      </c>
      <c r="V85" s="50">
        <f t="shared" si="68"/>
        <v>0</v>
      </c>
      <c r="W85" s="50">
        <f t="shared" si="69"/>
        <v>0</v>
      </c>
      <c r="X85" s="50">
        <f>B$10*$B$9*X$22*B85*B68</f>
        <v>0</v>
      </c>
      <c r="Y85" s="50">
        <f>B$10*$B$9*Y$22*C85*B68</f>
        <v>0</v>
      </c>
      <c r="Z85" s="50">
        <f>B$10*$B$9*Z$22*D85*B68</f>
        <v>0</v>
      </c>
      <c r="AA85" s="51">
        <f>C74+SUM(E85:Z85)</f>
        <v>-4.0629505605020348</v>
      </c>
      <c r="AB85" s="36">
        <f t="shared" si="70"/>
        <v>1.7198199850372232E-2</v>
      </c>
      <c r="AC85" s="51">
        <f t="shared" si="79"/>
        <v>0.34803916749760971</v>
      </c>
      <c r="AE85" s="32">
        <v>57</v>
      </c>
      <c r="AF85" s="32">
        <f t="shared" si="71"/>
        <v>3249</v>
      </c>
      <c r="AG85" s="132">
        <f t="shared" si="72"/>
        <v>4.0430512678345503</v>
      </c>
      <c r="AH85" s="133">
        <f t="shared" si="73"/>
        <v>-0.28634330000000002</v>
      </c>
      <c r="AI85" s="50">
        <f>AI$22*AE85*$B68</f>
        <v>0.27355497000000001</v>
      </c>
      <c r="AJ85" s="50">
        <f>AJ$22*AF85*$B68</f>
        <v>-0.15479438130000001</v>
      </c>
      <c r="AK85" s="50">
        <f>AK$22*AG85*$B68</f>
        <v>1.1138497080499954</v>
      </c>
      <c r="AL85" s="50">
        <f t="shared" si="62"/>
        <v>0</v>
      </c>
      <c r="AM85" s="50">
        <f t="shared" si="62"/>
        <v>0</v>
      </c>
      <c r="AN85" s="50">
        <f t="shared" si="62"/>
        <v>0</v>
      </c>
      <c r="AO85" s="50">
        <f>AO$22*AE85*$B68*AE$10</f>
        <v>-3.4852193999999996</v>
      </c>
      <c r="AP85" s="50">
        <f>AP$22*AF85*$B68*AE$10</f>
        <v>0.59427459000000005</v>
      </c>
      <c r="AQ85" s="50">
        <f>AQ$22*AG85*$B68*AE$10</f>
        <v>5.9298499000486471</v>
      </c>
      <c r="AR85" s="12">
        <f t="shared" si="74"/>
        <v>3.1559189999999999</v>
      </c>
      <c r="AS85" s="12">
        <f t="shared" si="63"/>
        <v>-0.46915560000000006</v>
      </c>
      <c r="AT85" s="12">
        <f t="shared" si="63"/>
        <v>-12.765938421238859</v>
      </c>
      <c r="AU85" s="50">
        <f>$AE$9*AU$22*AE85*$B68</f>
        <v>-1.3057160999999999</v>
      </c>
      <c r="AV85" s="50">
        <f>$AE$9*AV$22*AF85*$B68</f>
        <v>0.19214878410000003</v>
      </c>
      <c r="AW85" s="50">
        <f>$AE$9*AW$22*AG85*$B68</f>
        <v>9.7270808206629695</v>
      </c>
      <c r="AX85" s="50">
        <f t="shared" si="75"/>
        <v>-6.0258348000000002</v>
      </c>
      <c r="AY85" s="50">
        <f t="shared" si="76"/>
        <v>0.97080120000000003</v>
      </c>
      <c r="AZ85" s="50">
        <f t="shared" si="77"/>
        <v>11.081607306110255</v>
      </c>
      <c r="BA85" s="50">
        <f>AE$10*$AE$9*BA$22*AE85*$B68</f>
        <v>4.3739007000000001</v>
      </c>
      <c r="BB85" s="50">
        <f>AE$10*$AE$9*BB$22*AF85*$B68</f>
        <v>-0.64804229099999999</v>
      </c>
      <c r="BC85" s="50">
        <f>AE$10*$AE$9*BC$22*AG85*$B68</f>
        <v>-9.466842144011391</v>
      </c>
      <c r="BD85" s="51">
        <f>AF74+SUM(AH85:BC85)</f>
        <v>-3.5740695585783806</v>
      </c>
      <c r="BE85" s="36">
        <f t="shared" si="78"/>
        <v>2.804150461734297E-2</v>
      </c>
      <c r="BF85" s="132">
        <f t="shared" si="80"/>
        <v>0.17437969676973472</v>
      </c>
      <c r="BG85" s="32"/>
    </row>
    <row r="86" spans="1:59" x14ac:dyDescent="0.3">
      <c r="A86" s="47">
        <v>60</v>
      </c>
      <c r="B86" s="32">
        <v>63</v>
      </c>
      <c r="C86" s="32">
        <f t="shared" si="64"/>
        <v>3969</v>
      </c>
      <c r="D86" s="132">
        <f t="shared" si="65"/>
        <v>4.1431347263915326</v>
      </c>
      <c r="E86" s="38">
        <f t="shared" si="66"/>
        <v>-0.3893257</v>
      </c>
      <c r="F86" s="50">
        <f>F$22*B86*$B68</f>
        <v>0.30235022999999994</v>
      </c>
      <c r="G86" s="50">
        <f>G$22*C86*$B68</f>
        <v>-0.18909784529999998</v>
      </c>
      <c r="H86" s="50">
        <f>H$22*D86*$B68</f>
        <v>1.1414224306571059</v>
      </c>
      <c r="I86" s="50">
        <f t="shared" si="60"/>
        <v>-4.7652003000000001</v>
      </c>
      <c r="J86" s="52">
        <f t="shared" si="60"/>
        <v>1.0311462</v>
      </c>
      <c r="K86" s="50">
        <f t="shared" si="60"/>
        <v>5.8156022076634555</v>
      </c>
      <c r="L86" s="50">
        <f>L$22*B86*$B68*B$10</f>
        <v>0</v>
      </c>
      <c r="M86" s="50">
        <f>M$22*C86*$B68*B$10</f>
        <v>0</v>
      </c>
      <c r="N86" s="50">
        <f>N$22*D86*$B68*B$10</f>
        <v>0</v>
      </c>
      <c r="O86" s="23">
        <f t="shared" si="67"/>
        <v>3.488121</v>
      </c>
      <c r="P86" s="23">
        <f t="shared" si="61"/>
        <v>-0.57312360000000007</v>
      </c>
      <c r="Q86" s="23">
        <f t="shared" si="61"/>
        <v>-13.08195204171599</v>
      </c>
      <c r="R86" s="50">
        <f>$B$9*R$22*B86*$B68</f>
        <v>-1.4431598999999999</v>
      </c>
      <c r="S86" s="50">
        <f>$B$9*S$22*C86*$B68</f>
        <v>0.23473023209999999</v>
      </c>
      <c r="T86" s="50">
        <f>$B$9*T$22*D86*$B68</f>
        <v>9.9678692316189004</v>
      </c>
      <c r="U86" s="50">
        <f t="shared" si="81"/>
        <v>0</v>
      </c>
      <c r="V86" s="50">
        <f t="shared" si="68"/>
        <v>0</v>
      </c>
      <c r="W86" s="50">
        <f t="shared" si="69"/>
        <v>0</v>
      </c>
      <c r="X86" s="50">
        <f>B$10*$B$9*X$22*B86*B68</f>
        <v>0</v>
      </c>
      <c r="Y86" s="50">
        <f>B$10*$B$9*Y$22*C86*B68</f>
        <v>0</v>
      </c>
      <c r="Z86" s="50">
        <f>B$10*$B$9*Z$22*D86*B68</f>
        <v>0</v>
      </c>
      <c r="AA86" s="51">
        <f>C74+SUM(E86:Z86)</f>
        <v>-4.2120102549765281</v>
      </c>
      <c r="AB86" s="36">
        <f t="shared" si="70"/>
        <v>1.4816553330176349E-2</v>
      </c>
      <c r="AC86" s="51">
        <f t="shared" si="79"/>
        <v>0.31388733468521546</v>
      </c>
      <c r="AE86" s="32">
        <v>63</v>
      </c>
      <c r="AF86" s="32">
        <f t="shared" si="71"/>
        <v>3969</v>
      </c>
      <c r="AG86" s="132">
        <f t="shared" si="72"/>
        <v>4.1431347263915326</v>
      </c>
      <c r="AH86" s="133">
        <f t="shared" si="73"/>
        <v>-0.3893257</v>
      </c>
      <c r="AI86" s="50">
        <f>AI$22*AE86*$B68</f>
        <v>0.30235022999999994</v>
      </c>
      <c r="AJ86" s="50">
        <f>AJ$22*AF86*$B68</f>
        <v>-0.18909784529999998</v>
      </c>
      <c r="AK86" s="50">
        <f>AK$22*AG86*$B68</f>
        <v>1.1414224306571059</v>
      </c>
      <c r="AL86" s="50">
        <f t="shared" si="62"/>
        <v>0</v>
      </c>
      <c r="AM86" s="50">
        <f t="shared" si="62"/>
        <v>0</v>
      </c>
      <c r="AN86" s="50">
        <f t="shared" si="62"/>
        <v>0</v>
      </c>
      <c r="AO86" s="50">
        <f>AO$22*AE86*$B68*AE$10</f>
        <v>-3.8520845999999995</v>
      </c>
      <c r="AP86" s="50">
        <f>AP$22*AF86*$B68*AE$10</f>
        <v>0.72596978999999995</v>
      </c>
      <c r="AQ86" s="50">
        <f>AQ$22*AG86*$B68*AE$10</f>
        <v>6.0766399967862803</v>
      </c>
      <c r="AR86" s="12">
        <f t="shared" si="74"/>
        <v>3.488121</v>
      </c>
      <c r="AS86" s="12">
        <f t="shared" si="63"/>
        <v>-0.57312360000000007</v>
      </c>
      <c r="AT86" s="12">
        <f t="shared" si="63"/>
        <v>-13.08195204171599</v>
      </c>
      <c r="AU86" s="50">
        <f>$AE$9*AU$22*AE86*$B68</f>
        <v>-1.4431598999999999</v>
      </c>
      <c r="AV86" s="50">
        <f>$AE$9*AV$22*AF86*$B68</f>
        <v>0.23473023209999999</v>
      </c>
      <c r="AW86" s="50">
        <f>$AE$9*AW$22*AG86*$B68</f>
        <v>9.9678692316189004</v>
      </c>
      <c r="AX86" s="50">
        <f t="shared" si="75"/>
        <v>-6.6601331999999998</v>
      </c>
      <c r="AY86" s="50">
        <f t="shared" si="76"/>
        <v>1.1859371999999999</v>
      </c>
      <c r="AZ86" s="50">
        <f t="shared" si="77"/>
        <v>11.355926257836005</v>
      </c>
      <c r="BA86" s="50">
        <f>AE$10*$AE$9*BA$22*AE86*$B68</f>
        <v>4.8343113000000004</v>
      </c>
      <c r="BB86" s="50">
        <f>AE$10*$AE$9*BB$22*AF86*$B68</f>
        <v>-0.79165277100000009</v>
      </c>
      <c r="BC86" s="50">
        <f>AE$10*$AE$9*BC$22*AG86*$B68</f>
        <v>-9.7011884929987282</v>
      </c>
      <c r="BD86" s="51">
        <f>AF74+SUM(AH86:BC86)</f>
        <v>-3.7476105820164252</v>
      </c>
      <c r="BE86" s="36">
        <f t="shared" si="78"/>
        <v>2.3574006769542265E-2</v>
      </c>
      <c r="BF86" s="132">
        <f t="shared" si="80"/>
        <v>0.14731710934738187</v>
      </c>
      <c r="BG86" s="32"/>
    </row>
    <row r="87" spans="1:59" x14ac:dyDescent="0.3">
      <c r="A87" s="47">
        <v>66</v>
      </c>
      <c r="B87" s="32">
        <v>69</v>
      </c>
      <c r="C87" s="32">
        <f t="shared" si="64"/>
        <v>4761</v>
      </c>
      <c r="D87" s="132">
        <f t="shared" si="65"/>
        <v>4.2341065045972597</v>
      </c>
      <c r="E87" s="38">
        <f t="shared" si="66"/>
        <v>-0.40332319999999999</v>
      </c>
      <c r="F87" s="50">
        <f>F$22*B87*$B68</f>
        <v>0.33114548999999999</v>
      </c>
      <c r="G87" s="50">
        <f>G$22*C87*$B68</f>
        <v>-0.2268316557</v>
      </c>
      <c r="H87" s="50">
        <f>H$22*D87*$B68</f>
        <v>1.1664849099289825</v>
      </c>
      <c r="I87" s="50">
        <f t="shared" si="60"/>
        <v>-5.2190288999999996</v>
      </c>
      <c r="J87" s="52">
        <f t="shared" si="60"/>
        <v>1.2369078000000002</v>
      </c>
      <c r="K87" s="50">
        <f t="shared" si="60"/>
        <v>5.943296745521045</v>
      </c>
      <c r="L87" s="50">
        <f>L$22*B87*$B68*B$10</f>
        <v>0</v>
      </c>
      <c r="M87" s="50">
        <f>M$22*C87*$B68*B$10</f>
        <v>0</v>
      </c>
      <c r="N87" s="50">
        <f>N$22*D87*$B68*B$10</f>
        <v>0</v>
      </c>
      <c r="O87" s="23">
        <f t="shared" si="67"/>
        <v>3.8203230000000001</v>
      </c>
      <c r="P87" s="23">
        <f t="shared" si="61"/>
        <v>-0.68748840000000011</v>
      </c>
      <c r="Q87" s="23">
        <f t="shared" si="61"/>
        <v>-13.369195522372351</v>
      </c>
      <c r="R87" s="50">
        <f>$B$9*R$22*B87*$B68</f>
        <v>-1.5806036999999999</v>
      </c>
      <c r="S87" s="50">
        <f>$B$9*S$22*C87*$B68</f>
        <v>0.28156982489999999</v>
      </c>
      <c r="T87" s="50">
        <f>$B$9*T$22*D87*$B68</f>
        <v>10.186736067675737</v>
      </c>
      <c r="U87" s="50">
        <f t="shared" si="81"/>
        <v>0</v>
      </c>
      <c r="V87" s="50">
        <f t="shared" si="68"/>
        <v>0</v>
      </c>
      <c r="W87" s="50">
        <f t="shared" si="69"/>
        <v>0</v>
      </c>
      <c r="X87" s="50">
        <f>B$10*$B$9*X$22*B87*B68</f>
        <v>0</v>
      </c>
      <c r="Y87" s="50">
        <f>B$10*$B$9*Y$22*C87*B68</f>
        <v>0</v>
      </c>
      <c r="Z87" s="50">
        <f>B$10*$B$9*Z$22*D87*B68</f>
        <v>0</v>
      </c>
      <c r="AA87" s="51">
        <f>C74+SUM(E87:Z87)</f>
        <v>-4.271399940046587</v>
      </c>
      <c r="AB87" s="36">
        <f t="shared" si="70"/>
        <v>1.3962223189761929E-2</v>
      </c>
      <c r="AC87" s="51">
        <f t="shared" si="79"/>
        <v>0.28717051752005357</v>
      </c>
      <c r="AE87" s="32">
        <v>69</v>
      </c>
      <c r="AF87" s="32">
        <f t="shared" si="71"/>
        <v>4761</v>
      </c>
      <c r="AG87" s="132">
        <f t="shared" si="72"/>
        <v>4.2341065045972597</v>
      </c>
      <c r="AH87" s="133">
        <f t="shared" si="73"/>
        <v>-0.40332319999999999</v>
      </c>
      <c r="AI87" s="50">
        <f>AI$22*AE87*$B68</f>
        <v>0.33114548999999999</v>
      </c>
      <c r="AJ87" s="50">
        <f>AJ$22*AF87*$B68</f>
        <v>-0.2268316557</v>
      </c>
      <c r="AK87" s="50">
        <f>AK$22*AG87*$B68</f>
        <v>1.1664849099289825</v>
      </c>
      <c r="AL87" s="50">
        <f t="shared" si="62"/>
        <v>0</v>
      </c>
      <c r="AM87" s="50">
        <f t="shared" si="62"/>
        <v>0</v>
      </c>
      <c r="AN87" s="50">
        <f t="shared" si="62"/>
        <v>0</v>
      </c>
      <c r="AO87" s="50">
        <f>AO$22*AE87*$B68*AE$10</f>
        <v>-4.2189497999999999</v>
      </c>
      <c r="AP87" s="50">
        <f>AP$22*AF87*$B68*AE$10</f>
        <v>0.87083451000000001</v>
      </c>
      <c r="AQ87" s="50">
        <f>AQ$22*AG87*$B68*AE$10</f>
        <v>6.2100662024325439</v>
      </c>
      <c r="AR87" s="12">
        <f t="shared" si="74"/>
        <v>3.8203230000000001</v>
      </c>
      <c r="AS87" s="12">
        <f t="shared" si="63"/>
        <v>-0.68748840000000011</v>
      </c>
      <c r="AT87" s="12">
        <f t="shared" si="63"/>
        <v>-13.369195522372351</v>
      </c>
      <c r="AU87" s="50">
        <f>$AE$9*AU$22*AE87*$B68</f>
        <v>-1.5806036999999999</v>
      </c>
      <c r="AV87" s="50">
        <f>$AE$9*AV$22*AF87*$B68</f>
        <v>0.28156982489999999</v>
      </c>
      <c r="AW87" s="50">
        <f>$AE$9*AW$22*AG87*$B68</f>
        <v>10.186736067675737</v>
      </c>
      <c r="AX87" s="50">
        <f t="shared" si="75"/>
        <v>-7.2944316000000002</v>
      </c>
      <c r="AY87" s="50">
        <f t="shared" si="76"/>
        <v>1.4225867999999999</v>
      </c>
      <c r="AZ87" s="50">
        <f t="shared" si="77"/>
        <v>11.605270986663639</v>
      </c>
      <c r="BA87" s="50">
        <f>AE$10*$AE$9*BA$22*AE87*$B68</f>
        <v>5.2947218999999999</v>
      </c>
      <c r="BB87" s="50">
        <f>AE$10*$AE$9*BB$22*AF87*$B68</f>
        <v>-0.94962429900000001</v>
      </c>
      <c r="BC87" s="50">
        <f>AE$10*$AE$9*BC$22*AG87*$B68</f>
        <v>-9.9141997577049761</v>
      </c>
      <c r="BD87" s="51">
        <f>AF74+SUM(AH87:BC87)</f>
        <v>-3.8340783431764232</v>
      </c>
      <c r="BE87" s="36">
        <f t="shared" si="78"/>
        <v>2.1621256668637064E-2</v>
      </c>
      <c r="BF87" s="132">
        <f t="shared" si="80"/>
        <v>0.12785629057002887</v>
      </c>
      <c r="BG87" s="32"/>
    </row>
    <row r="88" spans="1:59" x14ac:dyDescent="0.3">
      <c r="A88" s="47">
        <v>72</v>
      </c>
      <c r="B88" s="32">
        <v>78</v>
      </c>
      <c r="C88" s="32">
        <f t="shared" si="64"/>
        <v>6084</v>
      </c>
      <c r="D88" s="132">
        <f t="shared" si="65"/>
        <v>4.3567088266895917</v>
      </c>
      <c r="E88" s="38">
        <f t="shared" si="66"/>
        <v>-0.50633969999999995</v>
      </c>
      <c r="F88" s="50">
        <f>F$22*B88*$B68</f>
        <v>0.37433837999999997</v>
      </c>
      <c r="G88" s="50">
        <f>G$22*C88*$B68</f>
        <v>-0.28986427080000005</v>
      </c>
      <c r="H88" s="50">
        <f>H$22*D88*$B68</f>
        <v>1.2002615186391503</v>
      </c>
      <c r="I88" s="50">
        <f t="shared" si="60"/>
        <v>-5.8997717999999999</v>
      </c>
      <c r="J88" s="52">
        <f t="shared" si="60"/>
        <v>1.5806232000000002</v>
      </c>
      <c r="K88" s="50">
        <f t="shared" si="60"/>
        <v>6.1153901921770331</v>
      </c>
      <c r="L88" s="50">
        <f>L$22*B88*$B68*B$10</f>
        <v>0</v>
      </c>
      <c r="M88" s="50">
        <f>M$22*C88*$B68*B$10</f>
        <v>0</v>
      </c>
      <c r="N88" s="50">
        <f>N$22*D88*$B68*B$10</f>
        <v>0</v>
      </c>
      <c r="O88" s="23">
        <f t="shared" si="67"/>
        <v>4.3186260000000001</v>
      </c>
      <c r="P88" s="23">
        <f t="shared" si="61"/>
        <v>-0.87852960000000013</v>
      </c>
      <c r="Q88" s="23">
        <f t="shared" si="61"/>
        <v>-13.756312476981211</v>
      </c>
      <c r="R88" s="50">
        <f>$B$9*R$22*B88*$B68</f>
        <v>-1.7867694000000001</v>
      </c>
      <c r="S88" s="50">
        <f>$B$9*S$22*C88*$B68</f>
        <v>0.35981323560000006</v>
      </c>
      <c r="T88" s="50">
        <f>$B$9*T$22*D88*$B68</f>
        <v>10.481702076462414</v>
      </c>
      <c r="U88" s="50">
        <f t="shared" si="81"/>
        <v>0</v>
      </c>
      <c r="V88" s="50">
        <f t="shared" si="68"/>
        <v>0</v>
      </c>
      <c r="W88" s="50">
        <f t="shared" si="69"/>
        <v>0</v>
      </c>
      <c r="X88" s="50">
        <f>B$10*$B$9*X$22*B88*B68</f>
        <v>0</v>
      </c>
      <c r="Y88" s="50">
        <f>B$10*$B$9*Y$22*C88*B68</f>
        <v>0</v>
      </c>
      <c r="Z88" s="50">
        <f>B$10*$B$9*Z$22*D88*B68</f>
        <v>0</v>
      </c>
      <c r="AA88" s="51">
        <f>C74+SUM(E88:Z88)</f>
        <v>-4.4382250449026142</v>
      </c>
      <c r="AB88" s="36">
        <f t="shared" si="70"/>
        <v>1.1816894373303466E-2</v>
      </c>
      <c r="AC88" s="51">
        <f t="shared" si="79"/>
        <v>0.26408045037796046</v>
      </c>
      <c r="AE88" s="32">
        <v>78</v>
      </c>
      <c r="AF88" s="32">
        <f t="shared" si="71"/>
        <v>6084</v>
      </c>
      <c r="AG88" s="132">
        <f t="shared" si="72"/>
        <v>4.3567088266895917</v>
      </c>
      <c r="AH88" s="133">
        <f t="shared" si="73"/>
        <v>-0.50633969999999995</v>
      </c>
      <c r="AI88" s="50">
        <f>AI$22*AE88*$B68</f>
        <v>0.37433837999999997</v>
      </c>
      <c r="AJ88" s="50">
        <f>AJ$22*AF88*$B68</f>
        <v>-0.28986427080000005</v>
      </c>
      <c r="AK88" s="50">
        <f>AK$22*AG88*$B68</f>
        <v>1.2002615186391503</v>
      </c>
      <c r="AL88" s="50">
        <f t="shared" si="62"/>
        <v>0</v>
      </c>
      <c r="AM88" s="50">
        <f t="shared" si="62"/>
        <v>0</v>
      </c>
      <c r="AN88" s="50">
        <f t="shared" si="62"/>
        <v>0</v>
      </c>
      <c r="AO88" s="50">
        <f>AO$22*AE88*$B68*AE$10</f>
        <v>-4.7692475999999999</v>
      </c>
      <c r="AP88" s="50">
        <f>AP$22*AF88*$B68*AE$10</f>
        <v>1.11282444</v>
      </c>
      <c r="AQ88" s="50">
        <f>AQ$22*AG88*$B68*AE$10</f>
        <v>6.3898841961317272</v>
      </c>
      <c r="AR88" s="12">
        <f t="shared" si="74"/>
        <v>4.3186260000000001</v>
      </c>
      <c r="AS88" s="12">
        <f t="shared" si="63"/>
        <v>-0.87852960000000013</v>
      </c>
      <c r="AT88" s="12">
        <f t="shared" si="63"/>
        <v>-13.756312476981211</v>
      </c>
      <c r="AU88" s="50">
        <f>$AE$9*AU$22*AE88*$B68</f>
        <v>-1.7867694000000001</v>
      </c>
      <c r="AV88" s="50">
        <f>$AE$9*AV$22*AF88*$B68</f>
        <v>0.35981323560000006</v>
      </c>
      <c r="AW88" s="50">
        <f>$AE$9*AW$22*AG88*$B68</f>
        <v>10.481702076462414</v>
      </c>
      <c r="AX88" s="50">
        <f t="shared" si="75"/>
        <v>-8.245879200000001</v>
      </c>
      <c r="AY88" s="50">
        <f>AE$10*$AE$9*AY$22*AF88</f>
        <v>1.8178992</v>
      </c>
      <c r="AZ88" s="50">
        <f t="shared" si="77"/>
        <v>11.941311936491156</v>
      </c>
      <c r="BA88" s="50">
        <f>AE$10*$AE$9*BA$22*AE88*$B68</f>
        <v>5.9853377999999999</v>
      </c>
      <c r="BB88" s="50">
        <f>AE$10*$AE$9*BB$22*AF88*$B68</f>
        <v>-1.2135085559999998</v>
      </c>
      <c r="BC88" s="50">
        <f>AE$10*$AE$9*BC$22*AG88*$B68</f>
        <v>-10.201274235085766</v>
      </c>
      <c r="BD88" s="51">
        <f>AF74+SUM(AH88:BC88)</f>
        <v>-4.0448963555425292</v>
      </c>
      <c r="BE88" s="36">
        <f t="shared" si="78"/>
        <v>1.7511519533683188E-2</v>
      </c>
      <c r="BF88" s="132">
        <f t="shared" si="80"/>
        <v>0.11228013658875995</v>
      </c>
      <c r="BG88" s="32"/>
    </row>
    <row r="89" spans="1:59" x14ac:dyDescent="0.3">
      <c r="A89" s="47">
        <v>84</v>
      </c>
      <c r="B89" s="32">
        <v>90</v>
      </c>
      <c r="C89" s="32">
        <f t="shared" si="64"/>
        <v>8100</v>
      </c>
      <c r="D89" s="132">
        <f t="shared" si="65"/>
        <v>4.499809670330265</v>
      </c>
      <c r="E89" s="38">
        <f t="shared" si="66"/>
        <v>-0.5505852</v>
      </c>
      <c r="F89" s="50">
        <f>F$22*B89*$B68</f>
        <v>0.43192889999999995</v>
      </c>
      <c r="G89" s="50">
        <f>G$22*C89*$B68</f>
        <v>-0.38591397</v>
      </c>
      <c r="H89" s="50">
        <f>H$22*D89*$B68</f>
        <v>1.2396854146898781</v>
      </c>
      <c r="I89" s="50">
        <f t="shared" si="60"/>
        <v>-6.807429</v>
      </c>
      <c r="J89" s="52">
        <f t="shared" si="60"/>
        <v>2.1043800000000004</v>
      </c>
      <c r="K89" s="50">
        <f t="shared" si="60"/>
        <v>6.3162568395718237</v>
      </c>
      <c r="L89" s="50">
        <f>L$22*B89*$B68*B$10</f>
        <v>0</v>
      </c>
      <c r="M89" s="50">
        <f>M$22*C89*$B68*B$10</f>
        <v>0</v>
      </c>
      <c r="N89" s="50">
        <f>N$22*D89*$B68*B$10</f>
        <v>0</v>
      </c>
      <c r="O89" s="23">
        <f t="shared" si="67"/>
        <v>4.9830300000000003</v>
      </c>
      <c r="P89" s="23">
        <f t="shared" si="61"/>
        <v>-1.16964</v>
      </c>
      <c r="Q89" s="23">
        <f t="shared" si="61"/>
        <v>-14.208153533877482</v>
      </c>
      <c r="R89" s="50">
        <f>$B$9*R$22*B89*$B68</f>
        <v>-2.0616569999999999</v>
      </c>
      <c r="S89" s="50">
        <f>$B$9*S$22*C89*$B68</f>
        <v>0.47904129000000006</v>
      </c>
      <c r="T89" s="50">
        <f>$B$9*T$22*D89*$B68</f>
        <v>10.82598499037743</v>
      </c>
      <c r="U89" s="50">
        <f t="shared" si="81"/>
        <v>0</v>
      </c>
      <c r="V89" s="50">
        <f t="shared" si="68"/>
        <v>0</v>
      </c>
      <c r="W89" s="50">
        <f t="shared" si="69"/>
        <v>0</v>
      </c>
      <c r="X89" s="50">
        <f>B$10*$B$9*X$22*B89*B68</f>
        <v>0</v>
      </c>
      <c r="Y89" s="50">
        <f>B$10*$B$9*Y$22*C89*B68</f>
        <v>0</v>
      </c>
      <c r="Z89" s="50">
        <f>B$10*$B$9*Z$22*D89*B68</f>
        <v>0</v>
      </c>
      <c r="AA89" s="51">
        <f>C74+SUM(E89:Z89)</f>
        <v>-4.554463669238352</v>
      </c>
      <c r="AB89" s="36">
        <f t="shared" si="70"/>
        <v>1.052014099455284E-2</v>
      </c>
      <c r="AC89" s="51">
        <f t="shared" si="79"/>
        <v>0.22911240323694754</v>
      </c>
      <c r="AE89" s="32">
        <v>90</v>
      </c>
      <c r="AF89" s="32">
        <f t="shared" si="71"/>
        <v>8100</v>
      </c>
      <c r="AG89" s="132">
        <f t="shared" si="72"/>
        <v>4.499809670330265</v>
      </c>
      <c r="AH89" s="133">
        <f t="shared" si="73"/>
        <v>-0.5505852</v>
      </c>
      <c r="AI89" s="50">
        <f>AI$22*AE89*$B68</f>
        <v>0.43192889999999995</v>
      </c>
      <c r="AJ89" s="50">
        <f>AJ$22*AF89*$B68</f>
        <v>-0.38591397</v>
      </c>
      <c r="AK89" s="50">
        <f>AK$22*AG89*$B68</f>
        <v>1.2396854146898781</v>
      </c>
      <c r="AL89" s="50">
        <f t="shared" si="62"/>
        <v>0</v>
      </c>
      <c r="AM89" s="50">
        <f t="shared" si="62"/>
        <v>0</v>
      </c>
      <c r="AN89" s="50">
        <f t="shared" si="62"/>
        <v>0</v>
      </c>
      <c r="AO89" s="50">
        <f>AO$22*AE89*$B68*AE$10</f>
        <v>-5.5029779999999997</v>
      </c>
      <c r="AP89" s="50">
        <f>AP$22*AF89*$B68*AE$10</f>
        <v>1.481571</v>
      </c>
      <c r="AQ89" s="50">
        <f>AQ$22*AG89*$B68*AE$10</f>
        <v>6.5997668978700146</v>
      </c>
      <c r="AR89" s="12">
        <f t="shared" si="74"/>
        <v>4.9830300000000003</v>
      </c>
      <c r="AS89" s="12">
        <f t="shared" si="63"/>
        <v>-1.16964</v>
      </c>
      <c r="AT89" s="12">
        <f t="shared" si="63"/>
        <v>-14.208153533877482</v>
      </c>
      <c r="AU89" s="50">
        <f>$AE$9*AU$22*AE89*$B68</f>
        <v>-2.0616569999999999</v>
      </c>
      <c r="AV89" s="50">
        <f>$AE$9*AV$22*AF89*$B68</f>
        <v>0.47904129000000006</v>
      </c>
      <c r="AW89" s="50">
        <f>$AE$9*AW$22*AG89*$B68</f>
        <v>10.82598499037743</v>
      </c>
      <c r="AX89" s="50">
        <f>AE$10*$AE$9*AX$22*AE89</f>
        <v>-9.5144760000000002</v>
      </c>
      <c r="AY89" s="50">
        <f>AE$10*$AE$9*AY$22*AF89</f>
        <v>2.42028</v>
      </c>
      <c r="AZ89" s="50">
        <f t="shared" si="77"/>
        <v>12.333537325027566</v>
      </c>
      <c r="BA89" s="50">
        <f>AE$10*$AE$9*BA$22*AE89*$B68</f>
        <v>6.9061590000000006</v>
      </c>
      <c r="BB89" s="50">
        <f>AE$10*$AE$9*BB$22*AF89*$B68</f>
        <v>-1.6156178999999999</v>
      </c>
      <c r="BC89" s="50">
        <f>AE$10*$AE$9*BC$22*AG89*$B68</f>
        <v>-10.536346191308249</v>
      </c>
      <c r="BD89" s="51">
        <f>AF74+SUM(AH89:BC89)</f>
        <v>-4.2235530772208412</v>
      </c>
      <c r="BE89" s="36">
        <f t="shared" si="78"/>
        <v>1.4646511756619556E-2</v>
      </c>
      <c r="BF89" s="132">
        <f t="shared" si="80"/>
        <v>9.0929119449522297E-2</v>
      </c>
      <c r="BG89" s="32"/>
    </row>
    <row r="90" spans="1:59" x14ac:dyDescent="0.3">
      <c r="A90" s="47">
        <v>96</v>
      </c>
      <c r="B90" s="32">
        <v>102</v>
      </c>
      <c r="C90" s="32">
        <f t="shared" si="64"/>
        <v>10404</v>
      </c>
      <c r="D90" s="132">
        <f t="shared" si="65"/>
        <v>4.6249728132842707</v>
      </c>
      <c r="E90" s="38">
        <f t="shared" si="66"/>
        <v>-0.68923979999999996</v>
      </c>
      <c r="F90" s="50">
        <f>F$22*B90*$B68</f>
        <v>0.48951941999999998</v>
      </c>
      <c r="G90" s="50">
        <f>G$22*C90*$B68</f>
        <v>-0.49568505480000002</v>
      </c>
      <c r="H90" s="50">
        <f>H$22*D90*$B68</f>
        <v>1.2741675226332205</v>
      </c>
      <c r="I90" s="50">
        <f t="shared" si="60"/>
        <v>-7.7150862</v>
      </c>
      <c r="J90" s="52">
        <f t="shared" si="60"/>
        <v>2.7029592000000005</v>
      </c>
      <c r="K90" s="50">
        <f t="shared" si="60"/>
        <v>6.4919448387683589</v>
      </c>
      <c r="L90" s="50">
        <f>L$22*B90*$B68*B$10</f>
        <v>0</v>
      </c>
      <c r="M90" s="50">
        <f>M$22*C90*$B68*B$10</f>
        <v>0</v>
      </c>
      <c r="N90" s="50">
        <f>N$22*D90*$B68*B$10</f>
        <v>0</v>
      </c>
      <c r="O90" s="23">
        <f t="shared" si="67"/>
        <v>5.6474339999999996</v>
      </c>
      <c r="P90" s="23">
        <f t="shared" si="61"/>
        <v>-1.5023376000000002</v>
      </c>
      <c r="Q90" s="23">
        <f t="shared" si="61"/>
        <v>-14.603356282917897</v>
      </c>
      <c r="R90" s="50">
        <f>$B$9*R$22*B90*$B68</f>
        <v>-2.3365445999999999</v>
      </c>
      <c r="S90" s="50">
        <f>$B$9*S$22*C90*$B68</f>
        <v>0.61530192360000002</v>
      </c>
      <c r="T90" s="50">
        <f>$B$9*T$22*D90*$B68</f>
        <v>11.12711201712767</v>
      </c>
      <c r="U90" s="50">
        <f t="shared" si="81"/>
        <v>0</v>
      </c>
      <c r="V90" s="50">
        <f t="shared" si="68"/>
        <v>0</v>
      </c>
      <c r="W90" s="50">
        <f t="shared" si="69"/>
        <v>0</v>
      </c>
      <c r="X90" s="50">
        <f>B$10*$B$9*X$22*B90*B68</f>
        <v>0</v>
      </c>
      <c r="Y90" s="50">
        <f>B$10*$B$9*Y$22*C90*B68</f>
        <v>0</v>
      </c>
      <c r="Z90" s="50">
        <f>B$10*$B$9*Z$22*D90*B68</f>
        <v>0</v>
      </c>
      <c r="AA90" s="51">
        <f>C74+SUM(E90:Z90)</f>
        <v>-4.7452030155886469</v>
      </c>
      <c r="AB90" s="36">
        <f t="shared" si="70"/>
        <v>8.693296951836826E-3</v>
      </c>
      <c r="AC90" s="51">
        <f t="shared" si="79"/>
        <v>0.20190614767573209</v>
      </c>
      <c r="AE90" s="32">
        <v>102</v>
      </c>
      <c r="AF90" s="32">
        <f t="shared" si="71"/>
        <v>10404</v>
      </c>
      <c r="AG90" s="132">
        <f t="shared" si="72"/>
        <v>4.6249728132842707</v>
      </c>
      <c r="AH90" s="133">
        <f t="shared" si="73"/>
        <v>-0.68923979999999996</v>
      </c>
      <c r="AI90" s="50">
        <f>AI$22*AE90*$B68</f>
        <v>0.48951941999999998</v>
      </c>
      <c r="AJ90" s="50">
        <f>AJ$22*AF90*$B68</f>
        <v>-0.49568505480000002</v>
      </c>
      <c r="AK90" s="50">
        <f>AK$22*AG90*$B68</f>
        <v>1.2741675226332205</v>
      </c>
      <c r="AL90" s="50">
        <f t="shared" si="62"/>
        <v>0</v>
      </c>
      <c r="AM90" s="50">
        <f t="shared" si="62"/>
        <v>0</v>
      </c>
      <c r="AN90" s="50">
        <f t="shared" si="62"/>
        <v>0</v>
      </c>
      <c r="AO90" s="50">
        <f>AO$22*AE90*$B68*AE$10</f>
        <v>-6.2367084000000004</v>
      </c>
      <c r="AP90" s="50">
        <f>AP$22*AF90*$B68*AE$10</f>
        <v>1.9029956399999999</v>
      </c>
      <c r="AQ90" s="50">
        <f>AQ$22*AG90*$B68*AE$10</f>
        <v>6.7833407883720529</v>
      </c>
      <c r="AR90" s="12">
        <f t="shared" si="74"/>
        <v>5.6474339999999996</v>
      </c>
      <c r="AS90" s="12">
        <f t="shared" si="63"/>
        <v>-1.5023376000000002</v>
      </c>
      <c r="AT90" s="12">
        <f t="shared" si="63"/>
        <v>-14.603356282917897</v>
      </c>
      <c r="AU90" s="50">
        <f>$AE$9*AU$22*AE90*$B68</f>
        <v>-2.3365445999999999</v>
      </c>
      <c r="AV90" s="50">
        <f>$AE$9*AV$22*AF90*$B68</f>
        <v>0.61530192360000002</v>
      </c>
      <c r="AW90" s="50">
        <f>$AE$9*AW$22*AG90*$B68</f>
        <v>11.12711201712767</v>
      </c>
      <c r="AX90" s="50">
        <f>AE$10*$AE$9*AX$22*AE90</f>
        <v>-10.783072799999999</v>
      </c>
      <c r="AY90" s="50">
        <f>AE$10*$AE$9*AY$22*AF90</f>
        <v>3.1087151999999998</v>
      </c>
      <c r="AZ90" s="50">
        <f t="shared" si="77"/>
        <v>12.676597233876485</v>
      </c>
      <c r="BA90" s="50">
        <f>AE$10*$AE$9*BA$22*AE90*$B68</f>
        <v>7.8269801999999995</v>
      </c>
      <c r="BB90" s="50">
        <f>AE$10*$AE$9*BB$22*AF90*$B68</f>
        <v>-2.0751714359999998</v>
      </c>
      <c r="BC90" s="50">
        <f>AE$10*$AE$9*BC$22*AG90*$B68</f>
        <v>-10.829416854552283</v>
      </c>
      <c r="BD90" s="51">
        <f>AF74+SUM(AH90:BC90)</f>
        <v>-4.4785389826607505</v>
      </c>
      <c r="BE90" s="36">
        <f t="shared" si="78"/>
        <v>1.1349983569683508E-2</v>
      </c>
      <c r="BF90" s="132">
        <f t="shared" si="80"/>
        <v>7.6238577607854935E-2</v>
      </c>
      <c r="BG90" s="32"/>
    </row>
    <row r="91" spans="1:59" x14ac:dyDescent="0.3">
      <c r="A91" s="47">
        <v>108</v>
      </c>
      <c r="B91" s="32">
        <v>114</v>
      </c>
      <c r="C91" s="32">
        <f t="shared" si="64"/>
        <v>12996</v>
      </c>
      <c r="D91" s="132">
        <f t="shared" si="65"/>
        <v>4.7361984483944957</v>
      </c>
      <c r="E91" s="38">
        <f t="shared" si="66"/>
        <v>-0.73155530000000002</v>
      </c>
      <c r="F91" s="50">
        <f>F$22*B91*$B68</f>
        <v>0.54710994000000002</v>
      </c>
      <c r="G91" s="50">
        <f>G$22*C91*$B68</f>
        <v>-0.61917752520000002</v>
      </c>
      <c r="H91" s="50">
        <f>H$22*D91*$B68</f>
        <v>1.304809884796873</v>
      </c>
      <c r="I91" s="50">
        <f t="shared" si="60"/>
        <v>-8.6227433999999992</v>
      </c>
      <c r="J91" s="52">
        <f t="shared" si="60"/>
        <v>3.3763608000000005</v>
      </c>
      <c r="K91" s="50">
        <f t="shared" si="60"/>
        <v>6.6480691484547982</v>
      </c>
      <c r="L91" s="50">
        <f>L$22*B91*$B68*B$10</f>
        <v>0</v>
      </c>
      <c r="M91" s="50">
        <f>M$22*C91*$B68*B$10</f>
        <v>0</v>
      </c>
      <c r="N91" s="50">
        <f>N$22*D91*$B68*B$10</f>
        <v>0</v>
      </c>
      <c r="O91" s="23">
        <f t="shared" si="67"/>
        <v>6.3118379999999998</v>
      </c>
      <c r="P91" s="23">
        <f t="shared" si="61"/>
        <v>-1.8766224000000002</v>
      </c>
      <c r="Q91" s="23">
        <f t="shared" si="61"/>
        <v>-14.954551337004068</v>
      </c>
      <c r="R91" s="50">
        <f>$B$9*R$22*B91*$B68</f>
        <v>-2.6114321999999999</v>
      </c>
      <c r="S91" s="50">
        <f>$B$9*S$22*C91*$B68</f>
        <v>0.7685951364000001</v>
      </c>
      <c r="T91" s="50">
        <f>$B$9*T$22*D91*$B68</f>
        <v>11.394707125469246</v>
      </c>
      <c r="U91" s="50">
        <f t="shared" si="81"/>
        <v>0</v>
      </c>
      <c r="V91" s="50">
        <f t="shared" si="68"/>
        <v>0</v>
      </c>
      <c r="W91" s="50">
        <f t="shared" si="69"/>
        <v>0</v>
      </c>
      <c r="X91" s="50">
        <f>B$10*$B$9*X$22*B91*B68</f>
        <v>0</v>
      </c>
      <c r="Y91" s="50">
        <f>B$10*$B$9*Y$22*C91*B68</f>
        <v>0</v>
      </c>
      <c r="Z91" s="50">
        <f>B$10*$B$9*Z$22*D91*B68</f>
        <v>0</v>
      </c>
      <c r="AA91" s="51">
        <f>C74+SUM(E91:Z91)</f>
        <v>-4.8159845270831489</v>
      </c>
      <c r="AB91" s="36">
        <f t="shared" si="70"/>
        <v>8.0992442260479185E-3</v>
      </c>
      <c r="AC91" s="51">
        <f t="shared" si="79"/>
        <v>0.18188755207468518</v>
      </c>
      <c r="AE91" s="32">
        <v>114</v>
      </c>
      <c r="AF91" s="32">
        <f t="shared" si="71"/>
        <v>12996</v>
      </c>
      <c r="AG91" s="132">
        <f t="shared" si="72"/>
        <v>4.7361984483944957</v>
      </c>
      <c r="AH91" s="133">
        <f t="shared" si="73"/>
        <v>-0.73155530000000002</v>
      </c>
      <c r="AI91" s="50">
        <f>AI$22*AE91*$B68</f>
        <v>0.54710994000000002</v>
      </c>
      <c r="AJ91" s="50">
        <f>AJ$22*AF91*$B68</f>
        <v>-0.61917752520000002</v>
      </c>
      <c r="AK91" s="50">
        <f>AK$22*AG91*$B68</f>
        <v>1.304809884796873</v>
      </c>
      <c r="AL91" s="50">
        <f t="shared" si="62"/>
        <v>0</v>
      </c>
      <c r="AM91" s="50">
        <f t="shared" si="62"/>
        <v>0</v>
      </c>
      <c r="AN91" s="50">
        <f t="shared" si="62"/>
        <v>0</v>
      </c>
      <c r="AO91" s="50">
        <f>AO$22*AE91*$B68*AE$10</f>
        <v>-6.9704387999999993</v>
      </c>
      <c r="AP91" s="50">
        <f>AP$22*AF91*$B68*AE$10</f>
        <v>2.3770983600000002</v>
      </c>
      <c r="AQ91" s="50">
        <f>AQ$22*AG91*$B68*AE$10</f>
        <v>6.9464728580760493</v>
      </c>
      <c r="AR91" s="12">
        <f t="shared" si="74"/>
        <v>6.3118379999999998</v>
      </c>
      <c r="AS91" s="12">
        <f t="shared" si="63"/>
        <v>-1.8766224000000002</v>
      </c>
      <c r="AT91" s="12">
        <f t="shared" si="63"/>
        <v>-14.954551337004068</v>
      </c>
      <c r="AU91" s="50">
        <f>$AE$9*AU$22*AE91*$B68</f>
        <v>-2.6114321999999999</v>
      </c>
      <c r="AV91" s="50">
        <f>$AE$9*AV$22*AF91*$B68</f>
        <v>0.7685951364000001</v>
      </c>
      <c r="AW91" s="50">
        <f>$AE$9*AW$22*AG91*$B68</f>
        <v>11.394707125469246</v>
      </c>
      <c r="AX91" s="50">
        <f>AE$10*$AE$9*AX$22*AE91</f>
        <v>-12.0516696</v>
      </c>
      <c r="AY91" s="50">
        <f>AE$10*$AE$9*AY$22*AF91</f>
        <v>3.8832048000000001</v>
      </c>
      <c r="AZ91" s="50">
        <f t="shared" si="77"/>
        <v>12.98145579960137</v>
      </c>
      <c r="BA91" s="50">
        <f>AE$10*$AE$9*BA$22*AE91*$B68</f>
        <v>8.7478014000000002</v>
      </c>
      <c r="BB91" s="50">
        <f>AE$10*$AE$9*BB$22*AF91*$B68</f>
        <v>-2.592169164</v>
      </c>
      <c r="BC91" s="50">
        <f>AE$10*$AE$9*BC$22*AG91*$B68</f>
        <v>-11.08985271356128</v>
      </c>
      <c r="BD91" s="51">
        <f>AF74+SUM(AH91:BC91)</f>
        <v>-4.6135458354218075</v>
      </c>
      <c r="BE91" s="36">
        <f t="shared" si="78"/>
        <v>9.9165932859531045E-3</v>
      </c>
      <c r="BF91" s="132">
        <f t="shared" si="80"/>
        <v>6.6516940872455868E-2</v>
      </c>
      <c r="BG91" s="32"/>
    </row>
    <row r="92" spans="1:59" x14ac:dyDescent="0.3">
      <c r="A92" s="135">
        <v>120</v>
      </c>
      <c r="B92" s="37">
        <v>126</v>
      </c>
      <c r="C92" s="37">
        <f t="shared" si="64"/>
        <v>15876</v>
      </c>
      <c r="D92" s="136">
        <f t="shared" si="65"/>
        <v>4.836281906951478</v>
      </c>
      <c r="E92" s="98">
        <f t="shared" si="66"/>
        <v>-0.78356970000000004</v>
      </c>
      <c r="F92" s="99">
        <f>F$22*B92*$B68</f>
        <v>0.60470045999999988</v>
      </c>
      <c r="G92" s="99">
        <f>G$22*C92*$B68</f>
        <v>-0.75639138119999993</v>
      </c>
      <c r="H92" s="99">
        <f>H$22*D92*$B68</f>
        <v>1.3323826074039835</v>
      </c>
      <c r="I92" s="99">
        <f t="shared" si="60"/>
        <v>-9.5304006000000001</v>
      </c>
      <c r="J92" s="140">
        <f t="shared" si="60"/>
        <v>4.1245848000000001</v>
      </c>
      <c r="K92" s="99">
        <f t="shared" si="60"/>
        <v>6.7885534968943952</v>
      </c>
      <c r="L92" s="99">
        <f>L$22*B92*$B68*B$10</f>
        <v>0</v>
      </c>
      <c r="M92" s="99">
        <f>M$22*C92*$B68*B$10</f>
        <v>0</v>
      </c>
      <c r="N92" s="99">
        <f>N$22*D92*$B68*B$10</f>
        <v>0</v>
      </c>
      <c r="O92" s="78">
        <f>O$22*B92*$B$9</f>
        <v>6.9762420000000001</v>
      </c>
      <c r="P92" s="78">
        <f t="shared" si="61"/>
        <v>-2.2924944000000003</v>
      </c>
      <c r="Q92" s="78">
        <f t="shared" si="61"/>
        <v>-15.270564957481199</v>
      </c>
      <c r="R92" s="99">
        <f>$B$9*R$22*B92*$B68</f>
        <v>-2.8863197999999999</v>
      </c>
      <c r="S92" s="99">
        <f>$B$9*S$22*C92*$B68</f>
        <v>0.93892092839999997</v>
      </c>
      <c r="T92" s="99">
        <f>$B$9*T$22*D92*$B68</f>
        <v>11.635495536425175</v>
      </c>
      <c r="U92" s="99">
        <f t="shared" si="81"/>
        <v>0</v>
      </c>
      <c r="V92" s="99">
        <f t="shared" si="68"/>
        <v>0</v>
      </c>
      <c r="W92" s="99">
        <f t="shared" si="69"/>
        <v>0</v>
      </c>
      <c r="X92" s="99">
        <f>B$10*$B$9*X$22*B92*B68</f>
        <v>0</v>
      </c>
      <c r="Y92" s="99">
        <f>B$10*$B$9*Y$22*C92*B68</f>
        <v>0</v>
      </c>
      <c r="Z92" s="99">
        <f>B$10*$B$9*Z$22*D92*B68</f>
        <v>0</v>
      </c>
      <c r="AA92" s="138">
        <f>C74+SUM(E92:Z92)</f>
        <v>-4.8702534095576464</v>
      </c>
      <c r="AB92" s="74">
        <f t="shared" si="70"/>
        <v>7.6714210301493772E-3</v>
      </c>
      <c r="AC92" s="141">
        <f t="shared" si="79"/>
        <v>0.16502898167722108</v>
      </c>
      <c r="AD92" s="108"/>
      <c r="AE92" s="37">
        <v>126</v>
      </c>
      <c r="AF92" s="37">
        <f t="shared" si="71"/>
        <v>15876</v>
      </c>
      <c r="AG92" s="136">
        <f t="shared" si="72"/>
        <v>4.836281906951478</v>
      </c>
      <c r="AH92" s="137">
        <f t="shared" si="73"/>
        <v>-0.78356970000000004</v>
      </c>
      <c r="AI92" s="99">
        <f>AI$22*AE92*$B68</f>
        <v>0.60470045999999988</v>
      </c>
      <c r="AJ92" s="99">
        <f>AJ$22*AF92*$B68</f>
        <v>-0.75639138119999993</v>
      </c>
      <c r="AK92" s="99">
        <f>AK$22*AG92*$B68</f>
        <v>1.3323826074039835</v>
      </c>
      <c r="AL92" s="99">
        <f t="shared" si="62"/>
        <v>0</v>
      </c>
      <c r="AM92" s="99">
        <f t="shared" si="62"/>
        <v>0</v>
      </c>
      <c r="AN92" s="99">
        <f t="shared" si="62"/>
        <v>0</v>
      </c>
      <c r="AO92" s="99">
        <f>AO$22*AE92*$B68*AE$10</f>
        <v>-7.7041691999999991</v>
      </c>
      <c r="AP92" s="99">
        <f>AP$22*AF92*$B68*AE$10</f>
        <v>2.9038791599999998</v>
      </c>
      <c r="AQ92" s="99">
        <f>AQ$22*AG92*$B68*AE$10</f>
        <v>7.0932629548136816</v>
      </c>
      <c r="AR92" s="78">
        <f t="shared" si="74"/>
        <v>6.9762420000000001</v>
      </c>
      <c r="AS92" s="78">
        <f t="shared" si="63"/>
        <v>-2.2924944000000003</v>
      </c>
      <c r="AT92" s="78">
        <f t="shared" si="63"/>
        <v>-15.270564957481199</v>
      </c>
      <c r="AU92" s="99">
        <f>$AE$9*AU$22*AE92*$B68</f>
        <v>-2.8863197999999999</v>
      </c>
      <c r="AV92" s="99">
        <f>$AE$9*AV$22*AF92*$B68</f>
        <v>0.93892092839999997</v>
      </c>
      <c r="AW92" s="99">
        <f>$AE$9*AW$22*AG92*$B68</f>
        <v>11.635495536425175</v>
      </c>
      <c r="AX92" s="99">
        <f>AE$10*$AE$9*AX$22*AE92</f>
        <v>-13.3202664</v>
      </c>
      <c r="AY92" s="99">
        <f>AE$10*$AE$9*AY$22*AF92</f>
        <v>4.7437487999999997</v>
      </c>
      <c r="AZ92" s="99">
        <f t="shared" si="77"/>
        <v>13.25577475132712</v>
      </c>
      <c r="BA92" s="99">
        <f>AE$10*$AE$9*BA$22*AE92*$B68</f>
        <v>9.6686226000000008</v>
      </c>
      <c r="BB92" s="99">
        <f>AE$10*$AE$9*BB$22*AF92*$B68</f>
        <v>-3.1666110840000004</v>
      </c>
      <c r="BC92" s="99">
        <f>AE$10*$AE$9*BC$22*AG92*$B68</f>
        <v>-11.324199062548619</v>
      </c>
      <c r="BD92" s="138">
        <f>AF74+SUM(AH92:BC92)</f>
        <v>-4.7307262868598547</v>
      </c>
      <c r="BE92" s="74">
        <f t="shared" si="78"/>
        <v>8.8200628171772912E-3</v>
      </c>
      <c r="BF92" s="132">
        <f t="shared" si="80"/>
        <v>5.9046001108007944E-2</v>
      </c>
      <c r="BG92" s="37"/>
    </row>
    <row r="93" spans="1:59" x14ac:dyDescent="0.3">
      <c r="A93" s="9" t="s">
        <v>9</v>
      </c>
      <c r="F93" s="27"/>
      <c r="G93" s="27"/>
      <c r="H93" s="27"/>
      <c r="I93" s="27"/>
      <c r="J93" s="139"/>
      <c r="K93" s="27"/>
      <c r="L93" s="27"/>
      <c r="M93" s="27"/>
      <c r="N93" s="27"/>
      <c r="O93" s="27"/>
      <c r="P93" s="27"/>
      <c r="Q93" s="27"/>
      <c r="R93" s="12"/>
      <c r="S93" s="12"/>
      <c r="T93" s="12"/>
      <c r="U93" s="12"/>
      <c r="V93" s="12"/>
      <c r="W93" s="12"/>
      <c r="X93" s="12"/>
      <c r="Y93" s="12"/>
      <c r="Z93" s="12"/>
      <c r="AC93" s="81">
        <f ca="1">INDIRECT(ADDRESS(ROW(AC77)+MATCH(0.5,AC78:AC92,-1),COLUMN(A77),2,1))+(INDIRECT(ADDRESS(ROW(AC77)+MATCH(0.5,AC78:AC92,-1)+1,COLUMN(A77),2,1))-INDIRECT(ADDRESS(ROW(AC77)+MATCH(0.5,AC78:AC92,-1),COLUMN(A77),2,1)))*(INDIRECT(ADDRESS(ROW(AC77)+MATCH(0.5,AC78:AC92,-1),COLUMN(),2,1))-0.5)/(INDIRECT(ADDRESS(ROW(AC77)+MATCH(0.5,AC78:AC92,-1),COLUMN(),2,1))-INDIRECT(ADDRESS(ROW(AC77)+MATCH(0.5,AC78:AC92,-1)+1,COLUMN(),2,1)))</f>
        <v>37.667550285929423</v>
      </c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12"/>
      <c r="AV93" s="12"/>
      <c r="AW93" s="12"/>
      <c r="AX93" s="12"/>
      <c r="AY93" s="12"/>
      <c r="AZ93" s="12"/>
      <c r="BA93" s="12"/>
      <c r="BB93" s="12"/>
      <c r="BC93" s="12"/>
      <c r="BF93" s="81">
        <f ca="1">INDIRECT(ADDRESS(ROW(BF77)+MATCH(0.5,BF78:BF92,-1),COLUMN(A77),2,1))+(INDIRECT(ADDRESS(ROW(BF77)+MATCH(0.5,BF78:BF92,-1)+1,COLUMN(A77),2,1))-INDIRECT(ADDRESS(ROW(BF77)+MATCH(0.5,BF78:BF92,-1),COLUMN(A77),2,1)))*(INDIRECT(ADDRESS(ROW(BF77)+MATCH(0.5,BF78:BF92,-1),COLUMN(),2,1))-0.5)/(INDIRECT(ADDRESS(ROW(BF77)+MATCH(0.5,BF78:BF92,-1),COLUMN(),2,1))-INDIRECT(ADDRESS(ROW(BF77)+MATCH(0.5,BF78:BF92,-1)+1,COLUMN(),2,1)))</f>
        <v>28.874192324074052</v>
      </c>
    </row>
    <row r="94" spans="1:59" x14ac:dyDescent="0.3">
      <c r="A94" s="47" t="s">
        <v>10</v>
      </c>
      <c r="B94" s="32">
        <v>901</v>
      </c>
      <c r="C94" s="50">
        <f>HLOOKUP(B94,E94:N95,2)</f>
        <v>-0.57308519999999996</v>
      </c>
      <c r="D94" s="47"/>
      <c r="E94" s="33">
        <v>721</v>
      </c>
      <c r="F94" s="32">
        <f t="shared" ref="F94:N94" si="82">E94+60</f>
        <v>781</v>
      </c>
      <c r="G94" s="32">
        <f t="shared" si="82"/>
        <v>841</v>
      </c>
      <c r="H94" s="32">
        <f t="shared" si="82"/>
        <v>901</v>
      </c>
      <c r="I94" s="32">
        <f t="shared" si="82"/>
        <v>961</v>
      </c>
      <c r="J94" s="32">
        <f t="shared" si="82"/>
        <v>1021</v>
      </c>
      <c r="K94" s="32">
        <f t="shared" si="82"/>
        <v>1081</v>
      </c>
      <c r="L94" s="32">
        <f t="shared" si="82"/>
        <v>1141</v>
      </c>
      <c r="M94" s="32">
        <f t="shared" si="82"/>
        <v>1201</v>
      </c>
      <c r="N94" s="32">
        <f t="shared" si="82"/>
        <v>1261</v>
      </c>
      <c r="O94" s="32"/>
      <c r="P94" s="48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E94" s="122">
        <f>B94</f>
        <v>901</v>
      </c>
      <c r="AF94" s="50">
        <f>HLOOKUP(AE94,AH94:AQ95,2)</f>
        <v>-0.57308519999999996</v>
      </c>
      <c r="AG94" s="47"/>
      <c r="AH94" s="33">
        <v>721</v>
      </c>
      <c r="AI94" s="32">
        <f t="shared" ref="AI94:AQ94" si="83">AH94+60</f>
        <v>781</v>
      </c>
      <c r="AJ94" s="32">
        <f t="shared" si="83"/>
        <v>841</v>
      </c>
      <c r="AK94" s="32">
        <f t="shared" si="83"/>
        <v>901</v>
      </c>
      <c r="AL94" s="32">
        <f t="shared" si="83"/>
        <v>961</v>
      </c>
      <c r="AM94" s="32">
        <f t="shared" si="83"/>
        <v>1021</v>
      </c>
      <c r="AN94" s="32">
        <f t="shared" si="83"/>
        <v>1081</v>
      </c>
      <c r="AO94" s="32">
        <f t="shared" si="83"/>
        <v>1141</v>
      </c>
      <c r="AP94" s="32">
        <f t="shared" si="83"/>
        <v>1201</v>
      </c>
      <c r="AQ94" s="32">
        <f t="shared" si="83"/>
        <v>1261</v>
      </c>
      <c r="AR94" s="32"/>
      <c r="AS94" s="48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47"/>
      <c r="BG94" s="32"/>
    </row>
    <row r="95" spans="1:59" x14ac:dyDescent="0.3">
      <c r="A95" s="47" t="s">
        <v>51</v>
      </c>
      <c r="B95" s="2">
        <f>B94+30</f>
        <v>931</v>
      </c>
      <c r="C95" s="36"/>
      <c r="D95" s="47"/>
      <c r="E95" s="38">
        <f>E68</f>
        <v>-1.4392990000000001</v>
      </c>
      <c r="F95" s="38">
        <f t="shared" ref="F95:N95" si="84">F68</f>
        <v>-1.2226159999999999</v>
      </c>
      <c r="G95" s="38">
        <f t="shared" si="84"/>
        <v>-0.92248019999999997</v>
      </c>
      <c r="H95" s="38">
        <f t="shared" si="84"/>
        <v>-0.57308519999999996</v>
      </c>
      <c r="I95" s="38">
        <f t="shared" si="84"/>
        <v>-0.25080599999999997</v>
      </c>
      <c r="J95" s="38">
        <f t="shared" si="84"/>
        <v>0</v>
      </c>
      <c r="K95" s="38">
        <f t="shared" si="84"/>
        <v>0.19188250000000001</v>
      </c>
      <c r="L95" s="38">
        <f t="shared" si="84"/>
        <v>0.49282900000000002</v>
      </c>
      <c r="M95" s="38">
        <f t="shared" si="84"/>
        <v>0.92908900000000005</v>
      </c>
      <c r="N95" s="38">
        <f t="shared" si="84"/>
        <v>1.2814220000000001</v>
      </c>
      <c r="O95" s="32"/>
      <c r="P95" s="48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E95" s="122">
        <f>B95</f>
        <v>931</v>
      </c>
      <c r="AF95" s="36"/>
      <c r="AG95" s="47"/>
      <c r="AH95" s="123">
        <f t="shared" ref="AH95:AQ95" si="85">E95</f>
        <v>-1.4392990000000001</v>
      </c>
      <c r="AI95" s="123">
        <f t="shared" si="85"/>
        <v>-1.2226159999999999</v>
      </c>
      <c r="AJ95" s="123">
        <f t="shared" si="85"/>
        <v>-0.92248019999999997</v>
      </c>
      <c r="AK95" s="123">
        <f t="shared" si="85"/>
        <v>-0.57308519999999996</v>
      </c>
      <c r="AL95" s="123">
        <f t="shared" si="85"/>
        <v>-0.25080599999999997</v>
      </c>
      <c r="AM95" s="124">
        <f t="shared" si="85"/>
        <v>0</v>
      </c>
      <c r="AN95" s="123">
        <f t="shared" si="85"/>
        <v>0.19188250000000001</v>
      </c>
      <c r="AO95" s="123">
        <f t="shared" si="85"/>
        <v>0.49282900000000002</v>
      </c>
      <c r="AP95" s="123">
        <f t="shared" si="85"/>
        <v>0.92908900000000005</v>
      </c>
      <c r="AQ95" s="123">
        <f t="shared" si="85"/>
        <v>1.2814220000000001</v>
      </c>
      <c r="AR95" s="32"/>
      <c r="AS95" s="48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47"/>
      <c r="BG95" s="32"/>
    </row>
    <row r="96" spans="1:59" x14ac:dyDescent="0.3">
      <c r="A96" s="75" t="s">
        <v>34</v>
      </c>
      <c r="B96" s="32"/>
      <c r="C96" s="36">
        <f>D96*B95</f>
        <v>-9.1102074000000002</v>
      </c>
      <c r="D96" s="34">
        <f>D69</f>
        <v>-9.7853999999999997E-3</v>
      </c>
      <c r="E96" s="32"/>
      <c r="F96" s="32"/>
      <c r="G96" s="32"/>
      <c r="H96" s="32"/>
      <c r="I96" s="32"/>
      <c r="J96" s="49"/>
      <c r="K96" s="32"/>
      <c r="L96" s="32"/>
      <c r="M96" s="32"/>
      <c r="N96" s="32"/>
      <c r="O96" s="32"/>
      <c r="P96" s="32"/>
      <c r="Q96" s="32"/>
      <c r="R96" s="32"/>
      <c r="S96" s="32"/>
      <c r="T96" s="48"/>
      <c r="U96" s="32"/>
      <c r="V96" s="32"/>
      <c r="W96" s="32"/>
      <c r="X96" s="32"/>
      <c r="Y96" s="32"/>
      <c r="Z96" s="32"/>
      <c r="AA96" s="32"/>
      <c r="AB96" s="32"/>
      <c r="AC96" s="32"/>
      <c r="AE96" s="32"/>
      <c r="AF96" s="36">
        <f>AG96*AE95</f>
        <v>-9.1102074000000002</v>
      </c>
      <c r="AG96" s="125">
        <f>D96</f>
        <v>-9.7853999999999997E-3</v>
      </c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48"/>
      <c r="AX96" s="32"/>
      <c r="AY96" s="32"/>
      <c r="AZ96" s="32"/>
      <c r="BA96" s="32"/>
      <c r="BB96" s="32"/>
      <c r="BC96" s="32"/>
      <c r="BD96" s="32"/>
      <c r="BE96" s="32"/>
      <c r="BF96" s="47"/>
      <c r="BG96" s="32"/>
    </row>
    <row r="97" spans="1:59" x14ac:dyDescent="0.3">
      <c r="A97" s="47" t="s">
        <v>52</v>
      </c>
      <c r="B97" s="32"/>
      <c r="C97" s="13">
        <f>(1-B$8)*D97*B95</f>
        <v>0</v>
      </c>
      <c r="D97" s="34">
        <f>D70</f>
        <v>-7.0390000000000003E-4</v>
      </c>
      <c r="E97" s="32"/>
      <c r="F97" s="32"/>
      <c r="G97" s="32"/>
      <c r="H97" s="32"/>
      <c r="I97" s="32"/>
      <c r="J97" s="49"/>
      <c r="K97" s="32"/>
      <c r="L97" s="32"/>
      <c r="M97" s="32"/>
      <c r="N97" s="32"/>
      <c r="O97" s="32"/>
      <c r="P97" s="32"/>
      <c r="Q97" s="32"/>
      <c r="R97" s="32"/>
      <c r="S97" s="32"/>
      <c r="T97" s="48"/>
      <c r="U97" s="32"/>
      <c r="V97" s="32"/>
      <c r="W97" s="32"/>
      <c r="X97" s="32"/>
      <c r="Y97" s="32"/>
      <c r="Z97" s="32"/>
      <c r="AA97" s="32"/>
      <c r="AB97" s="32"/>
      <c r="AC97" s="32"/>
      <c r="AE97" s="32"/>
      <c r="AF97" s="36">
        <f>(1-AE$8)*AG97*AE95</f>
        <v>0</v>
      </c>
      <c r="AG97" s="125">
        <f>D97</f>
        <v>-7.0390000000000003E-4</v>
      </c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48"/>
      <c r="AX97" s="32"/>
      <c r="AY97" s="32"/>
      <c r="AZ97" s="32"/>
      <c r="BA97" s="32"/>
      <c r="BB97" s="32"/>
      <c r="BC97" s="32"/>
      <c r="BD97" s="32"/>
      <c r="BE97" s="32"/>
      <c r="BF97" s="47"/>
      <c r="BG97" s="32"/>
    </row>
    <row r="98" spans="1:59" x14ac:dyDescent="0.3">
      <c r="A98" s="47" t="s">
        <v>57</v>
      </c>
      <c r="B98" s="32"/>
      <c r="C98" s="13">
        <f>B$9*(D98+E98)*B95</f>
        <v>-8.6444281000000007</v>
      </c>
      <c r="D98" s="34">
        <f>D71</f>
        <v>-9.4093000000000006E-3</v>
      </c>
      <c r="E98" s="93">
        <f>E71</f>
        <v>1.2420000000000001E-4</v>
      </c>
      <c r="F98" s="32"/>
      <c r="G98" s="32"/>
      <c r="H98" s="32"/>
      <c r="I98" s="32"/>
      <c r="J98" s="49"/>
      <c r="K98" s="32"/>
      <c r="L98" s="32"/>
      <c r="M98" s="32"/>
      <c r="N98" s="32"/>
      <c r="O98" s="32"/>
      <c r="P98" s="32"/>
      <c r="Q98" s="32"/>
      <c r="R98" s="32"/>
      <c r="S98" s="32"/>
      <c r="T98" s="48"/>
      <c r="U98" s="32"/>
      <c r="V98" s="32"/>
      <c r="W98" s="32"/>
      <c r="X98" s="32"/>
      <c r="Y98" s="32"/>
      <c r="Z98" s="32"/>
      <c r="AA98" s="32"/>
      <c r="AB98" s="32"/>
      <c r="AC98" s="32"/>
      <c r="AE98" s="32"/>
      <c r="AF98" s="13">
        <f>AE$9*(AG98+AH98)*AE95</f>
        <v>-8.6444281000000007</v>
      </c>
      <c r="AG98" s="125">
        <f>D98</f>
        <v>-9.4093000000000006E-3</v>
      </c>
      <c r="AH98" s="126">
        <f>E98</f>
        <v>1.2420000000000001E-4</v>
      </c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48"/>
      <c r="AX98" s="32"/>
      <c r="AY98" s="32"/>
      <c r="AZ98" s="32"/>
      <c r="BA98" s="32"/>
      <c r="BB98" s="32"/>
      <c r="BC98" s="32"/>
      <c r="BD98" s="32"/>
      <c r="BE98" s="32"/>
      <c r="BF98" s="47"/>
      <c r="BG98" s="32"/>
    </row>
    <row r="99" spans="1:59" x14ac:dyDescent="0.3">
      <c r="A99" s="34" t="s">
        <v>58</v>
      </c>
      <c r="B99" s="32"/>
      <c r="C99" s="36">
        <f>((1-B$10)*D99+B$10*E99)*B95</f>
        <v>2.6139687</v>
      </c>
      <c r="D99" s="34">
        <f>D72</f>
        <v>2.8077000000000002E-3</v>
      </c>
      <c r="E99" s="93">
        <f>E72</f>
        <v>-5.5429999999999998E-4</v>
      </c>
      <c r="F99" s="32"/>
      <c r="G99" s="32"/>
      <c r="H99" s="32"/>
      <c r="I99" s="32"/>
      <c r="J99" s="49"/>
      <c r="K99" s="32"/>
      <c r="L99" s="32"/>
      <c r="M99" s="32"/>
      <c r="N99" s="32"/>
      <c r="O99" s="32"/>
      <c r="P99" s="32"/>
      <c r="Q99" s="32"/>
      <c r="R99" s="32"/>
      <c r="S99" s="32"/>
      <c r="T99" s="48"/>
      <c r="U99" s="32"/>
      <c r="V99" s="32"/>
      <c r="W99" s="32"/>
      <c r="X99" s="32" t="s">
        <v>44</v>
      </c>
      <c r="Y99" s="32" t="s">
        <v>44</v>
      </c>
      <c r="Z99" s="32" t="s">
        <v>44</v>
      </c>
      <c r="AA99" s="32"/>
      <c r="AB99" s="32"/>
      <c r="AC99" s="32"/>
      <c r="AE99" s="52"/>
      <c r="AF99" s="36">
        <f>((1-AE$10)*AG99+AE$10*AH99)*AE95</f>
        <v>-0.51605329999999994</v>
      </c>
      <c r="AG99" s="127">
        <f>D99</f>
        <v>2.8077000000000002E-3</v>
      </c>
      <c r="AH99" s="126">
        <f>E99</f>
        <v>-5.5429999999999998E-4</v>
      </c>
      <c r="AW99" s="15"/>
      <c r="BA99" s="2" t="s">
        <v>44</v>
      </c>
      <c r="BB99" s="2" t="s">
        <v>44</v>
      </c>
      <c r="BC99" s="2" t="s">
        <v>44</v>
      </c>
      <c r="BD99" s="32"/>
      <c r="BE99" s="32"/>
      <c r="BF99" s="47"/>
      <c r="BG99" s="32"/>
    </row>
    <row r="100" spans="1:59" x14ac:dyDescent="0.3">
      <c r="A100" s="34" t="s">
        <v>59</v>
      </c>
      <c r="B100" s="32"/>
      <c r="C100" s="36">
        <f>B$10*B$9*(D100+E100)*B95</f>
        <v>0</v>
      </c>
      <c r="D100" s="34">
        <f>D73</f>
        <v>6.4416999999999999E-3</v>
      </c>
      <c r="E100" s="93">
        <f>E73</f>
        <v>-2.4140000000000001E-4</v>
      </c>
      <c r="F100" s="32"/>
      <c r="G100" s="32"/>
      <c r="H100" s="32"/>
      <c r="I100" s="32"/>
      <c r="J100" s="49"/>
      <c r="K100" s="32"/>
      <c r="L100" s="32" t="s">
        <v>44</v>
      </c>
      <c r="M100" s="32" t="s">
        <v>44</v>
      </c>
      <c r="N100" s="32" t="s">
        <v>44</v>
      </c>
      <c r="O100" s="32"/>
      <c r="P100" s="32"/>
      <c r="Q100" s="32"/>
      <c r="R100" s="38" t="s">
        <v>45</v>
      </c>
      <c r="S100" s="38" t="s">
        <v>45</v>
      </c>
      <c r="T100" s="38" t="s">
        <v>45</v>
      </c>
      <c r="U100" s="32" t="s">
        <v>44</v>
      </c>
      <c r="V100" s="32" t="s">
        <v>44</v>
      </c>
      <c r="W100" s="32" t="s">
        <v>44</v>
      </c>
      <c r="X100" s="38" t="s">
        <v>45</v>
      </c>
      <c r="Y100" s="38" t="s">
        <v>45</v>
      </c>
      <c r="Z100" s="38" t="s">
        <v>45</v>
      </c>
      <c r="AA100" s="32"/>
      <c r="AB100" s="32"/>
      <c r="AC100" s="32"/>
      <c r="AE100" s="52"/>
      <c r="AF100" s="36">
        <f>AE$10*AE$9*(AG100+AH100)*AE95</f>
        <v>5.7724792999999996</v>
      </c>
      <c r="AG100" s="127">
        <f>D100</f>
        <v>6.4416999999999999E-3</v>
      </c>
      <c r="AH100" s="126">
        <f>E100</f>
        <v>-2.4140000000000001E-4</v>
      </c>
      <c r="AO100" s="2" t="s">
        <v>44</v>
      </c>
      <c r="AP100" s="2" t="s">
        <v>44</v>
      </c>
      <c r="AQ100" s="2" t="s">
        <v>44</v>
      </c>
      <c r="AU100" t="s">
        <v>45</v>
      </c>
      <c r="AV100" t="s">
        <v>45</v>
      </c>
      <c r="AW100" t="s">
        <v>45</v>
      </c>
      <c r="AX100" s="2" t="s">
        <v>44</v>
      </c>
      <c r="AY100" s="2" t="s">
        <v>44</v>
      </c>
      <c r="AZ100" s="2" t="s">
        <v>44</v>
      </c>
      <c r="BA100" t="s">
        <v>45</v>
      </c>
      <c r="BB100" t="s">
        <v>45</v>
      </c>
      <c r="BC100" t="s">
        <v>45</v>
      </c>
      <c r="BD100" s="32"/>
      <c r="BE100" s="32"/>
      <c r="BF100" s="47"/>
      <c r="BG100" s="32"/>
    </row>
    <row r="101" spans="1:59" x14ac:dyDescent="0.3">
      <c r="A101" s="128" t="s">
        <v>14</v>
      </c>
      <c r="B101" s="48"/>
      <c r="C101" s="36">
        <f>C$11+C94+SUM(C96:C100)</f>
        <v>-6.3777653999999977</v>
      </c>
      <c r="D101" s="47"/>
      <c r="E101" s="32"/>
      <c r="F101" s="48" t="s">
        <v>15</v>
      </c>
      <c r="G101" s="48" t="s">
        <v>16</v>
      </c>
      <c r="H101" s="48" t="s">
        <v>17</v>
      </c>
      <c r="I101" s="32" t="s">
        <v>44</v>
      </c>
      <c r="J101" s="49" t="s">
        <v>44</v>
      </c>
      <c r="K101" s="32" t="s">
        <v>44</v>
      </c>
      <c r="L101" s="48" t="s">
        <v>15</v>
      </c>
      <c r="M101" s="48" t="s">
        <v>16</v>
      </c>
      <c r="N101" s="48" t="s">
        <v>17</v>
      </c>
      <c r="O101" s="38" t="s">
        <v>45</v>
      </c>
      <c r="P101" s="38" t="s">
        <v>45</v>
      </c>
      <c r="Q101" s="38" t="s">
        <v>45</v>
      </c>
      <c r="R101" s="48" t="s">
        <v>36</v>
      </c>
      <c r="S101" s="48" t="s">
        <v>16</v>
      </c>
      <c r="T101" s="48" t="s">
        <v>17</v>
      </c>
      <c r="U101" s="38" t="s">
        <v>45</v>
      </c>
      <c r="V101" s="38" t="s">
        <v>45</v>
      </c>
      <c r="W101" s="38" t="s">
        <v>45</v>
      </c>
      <c r="X101" s="48" t="s">
        <v>36</v>
      </c>
      <c r="Y101" s="48" t="s">
        <v>16</v>
      </c>
      <c r="Z101" s="48" t="s">
        <v>17</v>
      </c>
      <c r="AA101" s="32"/>
      <c r="AB101" s="32"/>
      <c r="AC101" s="32"/>
      <c r="AE101" s="48"/>
      <c r="AF101" s="36">
        <f>AF$11+AF94+SUM(AF96:AF100)</f>
        <v>-6.8352450999999981</v>
      </c>
      <c r="AG101" s="47"/>
      <c r="AH101" s="32"/>
      <c r="AI101" s="15" t="s">
        <v>15</v>
      </c>
      <c r="AJ101" s="15" t="s">
        <v>16</v>
      </c>
      <c r="AK101" s="15" t="s">
        <v>17</v>
      </c>
      <c r="AL101" s="2" t="s">
        <v>44</v>
      </c>
      <c r="AM101" s="2" t="s">
        <v>44</v>
      </c>
      <c r="AN101" s="2" t="s">
        <v>44</v>
      </c>
      <c r="AO101" s="15" t="s">
        <v>15</v>
      </c>
      <c r="AP101" s="15" t="s">
        <v>16</v>
      </c>
      <c r="AQ101" s="15" t="s">
        <v>17</v>
      </c>
      <c r="AR101" t="s">
        <v>45</v>
      </c>
      <c r="AS101" t="s">
        <v>45</v>
      </c>
      <c r="AT101" t="s">
        <v>45</v>
      </c>
      <c r="AU101" s="15" t="s">
        <v>36</v>
      </c>
      <c r="AV101" s="15" t="s">
        <v>16</v>
      </c>
      <c r="AW101" s="15" t="s">
        <v>17</v>
      </c>
      <c r="AX101" t="s">
        <v>45</v>
      </c>
      <c r="AY101" t="s">
        <v>45</v>
      </c>
      <c r="AZ101" t="s">
        <v>45</v>
      </c>
      <c r="BA101" s="15" t="s">
        <v>36</v>
      </c>
      <c r="BB101" s="15" t="s">
        <v>16</v>
      </c>
      <c r="BC101" s="15" t="s">
        <v>17</v>
      </c>
      <c r="BD101" s="32"/>
      <c r="BE101" s="32"/>
      <c r="BF101" s="47"/>
      <c r="BG101" s="32"/>
    </row>
    <row r="102" spans="1:59" x14ac:dyDescent="0.3">
      <c r="A102" s="129" t="s">
        <v>18</v>
      </c>
      <c r="B102" s="32" t="s">
        <v>19</v>
      </c>
      <c r="C102" s="32" t="s">
        <v>20</v>
      </c>
      <c r="D102" s="47" t="s">
        <v>21</v>
      </c>
      <c r="E102" s="32" t="s">
        <v>22</v>
      </c>
      <c r="F102" s="48" t="s">
        <v>56</v>
      </c>
      <c r="G102" s="48" t="s">
        <v>56</v>
      </c>
      <c r="H102" s="48" t="s">
        <v>56</v>
      </c>
      <c r="I102" s="48" t="s">
        <v>36</v>
      </c>
      <c r="J102" s="88" t="s">
        <v>37</v>
      </c>
      <c r="K102" s="48" t="s">
        <v>38</v>
      </c>
      <c r="L102" s="48" t="s">
        <v>56</v>
      </c>
      <c r="M102" s="48" t="s">
        <v>56</v>
      </c>
      <c r="N102" s="48" t="s">
        <v>56</v>
      </c>
      <c r="O102" s="48" t="s">
        <v>36</v>
      </c>
      <c r="P102" s="48" t="s">
        <v>16</v>
      </c>
      <c r="Q102" s="48" t="s">
        <v>17</v>
      </c>
      <c r="R102" s="48" t="s">
        <v>56</v>
      </c>
      <c r="S102" s="48" t="s">
        <v>56</v>
      </c>
      <c r="T102" s="48" t="s">
        <v>56</v>
      </c>
      <c r="U102" s="48" t="s">
        <v>36</v>
      </c>
      <c r="V102" s="48" t="s">
        <v>37</v>
      </c>
      <c r="W102" s="48" t="s">
        <v>38</v>
      </c>
      <c r="X102" s="48" t="s">
        <v>56</v>
      </c>
      <c r="Y102" s="48" t="s">
        <v>56</v>
      </c>
      <c r="Z102" s="48"/>
      <c r="AA102" s="32" t="s">
        <v>24</v>
      </c>
      <c r="AB102" s="35" t="s">
        <v>25</v>
      </c>
      <c r="AC102" s="35" t="s">
        <v>26</v>
      </c>
      <c r="AE102" s="32" t="s">
        <v>19</v>
      </c>
      <c r="AF102" s="32" t="s">
        <v>20</v>
      </c>
      <c r="AG102" s="47" t="s">
        <v>21</v>
      </c>
      <c r="AH102" s="32" t="s">
        <v>22</v>
      </c>
      <c r="AI102" s="15" t="s">
        <v>56</v>
      </c>
      <c r="AJ102" s="15" t="s">
        <v>56</v>
      </c>
      <c r="AK102" s="15" t="s">
        <v>56</v>
      </c>
      <c r="AL102" s="15" t="s">
        <v>36</v>
      </c>
      <c r="AM102" s="15" t="s">
        <v>37</v>
      </c>
      <c r="AN102" s="15" t="s">
        <v>38</v>
      </c>
      <c r="AO102" s="15" t="s">
        <v>56</v>
      </c>
      <c r="AP102" s="15" t="s">
        <v>56</v>
      </c>
      <c r="AQ102" s="15" t="s">
        <v>56</v>
      </c>
      <c r="AR102" s="15" t="s">
        <v>36</v>
      </c>
      <c r="AS102" s="15" t="s">
        <v>16</v>
      </c>
      <c r="AT102" s="15" t="s">
        <v>17</v>
      </c>
      <c r="AU102" s="15" t="s">
        <v>56</v>
      </c>
      <c r="AV102" s="15" t="s">
        <v>56</v>
      </c>
      <c r="AW102" s="15" t="s">
        <v>56</v>
      </c>
      <c r="AX102" s="15" t="s">
        <v>36</v>
      </c>
      <c r="AY102" s="15" t="s">
        <v>37</v>
      </c>
      <c r="AZ102" s="15" t="s">
        <v>38</v>
      </c>
      <c r="BA102" s="15" t="s">
        <v>56</v>
      </c>
      <c r="BB102" s="15" t="s">
        <v>56</v>
      </c>
      <c r="BC102" s="15"/>
      <c r="BD102" s="32" t="s">
        <v>24</v>
      </c>
      <c r="BE102" s="35" t="s">
        <v>25</v>
      </c>
      <c r="BF102" s="130" t="s">
        <v>26</v>
      </c>
      <c r="BG102" s="32"/>
    </row>
    <row r="103" spans="1:59" x14ac:dyDescent="0.3">
      <c r="A103" s="47"/>
      <c r="B103" s="32"/>
      <c r="C103" s="32"/>
      <c r="D103" s="47"/>
      <c r="E103" s="32"/>
      <c r="F103" s="38">
        <f>F76</f>
        <v>5.5099999999999998E-6</v>
      </c>
      <c r="G103" s="38">
        <f t="shared" ref="G103:Z103" si="86">G76</f>
        <v>-5.47E-8</v>
      </c>
      <c r="H103" s="38">
        <f t="shared" si="86"/>
        <v>3.1629999999999999E-4</v>
      </c>
      <c r="I103" s="38">
        <f t="shared" si="86"/>
        <v>-7.56381E-2</v>
      </c>
      <c r="J103" s="38">
        <f t="shared" si="86"/>
        <v>2.5980000000000003E-4</v>
      </c>
      <c r="K103" s="38">
        <f t="shared" si="86"/>
        <v>1.403672</v>
      </c>
      <c r="L103" s="38">
        <f t="shared" si="86"/>
        <v>-7.0199999999999999E-5</v>
      </c>
      <c r="M103" s="38">
        <f t="shared" si="86"/>
        <v>2.1E-7</v>
      </c>
      <c r="N103" s="38">
        <f t="shared" si="86"/>
        <v>1.6838999999999999E-3</v>
      </c>
      <c r="O103" s="38">
        <f t="shared" si="86"/>
        <v>5.5367E-2</v>
      </c>
      <c r="P103" s="38">
        <f t="shared" si="86"/>
        <v>-1.4440000000000001E-4</v>
      </c>
      <c r="Q103" s="38">
        <f t="shared" si="86"/>
        <v>-3.1575009999999999</v>
      </c>
      <c r="R103" s="38">
        <f t="shared" si="86"/>
        <v>-2.6299999999999999E-5</v>
      </c>
      <c r="S103" s="38">
        <f t="shared" si="86"/>
        <v>6.7900000000000006E-8</v>
      </c>
      <c r="T103" s="38">
        <f t="shared" si="86"/>
        <v>2.7621999999999998E-3</v>
      </c>
      <c r="U103" s="38">
        <f t="shared" si="86"/>
        <v>-0.1057164</v>
      </c>
      <c r="V103" s="38">
        <f t="shared" si="86"/>
        <v>2.988E-4</v>
      </c>
      <c r="W103" s="38">
        <f t="shared" si="86"/>
        <v>2.7409020000000002</v>
      </c>
      <c r="X103" s="38">
        <f t="shared" si="86"/>
        <v>8.81E-5</v>
      </c>
      <c r="Y103" s="38">
        <f t="shared" si="86"/>
        <v>-2.29E-7</v>
      </c>
      <c r="Z103" s="38">
        <f t="shared" si="86"/>
        <v>-2.6882999999999998E-3</v>
      </c>
      <c r="AA103" s="32"/>
      <c r="AB103" s="32"/>
      <c r="AC103" s="32"/>
      <c r="AE103" s="32"/>
      <c r="AF103" s="32"/>
      <c r="AG103" s="47"/>
      <c r="AH103" s="32"/>
      <c r="AI103" s="131">
        <f t="shared" ref="AI103:BC103" si="87">F103</f>
        <v>5.5099999999999998E-6</v>
      </c>
      <c r="AJ103" s="131">
        <f t="shared" si="87"/>
        <v>-5.47E-8</v>
      </c>
      <c r="AK103" s="131">
        <f t="shared" si="87"/>
        <v>3.1629999999999999E-4</v>
      </c>
      <c r="AL103" s="131">
        <f t="shared" si="87"/>
        <v>-7.56381E-2</v>
      </c>
      <c r="AM103" s="131">
        <f t="shared" si="87"/>
        <v>2.5980000000000003E-4</v>
      </c>
      <c r="AN103" s="131">
        <f t="shared" si="87"/>
        <v>1.403672</v>
      </c>
      <c r="AO103" s="131">
        <f t="shared" si="87"/>
        <v>-7.0199999999999999E-5</v>
      </c>
      <c r="AP103" s="131">
        <f t="shared" si="87"/>
        <v>2.1E-7</v>
      </c>
      <c r="AQ103" s="131">
        <f t="shared" si="87"/>
        <v>1.6838999999999999E-3</v>
      </c>
      <c r="AR103" s="131">
        <f t="shared" si="87"/>
        <v>5.5367E-2</v>
      </c>
      <c r="AS103" s="131">
        <f t="shared" si="87"/>
        <v>-1.4440000000000001E-4</v>
      </c>
      <c r="AT103" s="131">
        <f t="shared" si="87"/>
        <v>-3.1575009999999999</v>
      </c>
      <c r="AU103" s="131">
        <f t="shared" si="87"/>
        <v>-2.6299999999999999E-5</v>
      </c>
      <c r="AV103" s="131">
        <f t="shared" si="87"/>
        <v>6.7900000000000006E-8</v>
      </c>
      <c r="AW103" s="131">
        <f t="shared" si="87"/>
        <v>2.7621999999999998E-3</v>
      </c>
      <c r="AX103" s="131">
        <f t="shared" si="87"/>
        <v>-0.1057164</v>
      </c>
      <c r="AY103" s="131">
        <f t="shared" si="87"/>
        <v>2.988E-4</v>
      </c>
      <c r="AZ103" s="131">
        <f t="shared" si="87"/>
        <v>2.7409020000000002</v>
      </c>
      <c r="BA103" s="131">
        <f t="shared" si="87"/>
        <v>8.81E-5</v>
      </c>
      <c r="BB103" s="131">
        <f t="shared" si="87"/>
        <v>-2.29E-7</v>
      </c>
      <c r="BC103" s="131">
        <f t="shared" si="87"/>
        <v>-2.6882999999999998E-3</v>
      </c>
      <c r="BD103" s="32"/>
      <c r="BE103" s="32"/>
      <c r="BF103" s="47"/>
      <c r="BG103" s="32"/>
    </row>
    <row r="104" spans="1:59" x14ac:dyDescent="0.3">
      <c r="A104" s="47">
        <v>0</v>
      </c>
      <c r="B104" s="32">
        <v>4.5</v>
      </c>
      <c r="C104" s="32">
        <f>B104*B104</f>
        <v>20.25</v>
      </c>
      <c r="D104" s="132">
        <f>LN(B104)</f>
        <v>1.5040773967762742</v>
      </c>
      <c r="E104" s="38">
        <f>E77</f>
        <v>-1.8573440000000001</v>
      </c>
      <c r="F104" s="50">
        <f>F$22*B104*$B95</f>
        <v>2.3084145E-2</v>
      </c>
      <c r="G104" s="50">
        <f>G$22*C104*$B95</f>
        <v>-1.0312454249999999E-3</v>
      </c>
      <c r="H104" s="50">
        <f>H$22*D104*$B95</f>
        <v>0.44291364263891236</v>
      </c>
      <c r="I104" s="50">
        <f t="shared" ref="I104:K119" si="88">I$22*B104*(1-$B$10)</f>
        <v>-0.34037145000000002</v>
      </c>
      <c r="J104" s="52">
        <f t="shared" si="88"/>
        <v>5.2609500000000003E-3</v>
      </c>
      <c r="K104" s="50">
        <f t="shared" si="88"/>
        <v>2.1112313276877464</v>
      </c>
      <c r="L104" s="50">
        <f>L$22*B104*$B95*B$10</f>
        <v>0</v>
      </c>
      <c r="M104" s="50">
        <f>M$22*C104*$B95*B$10</f>
        <v>0</v>
      </c>
      <c r="N104" s="50">
        <f>N$22*D104*$B95*B$10</f>
        <v>0</v>
      </c>
      <c r="O104" s="23">
        <f>O$22*B104*$B$9</f>
        <v>0.2491515</v>
      </c>
      <c r="P104" s="23">
        <f t="shared" ref="P104:Q119" si="89">P$22*C104*$B$9</f>
        <v>-2.9241000000000002E-3</v>
      </c>
      <c r="Q104" s="23">
        <f t="shared" si="89"/>
        <v>-4.7491258843984827</v>
      </c>
      <c r="R104" s="50">
        <f>$B$9*R$22*B104*$B95</f>
        <v>-0.11018384999999999</v>
      </c>
      <c r="S104" s="50">
        <f>$B$9*S$22*C104*$B95</f>
        <v>1.2801017250000002E-3</v>
      </c>
      <c r="T104" s="50">
        <f>$B$9*T$22*D104*$B95</f>
        <v>3.8678977669845196</v>
      </c>
      <c r="U104" s="50">
        <f>B$10*$B$9*U$22*B104</f>
        <v>0</v>
      </c>
      <c r="V104" s="50">
        <f>B$10*$B$9*V$22*C104</f>
        <v>0</v>
      </c>
      <c r="W104" s="50">
        <f>B$10*$B$9*W$22*D104</f>
        <v>0</v>
      </c>
      <c r="X104" s="50">
        <f>B$10*$B$9*X$22*B104*B95</f>
        <v>0</v>
      </c>
      <c r="Y104" s="50">
        <f>B$10*$B$9*Y$22*C104*B95</f>
        <v>0</v>
      </c>
      <c r="Z104" s="50">
        <f>B$10*$B$9*Z$22*D104*B95</f>
        <v>0</v>
      </c>
      <c r="AA104" s="51">
        <f>C101+SUM(E104:Z104)</f>
        <v>-6.7379264957873017</v>
      </c>
      <c r="AB104" s="36">
        <f>EXP(AA104)</f>
        <v>1.1851019245833058E-3</v>
      </c>
      <c r="AC104" s="32">
        <v>1</v>
      </c>
      <c r="AE104" s="32">
        <v>4.5</v>
      </c>
      <c r="AF104" s="32">
        <f>AE104*AE104</f>
        <v>20.25</v>
      </c>
      <c r="AG104" s="132">
        <f>LN(AE104)</f>
        <v>1.5040773967762742</v>
      </c>
      <c r="AH104" s="133">
        <f>E104</f>
        <v>-1.8573440000000001</v>
      </c>
      <c r="AI104" s="50">
        <f>AI$22*AE104*$B95</f>
        <v>2.3084145E-2</v>
      </c>
      <c r="AJ104" s="50">
        <f>AJ$22*AF104*$B95</f>
        <v>-1.0312454249999999E-3</v>
      </c>
      <c r="AK104" s="50">
        <f>AK$22*AG104*$B95</f>
        <v>0.44291364263891236</v>
      </c>
      <c r="AL104" s="50">
        <f t="shared" ref="AL104:AN119" si="90">AL$22*AE104*(1-$AE$10)</f>
        <v>0</v>
      </c>
      <c r="AM104" s="50">
        <f t="shared" si="90"/>
        <v>0</v>
      </c>
      <c r="AN104" s="50">
        <f t="shared" si="90"/>
        <v>0</v>
      </c>
      <c r="AO104" s="50">
        <f>AO$22*AE104*$B95*AE$10</f>
        <v>-0.2941029</v>
      </c>
      <c r="AP104" s="50">
        <f>AP$22*AF104*$B95*AE$10</f>
        <v>3.9590775000000007E-3</v>
      </c>
      <c r="AQ104" s="50">
        <f>AQ$22*AG104*$B95*AE$10</f>
        <v>2.3579585293697898</v>
      </c>
      <c r="AR104" s="12">
        <f>AR$22*AE104*$AE$9</f>
        <v>0.2491515</v>
      </c>
      <c r="AS104" s="12">
        <f t="shared" ref="AS104:AT119" si="91">AS$22*AF104*$AE$9</f>
        <v>-2.9241000000000002E-3</v>
      </c>
      <c r="AT104" s="12">
        <f t="shared" si="91"/>
        <v>-4.7491258843984827</v>
      </c>
      <c r="AU104" s="50">
        <f>$AE$9*AU$22*AE104*$B95</f>
        <v>-0.11018384999999999</v>
      </c>
      <c r="AV104" s="50">
        <f>$AE$9*AV$22*AF104*$B95</f>
        <v>1.2801017250000002E-3</v>
      </c>
      <c r="AW104" s="50">
        <f>$AE$9*AW$22*AG104*$B95</f>
        <v>3.8678977669845196</v>
      </c>
      <c r="AX104" s="50">
        <f>AE$10*$AE$9*AX$22*AE104</f>
        <v>-0.47572380000000003</v>
      </c>
      <c r="AY104" s="50">
        <f>AE$10*$AE$9*AY$22*AF104</f>
        <v>6.0507E-3</v>
      </c>
      <c r="AZ104" s="50">
        <f>AE$10*$AE$9*AZ$22*AG104</f>
        <v>4.1225287449788839</v>
      </c>
      <c r="BA104" s="50">
        <f>AE$10*$AE$9*BA$22*AE104*$B95</f>
        <v>0.36909495000000003</v>
      </c>
      <c r="BB104" s="50">
        <f>AE$10*$AE$9*BB$22*AF104*$B95</f>
        <v>-4.3172797500000007E-3</v>
      </c>
      <c r="BC104" s="50">
        <f>AE$10*$AE$9*BC$22*AG104*$B95</f>
        <v>-3.764415888416655</v>
      </c>
      <c r="BD104" s="51">
        <f>AF101+SUM(AH104:BC104)</f>
        <v>-6.6504948897930305</v>
      </c>
      <c r="BE104" s="36">
        <f>EXP(BD104)</f>
        <v>1.293381865571059E-3</v>
      </c>
      <c r="BF104" s="47">
        <v>1</v>
      </c>
      <c r="BG104" s="32"/>
    </row>
    <row r="105" spans="1:59" x14ac:dyDescent="0.3">
      <c r="A105" s="47">
        <v>9</v>
      </c>
      <c r="B105" s="32">
        <v>13.5</v>
      </c>
      <c r="C105" s="32">
        <f t="shared" ref="C105:C119" si="92">B105*B105</f>
        <v>182.25</v>
      </c>
      <c r="D105" s="132">
        <f t="shared" ref="D105:D119" si="93">LN(B105)</f>
        <v>2.6026896854443837</v>
      </c>
      <c r="E105" s="38">
        <f t="shared" ref="E105:E119" si="94">E78</f>
        <v>-0.51832940000000005</v>
      </c>
      <c r="F105" s="50">
        <f>F$22*B105*$B95</f>
        <v>6.9252435000000001E-2</v>
      </c>
      <c r="G105" s="50">
        <f>G$22*C105*$B95</f>
        <v>-9.2812088250000015E-3</v>
      </c>
      <c r="H105" s="50">
        <f>H$22*D105*$B95</f>
        <v>0.76642782592814052</v>
      </c>
      <c r="I105" s="50">
        <f t="shared" si="88"/>
        <v>-1.0211143499999999</v>
      </c>
      <c r="J105" s="52">
        <f t="shared" si="88"/>
        <v>4.7348550000000003E-2</v>
      </c>
      <c r="K105" s="50">
        <f t="shared" si="88"/>
        <v>3.653322636147089</v>
      </c>
      <c r="L105" s="50">
        <f>L$22*B105*$B95*B$10</f>
        <v>0</v>
      </c>
      <c r="M105" s="50">
        <f>M$22*C105*$B95*B$10</f>
        <v>0</v>
      </c>
      <c r="N105" s="50">
        <f>N$22*D105*$B95*B$10</f>
        <v>0</v>
      </c>
      <c r="O105" s="23">
        <f t="shared" ref="O105:O118" si="95">O$22*B105*$B$9</f>
        <v>0.74745450000000002</v>
      </c>
      <c r="P105" s="23">
        <f t="shared" si="89"/>
        <v>-2.6316900000000001E-2</v>
      </c>
      <c r="Q105" s="23">
        <f t="shared" si="89"/>
        <v>-8.2179952844803275</v>
      </c>
      <c r="R105" s="50">
        <f>$B$9*R$22*B105*$B95</f>
        <v>-0.33055154999999997</v>
      </c>
      <c r="S105" s="50">
        <f>$B$9*S$22*C105*$B95</f>
        <v>1.1520915525E-2</v>
      </c>
      <c r="T105" s="50">
        <f>$B$9*T$22*D105*$B95</f>
        <v>6.6930981371441973</v>
      </c>
      <c r="U105" s="50">
        <f>B$10*$B$9*U$22*B105</f>
        <v>0</v>
      </c>
      <c r="V105" s="50">
        <f t="shared" ref="V105:V119" si="96">B$10*$B$9*V$22*C105</f>
        <v>0</v>
      </c>
      <c r="W105" s="50">
        <f t="shared" ref="W105:W119" si="97">B$10*$B$9*W$22*D105</f>
        <v>0</v>
      </c>
      <c r="X105" s="50">
        <f>B$10*$B$9*X$22*B105*B95</f>
        <v>0</v>
      </c>
      <c r="Y105" s="50">
        <f>B$10*$B$9*Y$22*C105*B95</f>
        <v>0</v>
      </c>
      <c r="Z105" s="50">
        <f>B$10*$B$9*Z$22*D105*B95</f>
        <v>0</v>
      </c>
      <c r="AA105" s="51">
        <f>C101+SUM(E105:Z105)</f>
        <v>-4.5129290935608983</v>
      </c>
      <c r="AB105" s="36">
        <f t="shared" ref="AB105:AB119" si="98">EXP(AA105)</f>
        <v>1.0966291792028311E-2</v>
      </c>
      <c r="AC105" s="51">
        <f>AC104*(1-(AB104*($A105-$A104)/(1+AB104*($A105-$A104)/2)))</f>
        <v>0.98939066184057112</v>
      </c>
      <c r="AE105" s="32">
        <v>13.5</v>
      </c>
      <c r="AF105" s="32">
        <f t="shared" ref="AF105:AF119" si="99">AE105*AE105</f>
        <v>182.25</v>
      </c>
      <c r="AG105" s="132">
        <f t="shared" ref="AG105:AG119" si="100">LN(AE105)</f>
        <v>2.6026896854443837</v>
      </c>
      <c r="AH105" s="133">
        <f t="shared" ref="AH105:AH119" si="101">E105</f>
        <v>-0.51832940000000005</v>
      </c>
      <c r="AI105" s="50">
        <f>AI$22*AE105*$B95</f>
        <v>6.9252435000000001E-2</v>
      </c>
      <c r="AJ105" s="50">
        <f>AJ$22*AF105*$B95</f>
        <v>-9.2812088250000015E-3</v>
      </c>
      <c r="AK105" s="50">
        <f>AK$22*AG105*$B95</f>
        <v>0.76642782592814052</v>
      </c>
      <c r="AL105" s="50">
        <f t="shared" si="90"/>
        <v>0</v>
      </c>
      <c r="AM105" s="50">
        <f t="shared" si="90"/>
        <v>0</v>
      </c>
      <c r="AN105" s="50">
        <f t="shared" si="90"/>
        <v>0</v>
      </c>
      <c r="AO105" s="50">
        <f>AO$22*AE105*$B95*AE$10</f>
        <v>-0.88230869999999995</v>
      </c>
      <c r="AP105" s="50">
        <f>AP$22*AF105*$B95*AE$10</f>
        <v>3.5631697500000004E-2</v>
      </c>
      <c r="AQ105" s="50">
        <f>AQ$22*AG105*$B95*AE$10</f>
        <v>4.0802649891887315</v>
      </c>
      <c r="AR105" s="12">
        <f t="shared" ref="AR105:AR119" si="102">AR$22*AE105*$AE$9</f>
        <v>0.74745450000000002</v>
      </c>
      <c r="AS105" s="12">
        <f t="shared" si="91"/>
        <v>-2.6316900000000001E-2</v>
      </c>
      <c r="AT105" s="12">
        <f t="shared" si="91"/>
        <v>-8.2179952844803275</v>
      </c>
      <c r="AU105" s="50">
        <f>$AE$9*AU$22*AE105*$B95</f>
        <v>-0.33055154999999997</v>
      </c>
      <c r="AV105" s="50">
        <f>$AE$9*AV$22*AF105*$B95</f>
        <v>1.1520915525E-2</v>
      </c>
      <c r="AW105" s="50">
        <f>$AE$9*AW$22*AG105*$B95</f>
        <v>6.6930981371441973</v>
      </c>
      <c r="AX105" s="50">
        <f t="shared" ref="AX105:AX115" si="103">AE$10*$AE$9*AX$22*AE105</f>
        <v>-1.4271714</v>
      </c>
      <c r="AY105" s="50">
        <f t="shared" ref="AY105:AY114" si="104">AE$10*$AE$9*AY$22*AF105</f>
        <v>5.4456299999999999E-2</v>
      </c>
      <c r="AZ105" s="50">
        <f t="shared" ref="AZ105:AZ119" si="105">AE$10*$AE$9*AZ$22*AG105</f>
        <v>7.1337173642138829</v>
      </c>
      <c r="BA105" s="50">
        <f>AE$10*$AE$9*BA$22*AE105*$B95</f>
        <v>1.1072848500000001</v>
      </c>
      <c r="BB105" s="50">
        <f>AE$10*$AE$9*BB$22*AF105*$B95</f>
        <v>-3.8855517749999999E-2</v>
      </c>
      <c r="BC105" s="50">
        <f>AE$10*$AE$9*BC$22*AG105*$B95</f>
        <v>-6.5140307443649066</v>
      </c>
      <c r="BD105" s="51">
        <f>AF101+SUM(AH105:BC105)</f>
        <v>-4.1009767909202806</v>
      </c>
      <c r="BE105" s="36">
        <f t="shared" ref="BE105:BE119" si="106">EXP(BD105)</f>
        <v>1.6556495266495143E-2</v>
      </c>
      <c r="BF105" s="132">
        <f>BF104*(1-(BE104*($A105-$A104)/(1+BE104*($A105-$A104)/2)))</f>
        <v>0.98842692105681318</v>
      </c>
      <c r="BG105" s="32"/>
    </row>
    <row r="106" spans="1:59" x14ac:dyDescent="0.3">
      <c r="A106" s="47">
        <v>18</v>
      </c>
      <c r="B106" s="32">
        <v>21</v>
      </c>
      <c r="C106" s="32">
        <f t="shared" si="92"/>
        <v>441</v>
      </c>
      <c r="D106" s="132">
        <f t="shared" si="93"/>
        <v>3.044522437723423</v>
      </c>
      <c r="E106" s="38">
        <f t="shared" si="94"/>
        <v>-1.9961900000000001E-2</v>
      </c>
      <c r="F106" s="50">
        <f>F$22*B106*$B95</f>
        <v>0.10772600999999998</v>
      </c>
      <c r="G106" s="50">
        <f>G$22*C106*$B95</f>
        <v>-2.24582337E-2</v>
      </c>
      <c r="H106" s="50">
        <f>H$22*D106*$B95</f>
        <v>0.89653665820533623</v>
      </c>
      <c r="I106" s="50">
        <f t="shared" si="88"/>
        <v>-1.5884001000000001</v>
      </c>
      <c r="J106" s="52">
        <f t="shared" si="88"/>
        <v>0.11457180000000002</v>
      </c>
      <c r="K106" s="50">
        <f t="shared" si="88"/>
        <v>4.2735108992041129</v>
      </c>
      <c r="L106" s="50">
        <f>L$22*B106*$B95*B$10</f>
        <v>0</v>
      </c>
      <c r="M106" s="50">
        <f>M$22*C106*$B95*B$10</f>
        <v>0</v>
      </c>
      <c r="N106" s="50">
        <f>N$22*D106*$B95*B$10</f>
        <v>0</v>
      </c>
      <c r="O106" s="23">
        <f t="shared" si="95"/>
        <v>1.1627069999999999</v>
      </c>
      <c r="P106" s="23">
        <f t="shared" si="89"/>
        <v>-6.3680400000000012E-2</v>
      </c>
      <c r="Q106" s="23">
        <f t="shared" si="89"/>
        <v>-9.6130826416341453</v>
      </c>
      <c r="R106" s="50">
        <f>$B$9*R$22*B106*$B95</f>
        <v>-0.51419129999999991</v>
      </c>
      <c r="S106" s="50">
        <f>$B$9*S$22*C106*$B95</f>
        <v>2.7877770900000001E-2</v>
      </c>
      <c r="T106" s="50">
        <f>$B$9*T$22*D106*$B95</f>
        <v>7.8293188659335433</v>
      </c>
      <c r="U106" s="50">
        <f>B$10*$B$9*U$22*B106</f>
        <v>0</v>
      </c>
      <c r="V106" s="50">
        <f t="shared" si="96"/>
        <v>0</v>
      </c>
      <c r="W106" s="50">
        <f t="shared" si="97"/>
        <v>0</v>
      </c>
      <c r="X106" s="50">
        <f>B$10*$B$9*X$22*B106*B95</f>
        <v>0</v>
      </c>
      <c r="Y106" s="50">
        <f>B$10*$B$9*Y$22*C106*B95</f>
        <v>0</v>
      </c>
      <c r="Z106" s="50">
        <f>B$10*$B$9*Z$22*D106*B95</f>
        <v>0</v>
      </c>
      <c r="AA106" s="51">
        <f>C101+SUM(E106:Z106)</f>
        <v>-3.7872909710911511</v>
      </c>
      <c r="AB106" s="36">
        <f t="shared" si="98"/>
        <v>2.2656896977397676E-2</v>
      </c>
      <c r="AC106" s="51">
        <f t="shared" ref="AC106:AC119" si="107">AC105*(1-(AB105*($A106-$A105)/(1+AB105*($A106-$A105)/2)))</f>
        <v>0.89633336234263228</v>
      </c>
      <c r="AE106" s="32">
        <v>21</v>
      </c>
      <c r="AF106" s="32">
        <f t="shared" si="99"/>
        <v>441</v>
      </c>
      <c r="AG106" s="132">
        <f t="shared" si="100"/>
        <v>3.044522437723423</v>
      </c>
      <c r="AH106" s="133">
        <f t="shared" si="101"/>
        <v>-1.9961900000000001E-2</v>
      </c>
      <c r="AI106" s="50">
        <f>AI$22*AE106*$B95</f>
        <v>0.10772600999999998</v>
      </c>
      <c r="AJ106" s="50">
        <f>AJ$22*AF106*$B95</f>
        <v>-2.24582337E-2</v>
      </c>
      <c r="AK106" s="50">
        <f>AK$22*AG106*$B95</f>
        <v>0.89653665820533623</v>
      </c>
      <c r="AL106" s="50">
        <f t="shared" si="90"/>
        <v>0</v>
      </c>
      <c r="AM106" s="50">
        <f t="shared" si="90"/>
        <v>0</v>
      </c>
      <c r="AN106" s="50">
        <f t="shared" si="90"/>
        <v>0</v>
      </c>
      <c r="AO106" s="50">
        <f>AO$22*AE106*$B95*AE$10</f>
        <v>-1.3724802</v>
      </c>
      <c r="AP106" s="50">
        <f>AP$22*AF106*$B95*AE$10</f>
        <v>8.6219909999999997E-2</v>
      </c>
      <c r="AQ106" s="50">
        <f>AQ$22*AG106*$B95*AE$10</f>
        <v>4.772931010913581</v>
      </c>
      <c r="AR106" s="12">
        <f t="shared" si="102"/>
        <v>1.1627069999999999</v>
      </c>
      <c r="AS106" s="12">
        <f t="shared" si="91"/>
        <v>-6.3680400000000012E-2</v>
      </c>
      <c r="AT106" s="12">
        <f t="shared" si="91"/>
        <v>-9.6130826416341453</v>
      </c>
      <c r="AU106" s="50">
        <f>$AE$9*AU$22*AE106*$B95</f>
        <v>-0.51419129999999991</v>
      </c>
      <c r="AV106" s="50">
        <f>$AE$9*AV$22*AF106*$B95</f>
        <v>2.7877770900000001E-2</v>
      </c>
      <c r="AW106" s="50">
        <f>$AE$9*AW$22*AG106*$B95</f>
        <v>7.8293188659335433</v>
      </c>
      <c r="AX106" s="50">
        <f t="shared" si="103"/>
        <v>-2.2200443999999999</v>
      </c>
      <c r="AY106" s="50">
        <f t="shared" si="104"/>
        <v>0.13177079999999999</v>
      </c>
      <c r="AZ106" s="50">
        <f t="shared" si="105"/>
        <v>8.3447376386010053</v>
      </c>
      <c r="BA106" s="50">
        <f>AE$10*$AE$9*BA$22*AE106*$B95</f>
        <v>1.7224431</v>
      </c>
      <c r="BB106" s="50">
        <f>AE$10*$AE$9*BB$22*AF106*$B95</f>
        <v>-9.4020759000000009E-2</v>
      </c>
      <c r="BC106" s="50">
        <f>AE$10*$AE$9*BC$22*AG106*$B95</f>
        <v>-7.6198529821479779</v>
      </c>
      <c r="BD106" s="51">
        <f>AF101+SUM(AH106:BC106)</f>
        <v>-3.292749151928656</v>
      </c>
      <c r="BE106" s="36">
        <f t="shared" si="106"/>
        <v>3.7151573554627247E-2</v>
      </c>
      <c r="BF106" s="132">
        <f t="shared" ref="BF106:BF119" si="108">BF105*(1-(BE105*($A106-$A105)/(1+BE105*($A106-$A105)/2)))</f>
        <v>0.85135536114673227</v>
      </c>
      <c r="BG106" s="32"/>
    </row>
    <row r="107" spans="1:59" x14ac:dyDescent="0.3">
      <c r="A107" s="47">
        <v>24</v>
      </c>
      <c r="B107" s="32">
        <v>27</v>
      </c>
      <c r="C107" s="32">
        <f t="shared" si="92"/>
        <v>729</v>
      </c>
      <c r="D107" s="132">
        <f t="shared" si="93"/>
        <v>3.2958368660043291</v>
      </c>
      <c r="E107" s="38">
        <f t="shared" si="94"/>
        <v>0.22633909999999999</v>
      </c>
      <c r="F107" s="50">
        <f>F$22*B107*$B95</f>
        <v>0.13850487</v>
      </c>
      <c r="G107" s="50">
        <f>G$22*C107*$B95</f>
        <v>-3.7124835300000006E-2</v>
      </c>
      <c r="H107" s="50">
        <f>H$22*D107*$B95</f>
        <v>0.97054254986768473</v>
      </c>
      <c r="I107" s="50">
        <f t="shared" si="88"/>
        <v>-2.0422286999999999</v>
      </c>
      <c r="J107" s="52">
        <f t="shared" si="88"/>
        <v>0.18939420000000001</v>
      </c>
      <c r="K107" s="50">
        <f t="shared" si="88"/>
        <v>4.6262739253780287</v>
      </c>
      <c r="L107" s="50">
        <f>L$22*B107*$B95*B$10</f>
        <v>0</v>
      </c>
      <c r="M107" s="50">
        <f>M$22*C107*$B95*B$10</f>
        <v>0</v>
      </c>
      <c r="N107" s="50">
        <f>N$22*D107*$B95*B$10</f>
        <v>0</v>
      </c>
      <c r="O107" s="23">
        <f t="shared" si="95"/>
        <v>1.494909</v>
      </c>
      <c r="P107" s="23">
        <f t="shared" si="89"/>
        <v>-0.1052676</v>
      </c>
      <c r="Q107" s="23">
        <f t="shared" si="89"/>
        <v>-10.406608200245534</v>
      </c>
      <c r="R107" s="50">
        <f>$B$9*R$22*B107*$B95</f>
        <v>-0.66110309999999994</v>
      </c>
      <c r="S107" s="50">
        <f>$B$9*S$22*C107*$B95</f>
        <v>4.6083662099999999E-2</v>
      </c>
      <c r="T107" s="50">
        <f>$B$9*T$22*D107*$B95</f>
        <v>8.475601110479035</v>
      </c>
      <c r="U107" s="50">
        <f t="shared" ref="U107:U119" si="109">B$10*$B$9*U$22*B107</f>
        <v>0</v>
      </c>
      <c r="V107" s="50">
        <f t="shared" si="96"/>
        <v>0</v>
      </c>
      <c r="W107" s="50">
        <f t="shared" si="97"/>
        <v>0</v>
      </c>
      <c r="X107" s="50">
        <f>B$10*$B$9*X$22*B107*B95</f>
        <v>0</v>
      </c>
      <c r="Y107" s="50">
        <f>B$10*$B$9*Y$22*C107*B95</f>
        <v>0</v>
      </c>
      <c r="Z107" s="50">
        <f>B$10*$B$9*Z$22*D107*B95</f>
        <v>0</v>
      </c>
      <c r="AA107" s="51">
        <f>C101+SUM(E107:Z107)</f>
        <v>-3.4624494177207836</v>
      </c>
      <c r="AB107" s="36">
        <f t="shared" si="98"/>
        <v>3.1352871609128322E-2</v>
      </c>
      <c r="AC107" s="51">
        <f t="shared" si="107"/>
        <v>0.78223959841953117</v>
      </c>
      <c r="AE107" s="32">
        <v>27</v>
      </c>
      <c r="AF107" s="32">
        <f t="shared" si="99"/>
        <v>729</v>
      </c>
      <c r="AG107" s="132">
        <f t="shared" si="100"/>
        <v>3.2958368660043291</v>
      </c>
      <c r="AH107" s="133">
        <f t="shared" si="101"/>
        <v>0.22633909999999999</v>
      </c>
      <c r="AI107" s="50">
        <f>AI$22*AE107*$B95</f>
        <v>0.13850487</v>
      </c>
      <c r="AJ107" s="50">
        <f>AJ$22*AF107*$B95</f>
        <v>-3.7124835300000006E-2</v>
      </c>
      <c r="AK107" s="50">
        <f>AK$22*AG107*$B95</f>
        <v>0.97054254986768473</v>
      </c>
      <c r="AL107" s="50">
        <f t="shared" si="90"/>
        <v>0</v>
      </c>
      <c r="AM107" s="50">
        <f t="shared" si="90"/>
        <v>0</v>
      </c>
      <c r="AN107" s="50">
        <f t="shared" si="90"/>
        <v>0</v>
      </c>
      <c r="AO107" s="50">
        <f>AO$22*AE107*$B95*AE$10</f>
        <v>-1.7646173999999999</v>
      </c>
      <c r="AP107" s="50">
        <f>AP$22*AF107*$B95*AE$10</f>
        <v>0.14252679000000001</v>
      </c>
      <c r="AQ107" s="50">
        <f>AQ$22*AG107*$B95*AE$10</f>
        <v>5.166919379456826</v>
      </c>
      <c r="AR107" s="12">
        <f t="shared" si="102"/>
        <v>1.494909</v>
      </c>
      <c r="AS107" s="12">
        <f t="shared" si="91"/>
        <v>-0.1052676</v>
      </c>
      <c r="AT107" s="12">
        <f t="shared" si="91"/>
        <v>-10.406608200245534</v>
      </c>
      <c r="AU107" s="50">
        <f>$AE$9*AU$22*AE107*$B95</f>
        <v>-0.66110309999999994</v>
      </c>
      <c r="AV107" s="50">
        <f>$AE$9*AV$22*AF107*$B95</f>
        <v>4.6083662099999999E-2</v>
      </c>
      <c r="AW107" s="50">
        <f>$AE$9*AW$22*AG107*$B95</f>
        <v>8.475601110479035</v>
      </c>
      <c r="AX107" s="50">
        <f t="shared" si="103"/>
        <v>-2.8543428</v>
      </c>
      <c r="AY107" s="50">
        <f t="shared" si="104"/>
        <v>0.2178252</v>
      </c>
      <c r="AZ107" s="50">
        <f t="shared" si="105"/>
        <v>9.033565857704998</v>
      </c>
      <c r="BA107" s="50">
        <f>AE$10*$AE$9*BA$22*AE107*$B95</f>
        <v>2.2145697000000002</v>
      </c>
      <c r="BB107" s="50">
        <f>AE$10*$AE$9*BB$22*AF107*$B95</f>
        <v>-0.15542207099999999</v>
      </c>
      <c r="BC107" s="50">
        <f>AE$10*$AE$9*BC$22*AG107*$B95</f>
        <v>-8.2488445678447562</v>
      </c>
      <c r="BD107" s="51">
        <f>AF101+SUM(AH107:BC107)</f>
        <v>-2.9411884547817451</v>
      </c>
      <c r="BE107" s="36">
        <f t="shared" si="106"/>
        <v>5.2802937529887461E-2</v>
      </c>
      <c r="BF107" s="132">
        <f t="shared" si="108"/>
        <v>0.68061053061395083</v>
      </c>
      <c r="BG107" s="32"/>
    </row>
    <row r="108" spans="1:59" x14ac:dyDescent="0.3">
      <c r="A108" s="47">
        <v>30</v>
      </c>
      <c r="B108" s="32">
        <v>33</v>
      </c>
      <c r="C108" s="32">
        <f t="shared" si="92"/>
        <v>1089</v>
      </c>
      <c r="D108" s="132">
        <f t="shared" si="93"/>
        <v>3.4965075614664802</v>
      </c>
      <c r="E108" s="38">
        <f t="shared" si="94"/>
        <v>9.0209300000000006E-2</v>
      </c>
      <c r="F108" s="50">
        <f>F$22*B108*$B95</f>
        <v>0.16928372999999999</v>
      </c>
      <c r="G108" s="50">
        <f>G$22*C108*$B95</f>
        <v>-5.54580873E-2</v>
      </c>
      <c r="H108" s="50">
        <f>H$22*D108*$B95</f>
        <v>1.0296351131151102</v>
      </c>
      <c r="I108" s="50">
        <f t="shared" si="88"/>
        <v>-2.4960572999999999</v>
      </c>
      <c r="J108" s="52">
        <f t="shared" si="88"/>
        <v>0.28292220000000001</v>
      </c>
      <c r="K108" s="50">
        <f t="shared" si="88"/>
        <v>4.9079497618187773</v>
      </c>
      <c r="L108" s="50">
        <f>L$22*B108*$B95*B$10</f>
        <v>0</v>
      </c>
      <c r="M108" s="50">
        <f>M$22*C108*$B95*B$10</f>
        <v>0</v>
      </c>
      <c r="N108" s="50">
        <f>N$22*D108*$B95*B$10</f>
        <v>0</v>
      </c>
      <c r="O108" s="23">
        <f t="shared" si="95"/>
        <v>1.8271109999999999</v>
      </c>
      <c r="P108" s="23">
        <f t="shared" si="89"/>
        <v>-0.15725160000000002</v>
      </c>
      <c r="Q108" s="23">
        <f t="shared" si="89"/>
        <v>-11.040226121837973</v>
      </c>
      <c r="R108" s="50">
        <f>$B$9*R$22*B108*$B95</f>
        <v>-0.80801489999999998</v>
      </c>
      <c r="S108" s="50">
        <f>$B$9*S$22*C108*$B95</f>
        <v>6.8841026099999994E-2</v>
      </c>
      <c r="T108" s="50">
        <f>$B$9*T$22*D108*$B95</f>
        <v>8.9916475164292038</v>
      </c>
      <c r="U108" s="50">
        <f t="shared" si="109"/>
        <v>0</v>
      </c>
      <c r="V108" s="50">
        <f t="shared" si="96"/>
        <v>0</v>
      </c>
      <c r="W108" s="50">
        <f t="shared" si="97"/>
        <v>0</v>
      </c>
      <c r="X108" s="50">
        <f>B$10*$B$9*X$22*B108*B95</f>
        <v>0</v>
      </c>
      <c r="Y108" s="50">
        <f>B$10*$B$9*Y$22*C108*B95</f>
        <v>0</v>
      </c>
      <c r="Z108" s="50">
        <f>B$10*$B$9*Z$22*D108*B95</f>
        <v>0</v>
      </c>
      <c r="AA108" s="51">
        <f>C101+SUM(E108:Z108)</f>
        <v>-3.5671737616748791</v>
      </c>
      <c r="AB108" s="36">
        <f t="shared" si="98"/>
        <v>2.8235541388232022E-2</v>
      </c>
      <c r="AC108" s="51">
        <f t="shared" si="107"/>
        <v>0.64773789605492893</v>
      </c>
      <c r="AE108" s="32">
        <v>33</v>
      </c>
      <c r="AF108" s="32">
        <f t="shared" si="99"/>
        <v>1089</v>
      </c>
      <c r="AG108" s="132">
        <f t="shared" si="100"/>
        <v>3.4965075614664802</v>
      </c>
      <c r="AH108" s="133">
        <f t="shared" si="101"/>
        <v>9.0209300000000006E-2</v>
      </c>
      <c r="AI108" s="50">
        <f>AI$22*AE108*$B95</f>
        <v>0.16928372999999999</v>
      </c>
      <c r="AJ108" s="50">
        <f>AJ$22*AF108*$B95</f>
        <v>-5.54580873E-2</v>
      </c>
      <c r="AK108" s="50">
        <f>AK$22*AG108*$B95</f>
        <v>1.0296351131151102</v>
      </c>
      <c r="AL108" s="50">
        <f t="shared" si="90"/>
        <v>0</v>
      </c>
      <c r="AM108" s="50">
        <f t="shared" si="90"/>
        <v>0</v>
      </c>
      <c r="AN108" s="50">
        <f t="shared" si="90"/>
        <v>0</v>
      </c>
      <c r="AO108" s="50">
        <f>AO$22*AE108*$B95*AE$10</f>
        <v>-2.1567545999999997</v>
      </c>
      <c r="AP108" s="50">
        <f>AP$22*AF108*$B95*AE$10</f>
        <v>0.21291039</v>
      </c>
      <c r="AQ108" s="50">
        <f>AQ$22*AG108*$B95*AE$10</f>
        <v>5.4815130160434204</v>
      </c>
      <c r="AR108" s="12">
        <f t="shared" si="102"/>
        <v>1.8271109999999999</v>
      </c>
      <c r="AS108" s="12">
        <f t="shared" si="91"/>
        <v>-0.15725160000000002</v>
      </c>
      <c r="AT108" s="12">
        <f t="shared" si="91"/>
        <v>-11.040226121837973</v>
      </c>
      <c r="AU108" s="50">
        <f>$AE$9*AU$22*AE108*$B95</f>
        <v>-0.80801489999999998</v>
      </c>
      <c r="AV108" s="50">
        <f>$AE$9*AV$22*AF108*$B95</f>
        <v>6.8841026099999994E-2</v>
      </c>
      <c r="AW108" s="50">
        <f>$AE$9*AW$22*AG108*$B95</f>
        <v>8.9916475164292038</v>
      </c>
      <c r="AX108" s="50">
        <f t="shared" si="103"/>
        <v>-3.4886412</v>
      </c>
      <c r="AY108" s="50">
        <f t="shared" si="104"/>
        <v>0.32539319999999999</v>
      </c>
      <c r="AZ108" s="50">
        <f t="shared" si="105"/>
        <v>9.5835845682385994</v>
      </c>
      <c r="BA108" s="50">
        <f>AE$10*$AE$9*BA$22*AE108*$B95</f>
        <v>2.7066962999999999</v>
      </c>
      <c r="BB108" s="50">
        <f>AE$10*$AE$9*BB$22*AF108*$B95</f>
        <v>-0.232173711</v>
      </c>
      <c r="BC108" s="50">
        <f>AE$10*$AE$9*BC$22*AG108*$B95</f>
        <v>-8.7510846493435039</v>
      </c>
      <c r="BD108" s="51">
        <f>AF101+SUM(AH108:BC108)</f>
        <v>-3.0380248095551412</v>
      </c>
      <c r="BE108" s="36">
        <f t="shared" si="106"/>
        <v>4.7929465883300042E-2</v>
      </c>
      <c r="BF108" s="132">
        <f t="shared" si="108"/>
        <v>0.49446777199740927</v>
      </c>
      <c r="BG108" s="32"/>
    </row>
    <row r="109" spans="1:59" x14ac:dyDescent="0.3">
      <c r="A109" s="47">
        <v>36</v>
      </c>
      <c r="B109" s="32">
        <v>39</v>
      </c>
      <c r="C109" s="32">
        <f t="shared" si="92"/>
        <v>1521</v>
      </c>
      <c r="D109" s="132">
        <f t="shared" si="93"/>
        <v>3.6635616461296463</v>
      </c>
      <c r="E109" s="38">
        <f t="shared" si="94"/>
        <v>0</v>
      </c>
      <c r="F109" s="50">
        <f>F$22*B109*$B95</f>
        <v>0.20006258999999998</v>
      </c>
      <c r="G109" s="50">
        <f>G$22*C109*$B95</f>
        <v>-7.7457989700000007E-2</v>
      </c>
      <c r="H109" s="50">
        <f>H$22*D109*$B95</f>
        <v>1.0788284148125213</v>
      </c>
      <c r="I109" s="50">
        <f t="shared" si="88"/>
        <v>-2.9498858999999999</v>
      </c>
      <c r="J109" s="52">
        <f t="shared" si="88"/>
        <v>0.39515580000000006</v>
      </c>
      <c r="K109" s="50">
        <f t="shared" si="88"/>
        <v>5.1424389029460933</v>
      </c>
      <c r="L109" s="50">
        <f>L$22*B109*$B95*B$10</f>
        <v>0</v>
      </c>
      <c r="M109" s="50">
        <f>M$22*C109*$B95*B$10</f>
        <v>0</v>
      </c>
      <c r="N109" s="50">
        <f>N$22*D109*$B95*B$10</f>
        <v>0</v>
      </c>
      <c r="O109" s="23">
        <f t="shared" si="95"/>
        <v>2.159313</v>
      </c>
      <c r="P109" s="23">
        <f t="shared" si="89"/>
        <v>-0.21963240000000003</v>
      </c>
      <c r="Q109" s="23">
        <f t="shared" si="89"/>
        <v>-11.567699561216005</v>
      </c>
      <c r="R109" s="50">
        <f>$B$9*R$22*B109*$B95</f>
        <v>-0.95492670000000002</v>
      </c>
      <c r="S109" s="50">
        <f>$B$9*S$22*C109*$B95</f>
        <v>9.6149862900000008E-2</v>
      </c>
      <c r="T109" s="50">
        <f>$B$9*T$22*D109*$B95</f>
        <v>9.4212451703924955</v>
      </c>
      <c r="U109" s="50">
        <f t="shared" si="109"/>
        <v>0</v>
      </c>
      <c r="V109" s="50">
        <f t="shared" si="96"/>
        <v>0</v>
      </c>
      <c r="W109" s="50">
        <f t="shared" si="97"/>
        <v>0</v>
      </c>
      <c r="X109" s="50">
        <f>B$10*$B$9*X$22*B109*B95</f>
        <v>0</v>
      </c>
      <c r="Y109" s="50">
        <f>B$10*$B$9*Y$22*C109*B95</f>
        <v>0</v>
      </c>
      <c r="Z109" s="50">
        <f>B$10*$B$9*Z$22*D109*B95</f>
        <v>0</v>
      </c>
      <c r="AA109" s="51">
        <f>C101+SUM(E109:Z109)</f>
        <v>-3.6541742098648919</v>
      </c>
      <c r="AB109" s="36">
        <f t="shared" si="98"/>
        <v>2.5882862472951129E-2</v>
      </c>
      <c r="AC109" s="51">
        <f t="shared" si="107"/>
        <v>0.54657194150826427</v>
      </c>
      <c r="AE109" s="32">
        <v>39</v>
      </c>
      <c r="AF109" s="32">
        <f t="shared" si="99"/>
        <v>1521</v>
      </c>
      <c r="AG109" s="132">
        <f t="shared" si="100"/>
        <v>3.6635616461296463</v>
      </c>
      <c r="AH109" s="134">
        <f t="shared" si="101"/>
        <v>0</v>
      </c>
      <c r="AI109" s="50">
        <f>AI$22*AE109*$B95</f>
        <v>0.20006258999999998</v>
      </c>
      <c r="AJ109" s="50">
        <f>AJ$22*AF109*$B95</f>
        <v>-7.7457989700000007E-2</v>
      </c>
      <c r="AK109" s="50">
        <f>AK$22*AG109*$B95</f>
        <v>1.0788284148125213</v>
      </c>
      <c r="AL109" s="50">
        <f t="shared" si="90"/>
        <v>0</v>
      </c>
      <c r="AM109" s="50">
        <f t="shared" si="90"/>
        <v>0</v>
      </c>
      <c r="AN109" s="50">
        <f t="shared" si="90"/>
        <v>0</v>
      </c>
      <c r="AO109" s="50">
        <f>AO$22*AE109*$B95*AE$10</f>
        <v>-2.5488917999999998</v>
      </c>
      <c r="AP109" s="50">
        <f>AP$22*AF109*$B95*AE$10</f>
        <v>0.29737070999999998</v>
      </c>
      <c r="AQ109" s="50">
        <f>AQ$22*AG109*$B95*AE$10</f>
        <v>5.743405525459389</v>
      </c>
      <c r="AR109" s="12">
        <f t="shared" si="102"/>
        <v>2.159313</v>
      </c>
      <c r="AS109" s="12">
        <f t="shared" si="91"/>
        <v>-0.21963240000000003</v>
      </c>
      <c r="AT109" s="12">
        <f t="shared" si="91"/>
        <v>-11.567699561216005</v>
      </c>
      <c r="AU109" s="50">
        <f>$AE$9*AU$22*AE109*$B95</f>
        <v>-0.95492670000000002</v>
      </c>
      <c r="AV109" s="50">
        <f>$AE$9*AV$22*AF109*$B95</f>
        <v>9.6149862900000008E-2</v>
      </c>
      <c r="AW109" s="50">
        <f>$AE$9*AW$22*AG109*$B95</f>
        <v>9.4212451703924955</v>
      </c>
      <c r="AX109" s="50">
        <f t="shared" si="103"/>
        <v>-4.1229396000000005</v>
      </c>
      <c r="AY109" s="50">
        <f t="shared" si="104"/>
        <v>0.45447480000000001</v>
      </c>
      <c r="AZ109" s="50">
        <f t="shared" si="105"/>
        <v>10.04146344300004</v>
      </c>
      <c r="BA109" s="50">
        <f>AE$10*$AE$9*BA$22*AE109*$B95</f>
        <v>3.1988229000000001</v>
      </c>
      <c r="BB109" s="50">
        <f>AE$10*$AE$9*BB$22*AF109*$B95</f>
        <v>-0.32427567899999998</v>
      </c>
      <c r="BC109" s="50">
        <f>AE$10*$AE$9*BC$22*AG109*$B95</f>
        <v>-9.1691888319332957</v>
      </c>
      <c r="BD109" s="51">
        <f>AF101+SUM(AH109:BC109)</f>
        <v>-3.1291212452848516</v>
      </c>
      <c r="BE109" s="36">
        <f t="shared" si="106"/>
        <v>4.3756231357824957E-2</v>
      </c>
      <c r="BF109" s="132">
        <f t="shared" si="108"/>
        <v>0.37014629999942861</v>
      </c>
      <c r="BG109" s="32"/>
    </row>
    <row r="110" spans="1:59" x14ac:dyDescent="0.3">
      <c r="A110" s="47">
        <v>42</v>
      </c>
      <c r="B110" s="32">
        <v>45</v>
      </c>
      <c r="C110" s="32">
        <f t="shared" si="92"/>
        <v>2025</v>
      </c>
      <c r="D110" s="132">
        <f t="shared" si="93"/>
        <v>3.8066624897703196</v>
      </c>
      <c r="E110" s="38">
        <f t="shared" si="94"/>
        <v>-0.13010260000000001</v>
      </c>
      <c r="F110" s="50">
        <f>F$22*B110*$B95</f>
        <v>0.23084144999999998</v>
      </c>
      <c r="G110" s="50">
        <f>G$22*C110*$B95</f>
        <v>-0.1031245425</v>
      </c>
      <c r="H110" s="50">
        <f>H$22*D110*$B95</f>
        <v>1.1209680786738618</v>
      </c>
      <c r="I110" s="50">
        <f t="shared" si="88"/>
        <v>-3.4037145</v>
      </c>
      <c r="J110" s="52">
        <f t="shared" si="88"/>
        <v>0.52609500000000009</v>
      </c>
      <c r="K110" s="50">
        <f t="shared" si="88"/>
        <v>5.3433055503408839</v>
      </c>
      <c r="L110" s="50">
        <f>L$22*B110*$B95*B$10</f>
        <v>0</v>
      </c>
      <c r="M110" s="50">
        <f>M$22*C110*$B95*B$10</f>
        <v>0</v>
      </c>
      <c r="N110" s="50">
        <f>N$22*D110*$B95*B$10</f>
        <v>0</v>
      </c>
      <c r="O110" s="23">
        <f t="shared" si="95"/>
        <v>2.4915150000000001</v>
      </c>
      <c r="P110" s="23">
        <f t="shared" si="89"/>
        <v>-0.29241</v>
      </c>
      <c r="Q110" s="23">
        <f t="shared" si="89"/>
        <v>-12.019540618112273</v>
      </c>
      <c r="R110" s="50">
        <f>$B$9*R$22*B110*$B95</f>
        <v>-1.1018384999999999</v>
      </c>
      <c r="S110" s="50">
        <f>$B$9*S$22*C110*$B95</f>
        <v>0.12801017250000002</v>
      </c>
      <c r="T110" s="50">
        <f>$B$9*T$22*D110*$B95</f>
        <v>9.7892444733257697</v>
      </c>
      <c r="U110" s="50">
        <f t="shared" si="109"/>
        <v>0</v>
      </c>
      <c r="V110" s="50">
        <f t="shared" si="96"/>
        <v>0</v>
      </c>
      <c r="W110" s="50">
        <f t="shared" si="97"/>
        <v>0</v>
      </c>
      <c r="X110" s="50">
        <f>B$10*$B$9*X$22*B110*B95</f>
        <v>0</v>
      </c>
      <c r="Y110" s="50">
        <f>B$10*$B$9*Y$22*C110*B95</f>
        <v>0</v>
      </c>
      <c r="Z110" s="50">
        <f>B$10*$B$9*Z$22*D110*B95</f>
        <v>0</v>
      </c>
      <c r="AA110" s="51">
        <f>C101+SUM(E110:Z110)</f>
        <v>-3.7985164357717558</v>
      </c>
      <c r="AB110" s="36">
        <f t="shared" si="98"/>
        <v>2.2403984963847115E-2</v>
      </c>
      <c r="AC110" s="51">
        <f t="shared" si="107"/>
        <v>0.46780686043011988</v>
      </c>
      <c r="AE110" s="32">
        <v>45</v>
      </c>
      <c r="AF110" s="32">
        <f t="shared" si="99"/>
        <v>2025</v>
      </c>
      <c r="AG110" s="132">
        <f t="shared" si="100"/>
        <v>3.8066624897703196</v>
      </c>
      <c r="AH110" s="133">
        <f t="shared" si="101"/>
        <v>-0.13010260000000001</v>
      </c>
      <c r="AI110" s="50">
        <f>AI$22*AE110*$B95</f>
        <v>0.23084144999999998</v>
      </c>
      <c r="AJ110" s="50">
        <f>AJ$22*AF110*$B95</f>
        <v>-0.1031245425</v>
      </c>
      <c r="AK110" s="50">
        <f>AK$22*AG110*$B95</f>
        <v>1.1209680786738618</v>
      </c>
      <c r="AL110" s="50">
        <f t="shared" si="90"/>
        <v>0</v>
      </c>
      <c r="AM110" s="50">
        <f t="shared" si="90"/>
        <v>0</v>
      </c>
      <c r="AN110" s="50">
        <f t="shared" si="90"/>
        <v>0</v>
      </c>
      <c r="AO110" s="50">
        <f>AO$22*AE110*$B95*AE$10</f>
        <v>-2.9410289999999999</v>
      </c>
      <c r="AP110" s="50">
        <f>AP$22*AF110*$B95*AE$10</f>
        <v>0.39590775</v>
      </c>
      <c r="AQ110" s="50">
        <f>AQ$22*AG110*$B95*AE$10</f>
        <v>5.9677462778340677</v>
      </c>
      <c r="AR110" s="12">
        <f t="shared" si="102"/>
        <v>2.4915150000000001</v>
      </c>
      <c r="AS110" s="12">
        <f t="shared" si="91"/>
        <v>-0.29241</v>
      </c>
      <c r="AT110" s="12">
        <f t="shared" si="91"/>
        <v>-12.019540618112273</v>
      </c>
      <c r="AU110" s="50">
        <f>$AE$9*AU$22*AE110*$B95</f>
        <v>-1.1018384999999999</v>
      </c>
      <c r="AV110" s="50">
        <f>$AE$9*AV$22*AF110*$B95</f>
        <v>0.12801017250000002</v>
      </c>
      <c r="AW110" s="50">
        <f>$AE$9*AW$22*AG110*$B95</f>
        <v>9.7892444733257697</v>
      </c>
      <c r="AX110" s="50">
        <f t="shared" si="103"/>
        <v>-4.7572380000000001</v>
      </c>
      <c r="AY110" s="50">
        <f t="shared" si="104"/>
        <v>0.60507</v>
      </c>
      <c r="AZ110" s="50">
        <f t="shared" si="105"/>
        <v>10.433688831536449</v>
      </c>
      <c r="BA110" s="50">
        <f>AE$10*$AE$9*BA$22*AE110*$B95</f>
        <v>3.6909495000000003</v>
      </c>
      <c r="BB110" s="50">
        <f>AE$10*$AE$9*BB$22*AF110*$B95</f>
        <v>-0.43172797499999999</v>
      </c>
      <c r="BC110" s="50">
        <f>AE$10*$AE$9*BC$22*AG110*$B95</f>
        <v>-9.5273426680333309</v>
      </c>
      <c r="BD110" s="51">
        <f>AF101+SUM(AH110:BC110)</f>
        <v>-3.2856574697754528</v>
      </c>
      <c r="BE110" s="36">
        <f t="shared" si="106"/>
        <v>3.7415977130715428E-2</v>
      </c>
      <c r="BF110" s="132">
        <f t="shared" si="108"/>
        <v>0.28424518442608832</v>
      </c>
      <c r="BG110" s="32"/>
    </row>
    <row r="111" spans="1:59" x14ac:dyDescent="0.3">
      <c r="A111" s="47">
        <v>48</v>
      </c>
      <c r="B111" s="32">
        <v>51</v>
      </c>
      <c r="C111" s="32">
        <f t="shared" si="92"/>
        <v>2601</v>
      </c>
      <c r="D111" s="132">
        <f t="shared" si="93"/>
        <v>3.9318256327243257</v>
      </c>
      <c r="E111" s="38">
        <f t="shared" si="94"/>
        <v>-0.21328220000000001</v>
      </c>
      <c r="F111" s="50">
        <f>F$22*B111*$B95</f>
        <v>0.26162031000000002</v>
      </c>
      <c r="G111" s="50">
        <f>G$22*C111*$B95</f>
        <v>-0.13245774570000002</v>
      </c>
      <c r="H111" s="50">
        <f>H$22*D111*$B95</f>
        <v>1.1578255327441855</v>
      </c>
      <c r="I111" s="50">
        <f t="shared" si="88"/>
        <v>-3.8575431</v>
      </c>
      <c r="J111" s="52">
        <f t="shared" si="88"/>
        <v>0.67573980000000011</v>
      </c>
      <c r="K111" s="50">
        <f t="shared" si="88"/>
        <v>5.5189935495374201</v>
      </c>
      <c r="L111" s="50">
        <f>L$22*B111*$B95*B$10</f>
        <v>0</v>
      </c>
      <c r="M111" s="50">
        <f>M$22*C111*$B95*B$10</f>
        <v>0</v>
      </c>
      <c r="N111" s="50">
        <f>N$22*D111*$B95*B$10</f>
        <v>0</v>
      </c>
      <c r="O111" s="23">
        <f t="shared" si="95"/>
        <v>2.8237169999999998</v>
      </c>
      <c r="P111" s="23">
        <f t="shared" si="89"/>
        <v>-0.37558440000000004</v>
      </c>
      <c r="Q111" s="23">
        <f t="shared" si="89"/>
        <v>-12.41474336715269</v>
      </c>
      <c r="R111" s="50">
        <f>$B$9*R$22*B111*$B95</f>
        <v>-1.2487503</v>
      </c>
      <c r="S111" s="50">
        <f>$B$9*S$22*C111*$B95</f>
        <v>0.16442195490000003</v>
      </c>
      <c r="T111" s="50">
        <f>$B$9*T$22*D111*$B95</f>
        <v>10.111115038084064</v>
      </c>
      <c r="U111" s="50">
        <f t="shared" si="109"/>
        <v>0</v>
      </c>
      <c r="V111" s="50">
        <f t="shared" si="96"/>
        <v>0</v>
      </c>
      <c r="W111" s="50">
        <f t="shared" si="97"/>
        <v>0</v>
      </c>
      <c r="X111" s="50">
        <f>B$10*$B$9*X$22*B111*B95</f>
        <v>0</v>
      </c>
      <c r="Y111" s="50">
        <f>B$10*$B$9*Y$22*C111*B95</f>
        <v>0</v>
      </c>
      <c r="Z111" s="50">
        <f>B$10*$B$9*Z$22*D111*B95</f>
        <v>0</v>
      </c>
      <c r="AA111" s="51">
        <f>C101+SUM(E111:Z111)</f>
        <v>-3.9066933275870195</v>
      </c>
      <c r="AB111" s="36">
        <f t="shared" si="98"/>
        <v>2.0106878116794482E-2</v>
      </c>
      <c r="AC111" s="51">
        <f t="shared" si="107"/>
        <v>0.40888283234541162</v>
      </c>
      <c r="AE111" s="32">
        <v>51</v>
      </c>
      <c r="AF111" s="32">
        <f t="shared" si="99"/>
        <v>2601</v>
      </c>
      <c r="AG111" s="132">
        <f t="shared" si="100"/>
        <v>3.9318256327243257</v>
      </c>
      <c r="AH111" s="133">
        <f t="shared" si="101"/>
        <v>-0.21328220000000001</v>
      </c>
      <c r="AI111" s="50">
        <f>AI$22*AE111*$B95</f>
        <v>0.26162031000000002</v>
      </c>
      <c r="AJ111" s="50">
        <f>AJ$22*AF111*$B95</f>
        <v>-0.13245774570000002</v>
      </c>
      <c r="AK111" s="50">
        <f>AK$22*AG111*$B95</f>
        <v>1.1578255327441855</v>
      </c>
      <c r="AL111" s="50">
        <f t="shared" si="90"/>
        <v>0</v>
      </c>
      <c r="AM111" s="50">
        <f t="shared" si="90"/>
        <v>0</v>
      </c>
      <c r="AN111" s="50">
        <f t="shared" si="90"/>
        <v>0</v>
      </c>
      <c r="AO111" s="50">
        <f>AO$22*AE111*$B95*AE$10</f>
        <v>-3.3331662</v>
      </c>
      <c r="AP111" s="50">
        <f>AP$22*AF111*$B95*AE$10</f>
        <v>0.50852151000000001</v>
      </c>
      <c r="AQ111" s="50">
        <f>AQ$22*AG111*$B95*AE$10</f>
        <v>6.1639659013213217</v>
      </c>
      <c r="AR111" s="12">
        <f t="shared" si="102"/>
        <v>2.8237169999999998</v>
      </c>
      <c r="AS111" s="12">
        <f t="shared" si="91"/>
        <v>-0.37558440000000004</v>
      </c>
      <c r="AT111" s="12">
        <f t="shared" si="91"/>
        <v>-12.41474336715269</v>
      </c>
      <c r="AU111" s="50">
        <f>$AE$9*AU$22*AE111*$B95</f>
        <v>-1.2487503</v>
      </c>
      <c r="AV111" s="50">
        <f>$AE$9*AV$22*AF111*$B95</f>
        <v>0.16442195490000003</v>
      </c>
      <c r="AW111" s="50">
        <f>$AE$9*AW$22*AG111*$B95</f>
        <v>10.111115038084064</v>
      </c>
      <c r="AX111" s="50">
        <f t="shared" si="103"/>
        <v>-5.3915363999999997</v>
      </c>
      <c r="AY111" s="50">
        <f t="shared" si="104"/>
        <v>0.77717879999999995</v>
      </c>
      <c r="AZ111" s="50">
        <f t="shared" si="105"/>
        <v>10.77674874038537</v>
      </c>
      <c r="BA111" s="50">
        <f>AE$10*$AE$9*BA$22*AE111*$B95</f>
        <v>4.1830761000000001</v>
      </c>
      <c r="BB111" s="50">
        <f>AE$10*$AE$9*BB$22*AF111*$B95</f>
        <v>-0.55453059900000001</v>
      </c>
      <c r="BC111" s="50">
        <f>AE$10*$AE$9*BC$22*AG111*$B95</f>
        <v>-9.8406018959095611</v>
      </c>
      <c r="BD111" s="51">
        <f>AF101+SUM(AH111:BC111)</f>
        <v>-3.4117073203273094</v>
      </c>
      <c r="BE111" s="36">
        <f t="shared" si="106"/>
        <v>3.2984836592054846E-2</v>
      </c>
      <c r="BF111" s="132">
        <f t="shared" si="108"/>
        <v>0.2268732027671565</v>
      </c>
      <c r="BG111" s="32"/>
    </row>
    <row r="112" spans="1:59" x14ac:dyDescent="0.3">
      <c r="A112" s="47">
        <v>54</v>
      </c>
      <c r="B112" s="32">
        <v>57</v>
      </c>
      <c r="C112" s="32">
        <f t="shared" si="92"/>
        <v>3249</v>
      </c>
      <c r="D112" s="132">
        <f t="shared" si="93"/>
        <v>4.0430512678345503</v>
      </c>
      <c r="E112" s="38">
        <f t="shared" si="94"/>
        <v>-0.28634330000000002</v>
      </c>
      <c r="F112" s="50">
        <f>F$22*B112*$B95</f>
        <v>0.29239916999999999</v>
      </c>
      <c r="G112" s="50">
        <f>G$22*C112*$B95</f>
        <v>-0.16545759929999998</v>
      </c>
      <c r="H112" s="50">
        <f>H$22*D112*$B95</f>
        <v>1.1905787350109596</v>
      </c>
      <c r="I112" s="50">
        <f t="shared" si="88"/>
        <v>-4.3113716999999996</v>
      </c>
      <c r="J112" s="52">
        <f t="shared" si="88"/>
        <v>0.84409020000000012</v>
      </c>
      <c r="K112" s="50">
        <f t="shared" si="88"/>
        <v>5.6751178592238594</v>
      </c>
      <c r="L112" s="50">
        <f>L$22*B112*$B95*B$10</f>
        <v>0</v>
      </c>
      <c r="M112" s="50">
        <f>M$22*C112*$B95*B$10</f>
        <v>0</v>
      </c>
      <c r="N112" s="50">
        <f>N$22*D112*$B95*B$10</f>
        <v>0</v>
      </c>
      <c r="O112" s="23">
        <f t="shared" si="95"/>
        <v>3.1559189999999999</v>
      </c>
      <c r="P112" s="23">
        <f t="shared" si="89"/>
        <v>-0.46915560000000006</v>
      </c>
      <c r="Q112" s="23">
        <f t="shared" si="89"/>
        <v>-12.765938421238859</v>
      </c>
      <c r="R112" s="50">
        <f>$B$9*R$22*B112*$B95</f>
        <v>-1.3956621</v>
      </c>
      <c r="S112" s="50">
        <f>$B$9*S$22*C112*$B95</f>
        <v>0.20538521010000002</v>
      </c>
      <c r="T112" s="50">
        <f>$B$9*T$22*D112*$B95</f>
        <v>10.397143793383725</v>
      </c>
      <c r="U112" s="50">
        <f t="shared" si="109"/>
        <v>0</v>
      </c>
      <c r="V112" s="50">
        <f t="shared" si="96"/>
        <v>0</v>
      </c>
      <c r="W112" s="50">
        <f t="shared" si="97"/>
        <v>0</v>
      </c>
      <c r="X112" s="50">
        <f>B$10*$B$9*X$22*B112*B95</f>
        <v>0</v>
      </c>
      <c r="Y112" s="50">
        <f>B$10*$B$9*Y$22*C112*B95</f>
        <v>0</v>
      </c>
      <c r="Z112" s="50">
        <f>B$10*$B$9*Z$22*D112*B95</f>
        <v>0</v>
      </c>
      <c r="AA112" s="51">
        <f>C101+SUM(E112:Z112)</f>
        <v>-4.0110601528203134</v>
      </c>
      <c r="AB112" s="36">
        <f t="shared" si="98"/>
        <v>1.8114181253377867E-2</v>
      </c>
      <c r="AC112" s="51">
        <f t="shared" si="107"/>
        <v>0.36236091996714803</v>
      </c>
      <c r="AE112" s="32">
        <v>57</v>
      </c>
      <c r="AF112" s="32">
        <f t="shared" si="99"/>
        <v>3249</v>
      </c>
      <c r="AG112" s="132">
        <f t="shared" si="100"/>
        <v>4.0430512678345503</v>
      </c>
      <c r="AH112" s="133">
        <f t="shared" si="101"/>
        <v>-0.28634330000000002</v>
      </c>
      <c r="AI112" s="50">
        <f>AI$22*AE112*$B95</f>
        <v>0.29239916999999999</v>
      </c>
      <c r="AJ112" s="50">
        <f>AJ$22*AF112*$B95</f>
        <v>-0.16545759929999998</v>
      </c>
      <c r="AK112" s="50">
        <f>AK$22*AG112*$B95</f>
        <v>1.1905787350109596</v>
      </c>
      <c r="AL112" s="50">
        <f t="shared" si="90"/>
        <v>0</v>
      </c>
      <c r="AM112" s="50">
        <f t="shared" si="90"/>
        <v>0</v>
      </c>
      <c r="AN112" s="50">
        <f t="shared" si="90"/>
        <v>0</v>
      </c>
      <c r="AO112" s="50">
        <f>AO$22*AE112*$B95*AE$10</f>
        <v>-3.7253033999999996</v>
      </c>
      <c r="AP112" s="50">
        <f>AP$22*AF112*$B95*AE$10</f>
        <v>0.63521198999999995</v>
      </c>
      <c r="AQ112" s="50">
        <f>AQ$22*AG112*$B95*AE$10</f>
        <v>6.3383355418430432</v>
      </c>
      <c r="AR112" s="12">
        <f t="shared" si="102"/>
        <v>3.1559189999999999</v>
      </c>
      <c r="AS112" s="12">
        <f t="shared" si="91"/>
        <v>-0.46915560000000006</v>
      </c>
      <c r="AT112" s="12">
        <f t="shared" si="91"/>
        <v>-12.765938421238859</v>
      </c>
      <c r="AU112" s="50">
        <f>$AE$9*AU$22*AE112*$B95</f>
        <v>-1.3956621</v>
      </c>
      <c r="AV112" s="50">
        <f>$AE$9*AV$22*AF112*$B95</f>
        <v>0.20538521010000002</v>
      </c>
      <c r="AW112" s="50">
        <f>$AE$9*AW$22*AG112*$B95</f>
        <v>10.397143793383725</v>
      </c>
      <c r="AX112" s="50">
        <f t="shared" si="103"/>
        <v>-6.0258348000000002</v>
      </c>
      <c r="AY112" s="50">
        <f t="shared" si="104"/>
        <v>0.97080120000000003</v>
      </c>
      <c r="AZ112" s="50">
        <f t="shared" si="105"/>
        <v>11.081607306110255</v>
      </c>
      <c r="BA112" s="50">
        <f>AE$10*$AE$9*BA$22*AE112*$B95</f>
        <v>4.6752026999999998</v>
      </c>
      <c r="BB112" s="50">
        <f>AE$10*$AE$9*BB$22*AF112*$B95</f>
        <v>-0.69268355100000001</v>
      </c>
      <c r="BC112" s="50">
        <f>AE$10*$AE$9*BC$22*AG112*$B95</f>
        <v>-10.118978227410567</v>
      </c>
      <c r="BD112" s="51">
        <f>AF101+SUM(AH112:BC112)</f>
        <v>-3.5380174525014407</v>
      </c>
      <c r="BE112" s="36">
        <f t="shared" si="106"/>
        <v>2.9070904437290448E-2</v>
      </c>
      <c r="BF112" s="132">
        <f t="shared" si="108"/>
        <v>0.18601595824709899</v>
      </c>
      <c r="BG112" s="32"/>
    </row>
    <row r="113" spans="1:59" x14ac:dyDescent="0.3">
      <c r="A113" s="47">
        <v>60</v>
      </c>
      <c r="B113" s="32">
        <v>63</v>
      </c>
      <c r="C113" s="32">
        <f t="shared" si="92"/>
        <v>3969</v>
      </c>
      <c r="D113" s="132">
        <f t="shared" si="93"/>
        <v>4.1431347263915326</v>
      </c>
      <c r="E113" s="38">
        <f t="shared" si="94"/>
        <v>-0.3893257</v>
      </c>
      <c r="F113" s="50">
        <f>F$22*B113*$B95</f>
        <v>0.32317802999999995</v>
      </c>
      <c r="G113" s="50">
        <f>G$22*C113*$B95</f>
        <v>-0.2021241033</v>
      </c>
      <c r="H113" s="50">
        <f>H$22*D113*$B95</f>
        <v>1.2200508414945646</v>
      </c>
      <c r="I113" s="50">
        <f t="shared" si="88"/>
        <v>-4.7652003000000001</v>
      </c>
      <c r="J113" s="52">
        <f t="shared" si="88"/>
        <v>1.0311462</v>
      </c>
      <c r="K113" s="50">
        <f t="shared" si="88"/>
        <v>5.8156022076634555</v>
      </c>
      <c r="L113" s="50">
        <f>L$22*B113*$B95*B$10</f>
        <v>0</v>
      </c>
      <c r="M113" s="50">
        <f>M$22*C113*$B95*B$10</f>
        <v>0</v>
      </c>
      <c r="N113" s="50">
        <f>N$22*D113*$B95*B$10</f>
        <v>0</v>
      </c>
      <c r="O113" s="23">
        <f t="shared" si="95"/>
        <v>3.488121</v>
      </c>
      <c r="P113" s="23">
        <f t="shared" si="89"/>
        <v>-0.57312360000000007</v>
      </c>
      <c r="Q113" s="23">
        <f t="shared" si="89"/>
        <v>-13.08195204171599</v>
      </c>
      <c r="R113" s="50">
        <f>$B$9*R$22*B113*$B95</f>
        <v>-1.5425739000000001</v>
      </c>
      <c r="S113" s="50">
        <f>$B$9*S$22*C113*$B95</f>
        <v>0.2508999381</v>
      </c>
      <c r="T113" s="50">
        <f>$B$9*T$22*D113*$B95</f>
        <v>10.65451923609322</v>
      </c>
      <c r="U113" s="50">
        <f t="shared" si="109"/>
        <v>0</v>
      </c>
      <c r="V113" s="50">
        <f t="shared" si="96"/>
        <v>0</v>
      </c>
      <c r="W113" s="50">
        <f t="shared" si="97"/>
        <v>0</v>
      </c>
      <c r="X113" s="50">
        <f>B$10*$B$9*X$22*B113*B95</f>
        <v>0</v>
      </c>
      <c r="Y113" s="50">
        <f>B$10*$B$9*Y$22*C113*B95</f>
        <v>0</v>
      </c>
      <c r="Z113" s="50">
        <f>B$10*$B$9*Z$22*D113*B95</f>
        <v>0</v>
      </c>
      <c r="AA113" s="51">
        <f>C101+SUM(E113:Z113)</f>
        <v>-4.1485475916647481</v>
      </c>
      <c r="AB113" s="36">
        <f t="shared" si="98"/>
        <v>1.578732949024959E-2</v>
      </c>
      <c r="AC113" s="51">
        <f t="shared" si="107"/>
        <v>0.32500756783919493</v>
      </c>
      <c r="AE113" s="32">
        <v>63</v>
      </c>
      <c r="AF113" s="32">
        <f t="shared" si="99"/>
        <v>3969</v>
      </c>
      <c r="AG113" s="132">
        <f t="shared" si="100"/>
        <v>4.1431347263915326</v>
      </c>
      <c r="AH113" s="133">
        <f t="shared" si="101"/>
        <v>-0.3893257</v>
      </c>
      <c r="AI113" s="50">
        <f>AI$22*AE113*$B95</f>
        <v>0.32317802999999995</v>
      </c>
      <c r="AJ113" s="50">
        <f>AJ$22*AF113*$B95</f>
        <v>-0.2021241033</v>
      </c>
      <c r="AK113" s="50">
        <f>AK$22*AG113*$B95</f>
        <v>1.2200508414945646</v>
      </c>
      <c r="AL113" s="50">
        <f t="shared" si="90"/>
        <v>0</v>
      </c>
      <c r="AM113" s="50">
        <f t="shared" si="90"/>
        <v>0</v>
      </c>
      <c r="AN113" s="50">
        <f t="shared" si="90"/>
        <v>0</v>
      </c>
      <c r="AO113" s="50">
        <f>AO$22*AE113*$B95*AE$10</f>
        <v>-4.1174405999999992</v>
      </c>
      <c r="AP113" s="50">
        <f>AP$22*AF113*$B95*AE$10</f>
        <v>0.77597919000000004</v>
      </c>
      <c r="AQ113" s="50">
        <f>AQ$22*AG113*$B95*AE$10</f>
        <v>6.4952374707325227</v>
      </c>
      <c r="AR113" s="12">
        <f t="shared" si="102"/>
        <v>3.488121</v>
      </c>
      <c r="AS113" s="12">
        <f t="shared" si="91"/>
        <v>-0.57312360000000007</v>
      </c>
      <c r="AT113" s="12">
        <f t="shared" si="91"/>
        <v>-13.08195204171599</v>
      </c>
      <c r="AU113" s="50">
        <f>$AE$9*AU$22*AE113*$B95</f>
        <v>-1.5425739000000001</v>
      </c>
      <c r="AV113" s="50">
        <f>$AE$9*AV$22*AF113*$B95</f>
        <v>0.2508999381</v>
      </c>
      <c r="AW113" s="50">
        <f>$AE$9*AW$22*AG113*$B95</f>
        <v>10.65451923609322</v>
      </c>
      <c r="AX113" s="50">
        <f t="shared" si="103"/>
        <v>-6.6601331999999998</v>
      </c>
      <c r="AY113" s="50">
        <f t="shared" si="104"/>
        <v>1.1859371999999999</v>
      </c>
      <c r="AZ113" s="50">
        <f t="shared" si="105"/>
        <v>11.355926257836005</v>
      </c>
      <c r="BA113" s="50">
        <f>AE$10*$AE$9*BA$22*AE113*$B95</f>
        <v>5.1673293000000005</v>
      </c>
      <c r="BB113" s="50">
        <f>AE$10*$AE$9*BB$22*AF113*$B95</f>
        <v>-0.84618683100000003</v>
      </c>
      <c r="BC113" s="50">
        <f>AE$10*$AE$9*BC$22*AG113*$B95</f>
        <v>-10.369467838096229</v>
      </c>
      <c r="BD113" s="51">
        <f>AF101+SUM(AH113:BC113)</f>
        <v>-3.7003944498559029</v>
      </c>
      <c r="BE113" s="36">
        <f t="shared" si="106"/>
        <v>2.4713776202008143E-2</v>
      </c>
      <c r="BF113" s="132">
        <f t="shared" si="108"/>
        <v>0.15617275233274053</v>
      </c>
      <c r="BG113" s="32"/>
    </row>
    <row r="114" spans="1:59" x14ac:dyDescent="0.3">
      <c r="A114" s="47">
        <v>66</v>
      </c>
      <c r="B114" s="32">
        <v>69</v>
      </c>
      <c r="C114" s="32">
        <f t="shared" si="92"/>
        <v>4761</v>
      </c>
      <c r="D114" s="132">
        <f t="shared" si="93"/>
        <v>4.2341065045972597</v>
      </c>
      <c r="E114" s="38">
        <f t="shared" si="94"/>
        <v>-0.40332319999999999</v>
      </c>
      <c r="F114" s="50">
        <f>F$22*B114*$B95</f>
        <v>0.35395688999999997</v>
      </c>
      <c r="G114" s="50">
        <f>G$22*C114*$B95</f>
        <v>-0.24245725769999998</v>
      </c>
      <c r="H114" s="50">
        <f>H$22*D114*$B95</f>
        <v>1.2468397831732292</v>
      </c>
      <c r="I114" s="50">
        <f t="shared" si="88"/>
        <v>-5.2190288999999996</v>
      </c>
      <c r="J114" s="52">
        <f t="shared" si="88"/>
        <v>1.2369078000000002</v>
      </c>
      <c r="K114" s="50">
        <f t="shared" si="88"/>
        <v>5.943296745521045</v>
      </c>
      <c r="L114" s="50">
        <f>L$22*B114*$B95*B$10</f>
        <v>0</v>
      </c>
      <c r="M114" s="50">
        <f>M$22*C114*$B95*B$10</f>
        <v>0</v>
      </c>
      <c r="N114" s="50">
        <f>N$22*D114*$B95*B$10</f>
        <v>0</v>
      </c>
      <c r="O114" s="23">
        <f t="shared" si="95"/>
        <v>3.8203230000000001</v>
      </c>
      <c r="P114" s="23">
        <f t="shared" si="89"/>
        <v>-0.68748840000000011</v>
      </c>
      <c r="Q114" s="23">
        <f t="shared" si="89"/>
        <v>-13.369195522372351</v>
      </c>
      <c r="R114" s="50">
        <f>$B$9*R$22*B114*$B95</f>
        <v>-1.6894856999999999</v>
      </c>
      <c r="S114" s="50">
        <f>$B$9*S$22*C114*$B95</f>
        <v>0.30096613890000001</v>
      </c>
      <c r="T114" s="50">
        <f>$B$9*T$22*D114*$B95</f>
        <v>10.88846300689565</v>
      </c>
      <c r="U114" s="50">
        <f t="shared" si="109"/>
        <v>0</v>
      </c>
      <c r="V114" s="50">
        <f t="shared" si="96"/>
        <v>0</v>
      </c>
      <c r="W114" s="50">
        <f t="shared" si="97"/>
        <v>0</v>
      </c>
      <c r="X114" s="50">
        <f>B$10*$B$9*X$22*B114*B95</f>
        <v>0</v>
      </c>
      <c r="Y114" s="50">
        <f>B$10*$B$9*Y$22*C114*B95</f>
        <v>0</v>
      </c>
      <c r="Z114" s="50">
        <f>B$10*$B$9*Z$22*D114*B95</f>
        <v>0</v>
      </c>
      <c r="AA114" s="51">
        <f>C101+SUM(E114:Z114)</f>
        <v>-4.1979910155824243</v>
      </c>
      <c r="AB114" s="36">
        <f t="shared" si="98"/>
        <v>1.5025732982129465E-2</v>
      </c>
      <c r="AC114" s="51">
        <f t="shared" si="107"/>
        <v>0.29561371003195996</v>
      </c>
      <c r="AE114" s="32">
        <v>69</v>
      </c>
      <c r="AF114" s="32">
        <f t="shared" si="99"/>
        <v>4761</v>
      </c>
      <c r="AG114" s="132">
        <f t="shared" si="100"/>
        <v>4.2341065045972597</v>
      </c>
      <c r="AH114" s="133">
        <f t="shared" si="101"/>
        <v>-0.40332319999999999</v>
      </c>
      <c r="AI114" s="50">
        <f>AI$22*AE114*$B95</f>
        <v>0.35395688999999997</v>
      </c>
      <c r="AJ114" s="50">
        <f>AJ$22*AF114*$B95</f>
        <v>-0.24245725769999998</v>
      </c>
      <c r="AK114" s="50">
        <f>AK$22*AG114*$B95</f>
        <v>1.2468397831732292</v>
      </c>
      <c r="AL114" s="50">
        <f t="shared" si="90"/>
        <v>0</v>
      </c>
      <c r="AM114" s="50">
        <f t="shared" si="90"/>
        <v>0</v>
      </c>
      <c r="AN114" s="50">
        <f t="shared" si="90"/>
        <v>0</v>
      </c>
      <c r="AO114" s="50">
        <f>AO$22*AE114*$B95*AE$10</f>
        <v>-4.5095777999999997</v>
      </c>
      <c r="AP114" s="50">
        <f>AP$22*AF114*$B95*AE$10</f>
        <v>0.93082311000000006</v>
      </c>
      <c r="AQ114" s="50">
        <f>AQ$22*AG114*$B95*AE$10</f>
        <v>6.6378549190180243</v>
      </c>
      <c r="AR114" s="12">
        <f t="shared" si="102"/>
        <v>3.8203230000000001</v>
      </c>
      <c r="AS114" s="12">
        <f t="shared" si="91"/>
        <v>-0.68748840000000011</v>
      </c>
      <c r="AT114" s="12">
        <f t="shared" si="91"/>
        <v>-13.369195522372351</v>
      </c>
      <c r="AU114" s="50">
        <f>$AE$9*AU$22*AE114*$B95</f>
        <v>-1.6894856999999999</v>
      </c>
      <c r="AV114" s="50">
        <f>$AE$9*AV$22*AF114*$B95</f>
        <v>0.30096613890000001</v>
      </c>
      <c r="AW114" s="50">
        <f>$AE$9*AW$22*AG114*$B95</f>
        <v>10.88846300689565</v>
      </c>
      <c r="AX114" s="50">
        <f t="shared" si="103"/>
        <v>-7.2944316000000002</v>
      </c>
      <c r="AY114" s="50">
        <f t="shared" si="104"/>
        <v>1.4225867999999999</v>
      </c>
      <c r="AZ114" s="50">
        <f t="shared" si="105"/>
        <v>11.605270986663639</v>
      </c>
      <c r="BA114" s="50">
        <f>AE$10*$AE$9*BA$22*AE114*$B95</f>
        <v>5.6594559000000002</v>
      </c>
      <c r="BB114" s="50">
        <f>AE$10*$AE$9*BB$22*AF114*$B95</f>
        <v>-1.0150404390000001</v>
      </c>
      <c r="BC114" s="50">
        <f>AE$10*$AE$9*BC$22*AG114*$B95</f>
        <v>-10.597152668683504</v>
      </c>
      <c r="BD114" s="51">
        <f>AF101+SUM(AH114:BC114)</f>
        <v>-3.7768571531053095</v>
      </c>
      <c r="BE114" s="36">
        <f t="shared" si="106"/>
        <v>2.2894532483556482E-2</v>
      </c>
      <c r="BF114" s="132">
        <f t="shared" si="108"/>
        <v>0.13461347509119628</v>
      </c>
      <c r="BG114" s="32"/>
    </row>
    <row r="115" spans="1:59" x14ac:dyDescent="0.3">
      <c r="A115" s="47">
        <v>72</v>
      </c>
      <c r="B115" s="32">
        <v>78</v>
      </c>
      <c r="C115" s="32">
        <f t="shared" si="92"/>
        <v>6084</v>
      </c>
      <c r="D115" s="132">
        <f t="shared" si="93"/>
        <v>4.3567088266895917</v>
      </c>
      <c r="E115" s="38">
        <f t="shared" si="94"/>
        <v>-0.50633969999999995</v>
      </c>
      <c r="F115" s="50">
        <f>F$22*B115*$B95</f>
        <v>0.40012517999999997</v>
      </c>
      <c r="G115" s="50">
        <f>G$22*C115*$B95</f>
        <v>-0.30983195880000003</v>
      </c>
      <c r="H115" s="50">
        <f>H$22*D115*$B95</f>
        <v>1.2829431387520656</v>
      </c>
      <c r="I115" s="50">
        <f t="shared" si="88"/>
        <v>-5.8997717999999999</v>
      </c>
      <c r="J115" s="52">
        <f t="shared" si="88"/>
        <v>1.5806232000000002</v>
      </c>
      <c r="K115" s="50">
        <f t="shared" si="88"/>
        <v>6.1153901921770331</v>
      </c>
      <c r="L115" s="50">
        <f>L$22*B115*$B95*B$10</f>
        <v>0</v>
      </c>
      <c r="M115" s="50">
        <f>M$22*C115*$B95*B$10</f>
        <v>0</v>
      </c>
      <c r="N115" s="50">
        <f>N$22*D115*$B95*B$10</f>
        <v>0</v>
      </c>
      <c r="O115" s="23">
        <f t="shared" si="95"/>
        <v>4.3186260000000001</v>
      </c>
      <c r="P115" s="23">
        <f t="shared" si="89"/>
        <v>-0.87852960000000013</v>
      </c>
      <c r="Q115" s="23">
        <f t="shared" si="89"/>
        <v>-13.756312476981211</v>
      </c>
      <c r="R115" s="50">
        <f>$B$9*R$22*B115*$B95</f>
        <v>-1.9098534</v>
      </c>
      <c r="S115" s="50">
        <f>$B$9*S$22*C115*$B95</f>
        <v>0.38459945160000003</v>
      </c>
      <c r="T115" s="50">
        <f>$B$9*T$22*D115*$B95</f>
        <v>11.203748143727333</v>
      </c>
      <c r="U115" s="50">
        <f t="shared" si="109"/>
        <v>0</v>
      </c>
      <c r="V115" s="50">
        <f t="shared" si="96"/>
        <v>0</v>
      </c>
      <c r="W115" s="50">
        <f t="shared" si="97"/>
        <v>0</v>
      </c>
      <c r="X115" s="50">
        <f>B$10*$B$9*X$22*B115*B95</f>
        <v>0</v>
      </c>
      <c r="Y115" s="50">
        <f>B$10*$B$9*Y$22*C115*B95</f>
        <v>0</v>
      </c>
      <c r="Z115" s="50">
        <f>B$10*$B$9*Z$22*D115*B95</f>
        <v>0</v>
      </c>
      <c r="AA115" s="51">
        <f>C101+SUM(E115:Z115)</f>
        <v>-4.3523490295247775</v>
      </c>
      <c r="AB115" s="36">
        <f t="shared" si="98"/>
        <v>1.2876529678298146E-2</v>
      </c>
      <c r="AC115" s="51">
        <f t="shared" si="107"/>
        <v>0.27011236327628507</v>
      </c>
      <c r="AE115" s="32">
        <v>78</v>
      </c>
      <c r="AF115" s="32">
        <f t="shared" si="99"/>
        <v>6084</v>
      </c>
      <c r="AG115" s="132">
        <f t="shared" si="100"/>
        <v>4.3567088266895917</v>
      </c>
      <c r="AH115" s="133">
        <f t="shared" si="101"/>
        <v>-0.50633969999999995</v>
      </c>
      <c r="AI115" s="50">
        <f>AI$22*AE115*$B95</f>
        <v>0.40012517999999997</v>
      </c>
      <c r="AJ115" s="50">
        <f>AJ$22*AF115*$B95</f>
        <v>-0.30983195880000003</v>
      </c>
      <c r="AK115" s="50">
        <f>AK$22*AG115*$B95</f>
        <v>1.2829431387520656</v>
      </c>
      <c r="AL115" s="50">
        <f t="shared" si="90"/>
        <v>0</v>
      </c>
      <c r="AM115" s="50">
        <f t="shared" si="90"/>
        <v>0</v>
      </c>
      <c r="AN115" s="50">
        <f t="shared" si="90"/>
        <v>0</v>
      </c>
      <c r="AO115" s="50">
        <f>AO$22*AE115*$B95*AE$10</f>
        <v>-5.0977835999999996</v>
      </c>
      <c r="AP115" s="50">
        <f>AP$22*AF115*$B95*AE$10</f>
        <v>1.1894828399999999</v>
      </c>
      <c r="AQ115" s="50">
        <f>AQ$22*AG115*$B95*AE$10</f>
        <v>6.8300599157274835</v>
      </c>
      <c r="AR115" s="12">
        <f t="shared" si="102"/>
        <v>4.3186260000000001</v>
      </c>
      <c r="AS115" s="12">
        <f t="shared" si="91"/>
        <v>-0.87852960000000013</v>
      </c>
      <c r="AT115" s="12">
        <f t="shared" si="91"/>
        <v>-13.756312476981211</v>
      </c>
      <c r="AU115" s="50">
        <f>$AE$9*AU$22*AE115*$B95</f>
        <v>-1.9098534</v>
      </c>
      <c r="AV115" s="50">
        <f>$AE$9*AV$22*AF115*$B95</f>
        <v>0.38459945160000003</v>
      </c>
      <c r="AW115" s="50">
        <f>$AE$9*AW$22*AG115*$B95</f>
        <v>11.203748143727333</v>
      </c>
      <c r="AX115" s="50">
        <f t="shared" si="103"/>
        <v>-8.245879200000001</v>
      </c>
      <c r="AY115" s="50">
        <f>AE$10*$AE$9*AY$22*AF115</f>
        <v>1.8178992</v>
      </c>
      <c r="AZ115" s="50">
        <f t="shared" si="105"/>
        <v>11.941311936491156</v>
      </c>
      <c r="BA115" s="50">
        <f>AE$10*$AE$9*BA$22*AE115*$B95</f>
        <v>6.3976458000000003</v>
      </c>
      <c r="BB115" s="50">
        <f>AE$10*$AE$9*BB$22*AF115*$B95</f>
        <v>-1.2971027159999999</v>
      </c>
      <c r="BC115" s="50">
        <f>AE$10*$AE$9*BC$22*AG115*$B95</f>
        <v>-10.904002655413143</v>
      </c>
      <c r="BD115" s="51">
        <f>AF101+SUM(AH115:BC115)</f>
        <v>-3.9744388008963156</v>
      </c>
      <c r="BE115" s="36">
        <f t="shared" si="106"/>
        <v>1.8789843379622553E-2</v>
      </c>
      <c r="BF115" s="132">
        <f t="shared" si="108"/>
        <v>0.11731043468399807</v>
      </c>
      <c r="BG115" s="32"/>
    </row>
    <row r="116" spans="1:59" x14ac:dyDescent="0.3">
      <c r="A116" s="47">
        <v>84</v>
      </c>
      <c r="B116" s="32">
        <v>90</v>
      </c>
      <c r="C116" s="32">
        <f t="shared" si="92"/>
        <v>8100</v>
      </c>
      <c r="D116" s="132">
        <f t="shared" si="93"/>
        <v>4.499809670330265</v>
      </c>
      <c r="E116" s="38">
        <f t="shared" si="94"/>
        <v>-0.5505852</v>
      </c>
      <c r="F116" s="50">
        <f>F$22*B116*$B95</f>
        <v>0.46168289999999995</v>
      </c>
      <c r="G116" s="50">
        <f>G$22*C116*$B95</f>
        <v>-0.41249817</v>
      </c>
      <c r="H116" s="50">
        <f>H$22*D116*$B95</f>
        <v>1.3250828026134058</v>
      </c>
      <c r="I116" s="50">
        <f t="shared" si="88"/>
        <v>-6.807429</v>
      </c>
      <c r="J116" s="52">
        <f t="shared" si="88"/>
        <v>2.1043800000000004</v>
      </c>
      <c r="K116" s="50">
        <f t="shared" si="88"/>
        <v>6.3162568395718237</v>
      </c>
      <c r="L116" s="50">
        <f>L$22*B116*$B95*B$10</f>
        <v>0</v>
      </c>
      <c r="M116" s="50">
        <f>M$22*C116*$B95*B$10</f>
        <v>0</v>
      </c>
      <c r="N116" s="50">
        <f>N$22*D116*$B95*B$10</f>
        <v>0</v>
      </c>
      <c r="O116" s="23">
        <f t="shared" si="95"/>
        <v>4.9830300000000003</v>
      </c>
      <c r="P116" s="23">
        <f t="shared" si="89"/>
        <v>-1.16964</v>
      </c>
      <c r="Q116" s="23">
        <f t="shared" si="89"/>
        <v>-14.208153533877482</v>
      </c>
      <c r="R116" s="50">
        <f>$B$9*R$22*B116*$B95</f>
        <v>-2.2036769999999999</v>
      </c>
      <c r="S116" s="50">
        <f>$B$9*S$22*C116*$B95</f>
        <v>0.51204069000000008</v>
      </c>
      <c r="T116" s="50">
        <f>$B$9*T$22*D116*$B95</f>
        <v>11.571747446660606</v>
      </c>
      <c r="U116" s="50">
        <f t="shared" si="109"/>
        <v>0</v>
      </c>
      <c r="V116" s="50">
        <f t="shared" si="96"/>
        <v>0</v>
      </c>
      <c r="W116" s="50">
        <f t="shared" si="97"/>
        <v>0</v>
      </c>
      <c r="X116" s="50">
        <f>B$10*$B$9*X$22*B116*B95</f>
        <v>0</v>
      </c>
      <c r="Y116" s="50">
        <f>B$10*$B$9*Y$22*C116*B95</f>
        <v>0</v>
      </c>
      <c r="Z116" s="50">
        <f>B$10*$B$9*Z$22*D116*B95</f>
        <v>0</v>
      </c>
      <c r="AA116" s="51">
        <f>C101+SUM(E116:Z116)</f>
        <v>-4.4555276250316425</v>
      </c>
      <c r="AB116" s="36">
        <f t="shared" si="98"/>
        <v>1.1614190320184776E-2</v>
      </c>
      <c r="AC116" s="51">
        <f t="shared" si="107"/>
        <v>0.23136837371825494</v>
      </c>
      <c r="AE116" s="32">
        <v>90</v>
      </c>
      <c r="AF116" s="32">
        <f t="shared" si="99"/>
        <v>8100</v>
      </c>
      <c r="AG116" s="132">
        <f t="shared" si="100"/>
        <v>4.499809670330265</v>
      </c>
      <c r="AH116" s="133">
        <f t="shared" si="101"/>
        <v>-0.5505852</v>
      </c>
      <c r="AI116" s="50">
        <f>AI$22*AE116*$B95</f>
        <v>0.46168289999999995</v>
      </c>
      <c r="AJ116" s="50">
        <f>AJ$22*AF116*$B95</f>
        <v>-0.41249817</v>
      </c>
      <c r="AK116" s="50">
        <f>AK$22*AG116*$B95</f>
        <v>1.3250828026134058</v>
      </c>
      <c r="AL116" s="50">
        <f t="shared" si="90"/>
        <v>0</v>
      </c>
      <c r="AM116" s="50">
        <f t="shared" si="90"/>
        <v>0</v>
      </c>
      <c r="AN116" s="50">
        <f t="shared" si="90"/>
        <v>0</v>
      </c>
      <c r="AO116" s="50">
        <f>AO$22*AE116*$B95*AE$10</f>
        <v>-5.8820579999999998</v>
      </c>
      <c r="AP116" s="50">
        <f>AP$22*AF116*$B95*AE$10</f>
        <v>1.583631</v>
      </c>
      <c r="AQ116" s="50">
        <f>AQ$22*AG116*$B95*AE$10</f>
        <v>7.0544006681021623</v>
      </c>
      <c r="AR116" s="12">
        <f t="shared" si="102"/>
        <v>4.9830300000000003</v>
      </c>
      <c r="AS116" s="12">
        <f t="shared" si="91"/>
        <v>-1.16964</v>
      </c>
      <c r="AT116" s="12">
        <f t="shared" si="91"/>
        <v>-14.208153533877482</v>
      </c>
      <c r="AU116" s="50">
        <f>$AE$9*AU$22*AE116*$B95</f>
        <v>-2.2036769999999999</v>
      </c>
      <c r="AV116" s="50">
        <f>$AE$9*AV$22*AF116*$B95</f>
        <v>0.51204069000000008</v>
      </c>
      <c r="AW116" s="50">
        <f>$AE$9*AW$22*AG116*$B95</f>
        <v>11.571747446660606</v>
      </c>
      <c r="AX116" s="50">
        <f>AE$10*$AE$9*AX$22*AE116</f>
        <v>-9.5144760000000002</v>
      </c>
      <c r="AY116" s="50">
        <f>AE$10*$AE$9*AY$22*AF116</f>
        <v>2.42028</v>
      </c>
      <c r="AZ116" s="50">
        <f t="shared" si="105"/>
        <v>12.333537325027566</v>
      </c>
      <c r="BA116" s="50">
        <f>AE$10*$AE$9*BA$22*AE116*$B95</f>
        <v>7.3818990000000007</v>
      </c>
      <c r="BB116" s="50">
        <f>AE$10*$AE$9*BB$22*AF116*$B95</f>
        <v>-1.7269118999999999</v>
      </c>
      <c r="BC116" s="50">
        <f>AE$10*$AE$9*BC$22*AG116*$B95</f>
        <v>-11.262156491513181</v>
      </c>
      <c r="BD116" s="51">
        <f>AF101+SUM(AH116:BC116)</f>
        <v>-4.1380695629869209</v>
      </c>
      <c r="BE116" s="36">
        <f t="shared" si="106"/>
        <v>1.5953619254456524E-2</v>
      </c>
      <c r="BF116" s="132">
        <f t="shared" si="108"/>
        <v>9.3539420186231514E-2</v>
      </c>
      <c r="BG116" s="32"/>
    </row>
    <row r="117" spans="1:59" x14ac:dyDescent="0.3">
      <c r="A117" s="47">
        <v>96</v>
      </c>
      <c r="B117" s="32">
        <v>102</v>
      </c>
      <c r="C117" s="32">
        <f t="shared" si="92"/>
        <v>10404</v>
      </c>
      <c r="D117" s="132">
        <f t="shared" si="93"/>
        <v>4.6249728132842707</v>
      </c>
      <c r="E117" s="38">
        <f t="shared" si="94"/>
        <v>-0.68923979999999996</v>
      </c>
      <c r="F117" s="50">
        <f>F$22*B117*$B95</f>
        <v>0.52324062000000005</v>
      </c>
      <c r="G117" s="50">
        <f>G$22*C117*$B95</f>
        <v>-0.52983098280000007</v>
      </c>
      <c r="H117" s="50">
        <f>H$22*D117*$B95</f>
        <v>1.3619402566837295</v>
      </c>
      <c r="I117" s="50">
        <f t="shared" si="88"/>
        <v>-7.7150862</v>
      </c>
      <c r="J117" s="52">
        <f t="shared" si="88"/>
        <v>2.7029592000000005</v>
      </c>
      <c r="K117" s="50">
        <f t="shared" si="88"/>
        <v>6.4919448387683589</v>
      </c>
      <c r="L117" s="50">
        <f>L$22*B117*$B95*B$10</f>
        <v>0</v>
      </c>
      <c r="M117" s="50">
        <f>M$22*C117*$B95*B$10</f>
        <v>0</v>
      </c>
      <c r="N117" s="50">
        <f>N$22*D117*$B95*B$10</f>
        <v>0</v>
      </c>
      <c r="O117" s="23">
        <f t="shared" si="95"/>
        <v>5.6474339999999996</v>
      </c>
      <c r="P117" s="23">
        <f t="shared" si="89"/>
        <v>-1.5023376000000002</v>
      </c>
      <c r="Q117" s="23">
        <f t="shared" si="89"/>
        <v>-14.603356282917897</v>
      </c>
      <c r="R117" s="50">
        <f>$B$9*R$22*B117*$B95</f>
        <v>-2.4975006</v>
      </c>
      <c r="S117" s="50">
        <f>$B$9*S$22*C117*$B95</f>
        <v>0.65768781960000011</v>
      </c>
      <c r="T117" s="50">
        <f>$B$9*T$22*D117*$B95</f>
        <v>11.893618011418898</v>
      </c>
      <c r="U117" s="50">
        <f t="shared" si="109"/>
        <v>0</v>
      </c>
      <c r="V117" s="50">
        <f t="shared" si="96"/>
        <v>0</v>
      </c>
      <c r="W117" s="50">
        <f t="shared" si="97"/>
        <v>0</v>
      </c>
      <c r="X117" s="50">
        <f>B$10*$B$9*X$22*B117*B95</f>
        <v>0</v>
      </c>
      <c r="Y117" s="50">
        <f>B$10*$B$9*Y$22*C117*B95</f>
        <v>0</v>
      </c>
      <c r="Z117" s="50">
        <f>B$10*$B$9*Z$22*D117*B95</f>
        <v>0</v>
      </c>
      <c r="AA117" s="51">
        <f>C101+SUM(E117:Z117)</f>
        <v>-4.6362921192469084</v>
      </c>
      <c r="AB117" s="36">
        <f t="shared" si="98"/>
        <v>9.6935736896670982E-3</v>
      </c>
      <c r="AC117" s="51">
        <f t="shared" si="107"/>
        <v>0.20122317056126504</v>
      </c>
      <c r="AE117" s="32">
        <v>102</v>
      </c>
      <c r="AF117" s="32">
        <f t="shared" si="99"/>
        <v>10404</v>
      </c>
      <c r="AG117" s="132">
        <f t="shared" si="100"/>
        <v>4.6249728132842707</v>
      </c>
      <c r="AH117" s="133">
        <f t="shared" si="101"/>
        <v>-0.68923979999999996</v>
      </c>
      <c r="AI117" s="50">
        <f>AI$22*AE117*$B95</f>
        <v>0.52324062000000005</v>
      </c>
      <c r="AJ117" s="50">
        <f>AJ$22*AF117*$B95</f>
        <v>-0.52983098280000007</v>
      </c>
      <c r="AK117" s="50">
        <f>AK$22*AG117*$B95</f>
        <v>1.3619402566837295</v>
      </c>
      <c r="AL117" s="50">
        <f t="shared" si="90"/>
        <v>0</v>
      </c>
      <c r="AM117" s="50">
        <f t="shared" si="90"/>
        <v>0</v>
      </c>
      <c r="AN117" s="50">
        <f t="shared" si="90"/>
        <v>0</v>
      </c>
      <c r="AO117" s="50">
        <f>AO$22*AE117*$B95*AE$10</f>
        <v>-6.6663323999999999</v>
      </c>
      <c r="AP117" s="50">
        <f>AP$22*AF117*$B95*AE$10</f>
        <v>2.03408604</v>
      </c>
      <c r="AQ117" s="50">
        <f>AQ$22*AG117*$B95*AE$10</f>
        <v>7.2506202915894153</v>
      </c>
      <c r="AR117" s="12">
        <f t="shared" si="102"/>
        <v>5.6474339999999996</v>
      </c>
      <c r="AS117" s="12">
        <f t="shared" si="91"/>
        <v>-1.5023376000000002</v>
      </c>
      <c r="AT117" s="12">
        <f t="shared" si="91"/>
        <v>-14.603356282917897</v>
      </c>
      <c r="AU117" s="50">
        <f>$AE$9*AU$22*AE117*$B95</f>
        <v>-2.4975006</v>
      </c>
      <c r="AV117" s="50">
        <f>$AE$9*AV$22*AF117*$B95</f>
        <v>0.65768781960000011</v>
      </c>
      <c r="AW117" s="50">
        <f>$AE$9*AW$22*AG117*$B95</f>
        <v>11.893618011418898</v>
      </c>
      <c r="AX117" s="50">
        <f>AE$10*$AE$9*AX$22*AE117</f>
        <v>-10.783072799999999</v>
      </c>
      <c r="AY117" s="50">
        <f>AE$10*$AE$9*AY$22*AF117</f>
        <v>3.1087151999999998</v>
      </c>
      <c r="AZ117" s="50">
        <f t="shared" si="105"/>
        <v>12.676597233876485</v>
      </c>
      <c r="BA117" s="50">
        <f>AE$10*$AE$9*BA$22*AE117*$B95</f>
        <v>8.3661522000000001</v>
      </c>
      <c r="BB117" s="50">
        <f>AE$10*$AE$9*BB$22*AF117*$B95</f>
        <v>-2.2181223960000001</v>
      </c>
      <c r="BC117" s="50">
        <f>AE$10*$AE$9*BC$22*AG117*$B95</f>
        <v>-11.57541571938941</v>
      </c>
      <c r="BD117" s="51">
        <f>AF101+SUM(AH117:BC117)</f>
        <v>-4.3803620079387784</v>
      </c>
      <c r="BE117" s="36">
        <f t="shared" si="106"/>
        <v>1.2520825162441025E-2</v>
      </c>
      <c r="BF117" s="132">
        <f t="shared" si="108"/>
        <v>7.7196303785917603E-2</v>
      </c>
      <c r="BG117" s="32"/>
    </row>
    <row r="118" spans="1:59" x14ac:dyDescent="0.3">
      <c r="A118" s="47">
        <v>108</v>
      </c>
      <c r="B118" s="32">
        <v>114</v>
      </c>
      <c r="C118" s="32">
        <f t="shared" si="92"/>
        <v>12996</v>
      </c>
      <c r="D118" s="132">
        <f t="shared" si="93"/>
        <v>4.7361984483944957</v>
      </c>
      <c r="E118" s="38">
        <f t="shared" si="94"/>
        <v>-0.73155530000000002</v>
      </c>
      <c r="F118" s="50">
        <f>F$22*B118*$B95</f>
        <v>0.58479833999999997</v>
      </c>
      <c r="G118" s="50">
        <f>G$22*C118*$B95</f>
        <v>-0.66183039719999992</v>
      </c>
      <c r="H118" s="50">
        <f>H$22*D118*$B95</f>
        <v>1.3946934589505036</v>
      </c>
      <c r="I118" s="50">
        <f t="shared" si="88"/>
        <v>-8.6227433999999992</v>
      </c>
      <c r="J118" s="52">
        <f t="shared" si="88"/>
        <v>3.3763608000000005</v>
      </c>
      <c r="K118" s="50">
        <f t="shared" si="88"/>
        <v>6.6480691484547982</v>
      </c>
      <c r="L118" s="50">
        <f>L$22*B118*$B95*B$10</f>
        <v>0</v>
      </c>
      <c r="M118" s="50">
        <f>M$22*C118*$B95*B$10</f>
        <v>0</v>
      </c>
      <c r="N118" s="50">
        <f>N$22*D118*$B95*B$10</f>
        <v>0</v>
      </c>
      <c r="O118" s="23">
        <f t="shared" si="95"/>
        <v>6.3118379999999998</v>
      </c>
      <c r="P118" s="23">
        <f t="shared" si="89"/>
        <v>-1.8766224000000002</v>
      </c>
      <c r="Q118" s="23">
        <f t="shared" si="89"/>
        <v>-14.954551337004068</v>
      </c>
      <c r="R118" s="50">
        <f>$B$9*R$22*B118*$B95</f>
        <v>-2.7913242</v>
      </c>
      <c r="S118" s="50">
        <f>$B$9*S$22*C118*$B95</f>
        <v>0.82154084040000008</v>
      </c>
      <c r="T118" s="50">
        <f>$B$9*T$22*D118*$B95</f>
        <v>12.179646766718562</v>
      </c>
      <c r="U118" s="50">
        <f t="shared" si="109"/>
        <v>0</v>
      </c>
      <c r="V118" s="50">
        <f t="shared" si="96"/>
        <v>0</v>
      </c>
      <c r="W118" s="50">
        <f t="shared" si="97"/>
        <v>0</v>
      </c>
      <c r="X118" s="50">
        <f>B$10*$B$9*X$22*B118*B95</f>
        <v>0</v>
      </c>
      <c r="Y118" s="50">
        <f>B$10*$B$9*Y$22*C118*B95</f>
        <v>0</v>
      </c>
      <c r="Z118" s="50">
        <f>B$10*$B$9*Z$22*D118*B95</f>
        <v>0</v>
      </c>
      <c r="AA118" s="51">
        <f>C101+SUM(E118:Z118)</f>
        <v>-4.6994450796801992</v>
      </c>
      <c r="AB118" s="36">
        <f t="shared" si="98"/>
        <v>9.1003256564170139E-3</v>
      </c>
      <c r="AC118" s="51">
        <f t="shared" si="107"/>
        <v>0.17910286013343882</v>
      </c>
      <c r="AE118" s="32">
        <v>114</v>
      </c>
      <c r="AF118" s="32">
        <f t="shared" si="99"/>
        <v>12996</v>
      </c>
      <c r="AG118" s="132">
        <f t="shared" si="100"/>
        <v>4.7361984483944957</v>
      </c>
      <c r="AH118" s="133">
        <f t="shared" si="101"/>
        <v>-0.73155530000000002</v>
      </c>
      <c r="AI118" s="50">
        <f>AI$22*AE118*$B95</f>
        <v>0.58479833999999997</v>
      </c>
      <c r="AJ118" s="50">
        <f>AJ$22*AF118*$B95</f>
        <v>-0.66183039719999992</v>
      </c>
      <c r="AK118" s="50">
        <f>AK$22*AG118*$B95</f>
        <v>1.3946934589505036</v>
      </c>
      <c r="AL118" s="50">
        <f t="shared" si="90"/>
        <v>0</v>
      </c>
      <c r="AM118" s="50">
        <f t="shared" si="90"/>
        <v>0</v>
      </c>
      <c r="AN118" s="50">
        <f t="shared" si="90"/>
        <v>0</v>
      </c>
      <c r="AO118" s="50">
        <f>AO$22*AE118*$B95*AE$10</f>
        <v>-7.4506067999999992</v>
      </c>
      <c r="AP118" s="50">
        <f>AP$22*AF118*$B95*AE$10</f>
        <v>2.5408479599999998</v>
      </c>
      <c r="AQ118" s="50">
        <f>AQ$22*AG118*$B95*AE$10</f>
        <v>7.4249899321111386</v>
      </c>
      <c r="AR118" s="12">
        <f t="shared" si="102"/>
        <v>6.3118379999999998</v>
      </c>
      <c r="AS118" s="12">
        <f t="shared" si="91"/>
        <v>-1.8766224000000002</v>
      </c>
      <c r="AT118" s="12">
        <f t="shared" si="91"/>
        <v>-14.954551337004068</v>
      </c>
      <c r="AU118" s="50">
        <f>$AE$9*AU$22*AE118*$B95</f>
        <v>-2.7913242</v>
      </c>
      <c r="AV118" s="50">
        <f>$AE$9*AV$22*AF118*$B95</f>
        <v>0.82154084040000008</v>
      </c>
      <c r="AW118" s="50">
        <f>$AE$9*AW$22*AG118*$B95</f>
        <v>12.179646766718562</v>
      </c>
      <c r="AX118" s="50">
        <f>AE$10*$AE$9*AX$22*AE118</f>
        <v>-12.0516696</v>
      </c>
      <c r="AY118" s="50">
        <f>AE$10*$AE$9*AY$22*AF118</f>
        <v>3.8832048000000001</v>
      </c>
      <c r="AZ118" s="50">
        <f t="shared" si="105"/>
        <v>12.98145579960137</v>
      </c>
      <c r="BA118" s="50">
        <f>AE$10*$AE$9*BA$22*AE118*$B95</f>
        <v>9.3504053999999996</v>
      </c>
      <c r="BB118" s="50">
        <f>AE$10*$AE$9*BB$22*AF118*$B95</f>
        <v>-2.770734204</v>
      </c>
      <c r="BC118" s="50">
        <f>AE$10*$AE$9*BC$22*AG118*$B95</f>
        <v>-11.853792050890416</v>
      </c>
      <c r="BD118" s="51">
        <f>AF101+SUM(AH118:BC118)</f>
        <v>-4.5045100913129055</v>
      </c>
      <c r="BE118" s="36">
        <f t="shared" si="106"/>
        <v>1.1059006763421147E-2</v>
      </c>
      <c r="BF118" s="132">
        <f t="shared" si="108"/>
        <v>6.6408034883621958E-2</v>
      </c>
      <c r="BG118" s="32"/>
    </row>
    <row r="119" spans="1:59" x14ac:dyDescent="0.3">
      <c r="A119" s="135">
        <v>120</v>
      </c>
      <c r="B119" s="37">
        <v>126</v>
      </c>
      <c r="C119" s="37">
        <f t="shared" si="92"/>
        <v>15876</v>
      </c>
      <c r="D119" s="136">
        <f t="shared" si="93"/>
        <v>4.836281906951478</v>
      </c>
      <c r="E119" s="98">
        <f t="shared" si="94"/>
        <v>-0.78356970000000004</v>
      </c>
      <c r="F119" s="99">
        <f>F$22*B119*$B95</f>
        <v>0.6463560599999999</v>
      </c>
      <c r="G119" s="99">
        <f>G$22*C119*$B95</f>
        <v>-0.80849641319999999</v>
      </c>
      <c r="H119" s="99">
        <f>H$22*D119*$B95</f>
        <v>1.4241655654341085</v>
      </c>
      <c r="I119" s="99">
        <f t="shared" si="88"/>
        <v>-9.5304006000000001</v>
      </c>
      <c r="J119" s="140">
        <f t="shared" si="88"/>
        <v>4.1245848000000001</v>
      </c>
      <c r="K119" s="99">
        <f t="shared" si="88"/>
        <v>6.7885534968943952</v>
      </c>
      <c r="L119" s="99">
        <f>L$22*B119*$B95*B$10</f>
        <v>0</v>
      </c>
      <c r="M119" s="99">
        <f>M$22*C119*$B95*B$10</f>
        <v>0</v>
      </c>
      <c r="N119" s="99">
        <f>N$22*D119*$B95*B$10</f>
        <v>0</v>
      </c>
      <c r="O119" s="78">
        <f>O$22*B119*$B$9</f>
        <v>6.9762420000000001</v>
      </c>
      <c r="P119" s="78">
        <f t="shared" si="89"/>
        <v>-2.2924944000000003</v>
      </c>
      <c r="Q119" s="78">
        <f t="shared" si="89"/>
        <v>-15.270564957481199</v>
      </c>
      <c r="R119" s="99">
        <f>$B$9*R$22*B119*$B95</f>
        <v>-3.0851478000000001</v>
      </c>
      <c r="S119" s="99">
        <f>$B$9*S$22*C119*$B95</f>
        <v>1.0035997524</v>
      </c>
      <c r="T119" s="99">
        <f>$B$9*T$22*D119*$B95</f>
        <v>12.437022209428058</v>
      </c>
      <c r="U119" s="99">
        <f t="shared" si="109"/>
        <v>0</v>
      </c>
      <c r="V119" s="99">
        <f t="shared" si="96"/>
        <v>0</v>
      </c>
      <c r="W119" s="99">
        <f t="shared" si="97"/>
        <v>0</v>
      </c>
      <c r="X119" s="99">
        <f>B$10*$B$9*X$22*B119*B95</f>
        <v>0</v>
      </c>
      <c r="Y119" s="99">
        <f>B$10*$B$9*Y$22*C119*B95</f>
        <v>0</v>
      </c>
      <c r="Z119" s="99">
        <f>B$10*$B$9*Z$22*D119*B95</f>
        <v>0</v>
      </c>
      <c r="AA119" s="138">
        <f>C101+SUM(E119:Z119)</f>
        <v>-4.7479153865246353</v>
      </c>
      <c r="AB119" s="74">
        <f t="shared" si="98"/>
        <v>8.6697494550561777E-3</v>
      </c>
      <c r="AC119" s="141">
        <f t="shared" si="107"/>
        <v>0.16055678010250748</v>
      </c>
      <c r="AD119" s="108"/>
      <c r="AE119" s="37">
        <v>126</v>
      </c>
      <c r="AF119" s="37">
        <f t="shared" si="99"/>
        <v>15876</v>
      </c>
      <c r="AG119" s="136">
        <f t="shared" si="100"/>
        <v>4.836281906951478</v>
      </c>
      <c r="AH119" s="137">
        <f t="shared" si="101"/>
        <v>-0.78356970000000004</v>
      </c>
      <c r="AI119" s="99">
        <f>AI$22*AE119*$B95</f>
        <v>0.6463560599999999</v>
      </c>
      <c r="AJ119" s="99">
        <f>AJ$22*AF119*$B95</f>
        <v>-0.80849641319999999</v>
      </c>
      <c r="AK119" s="99">
        <f>AK$22*AG119*$B95</f>
        <v>1.4241655654341085</v>
      </c>
      <c r="AL119" s="99">
        <f t="shared" si="90"/>
        <v>0</v>
      </c>
      <c r="AM119" s="99">
        <f t="shared" si="90"/>
        <v>0</v>
      </c>
      <c r="AN119" s="99">
        <f t="shared" si="90"/>
        <v>0</v>
      </c>
      <c r="AO119" s="99">
        <f>AO$22*AE119*$B95*AE$10</f>
        <v>-8.2348811999999985</v>
      </c>
      <c r="AP119" s="99">
        <f>AP$22*AF119*$B95*AE$10</f>
        <v>3.1039167600000002</v>
      </c>
      <c r="AQ119" s="99">
        <f>AQ$22*AG119*$B95*AE$10</f>
        <v>7.5818918610006172</v>
      </c>
      <c r="AR119" s="78">
        <f t="shared" si="102"/>
        <v>6.9762420000000001</v>
      </c>
      <c r="AS119" s="78">
        <f t="shared" si="91"/>
        <v>-2.2924944000000003</v>
      </c>
      <c r="AT119" s="78">
        <f t="shared" si="91"/>
        <v>-15.270564957481199</v>
      </c>
      <c r="AU119" s="99">
        <f>$AE$9*AU$22*AE119*$B95</f>
        <v>-3.0851478000000001</v>
      </c>
      <c r="AV119" s="99">
        <f>$AE$9*AV$22*AF119*$B95</f>
        <v>1.0035997524</v>
      </c>
      <c r="AW119" s="99">
        <f>$AE$9*AW$22*AG119*$B95</f>
        <v>12.437022209428058</v>
      </c>
      <c r="AX119" s="99">
        <f>AE$10*$AE$9*AX$22*AE119</f>
        <v>-13.3202664</v>
      </c>
      <c r="AY119" s="99">
        <f>AE$10*$AE$9*AY$22*AF119</f>
        <v>4.7437487999999997</v>
      </c>
      <c r="AZ119" s="99">
        <f t="shared" si="105"/>
        <v>13.25577475132712</v>
      </c>
      <c r="BA119" s="99">
        <f>AE$10*$AE$9*BA$22*AE119*$B95</f>
        <v>10.334658600000001</v>
      </c>
      <c r="BB119" s="99">
        <f>AE$10*$AE$9*BB$22*AF119*$B95</f>
        <v>-3.3847473240000001</v>
      </c>
      <c r="BC119" s="99">
        <f>AE$10*$AE$9*BC$22*AG119*$B95</f>
        <v>-12.104281661576078</v>
      </c>
      <c r="BD119" s="138">
        <f>AF101+SUM(AH119:BC119)</f>
        <v>-4.6123185966673681</v>
      </c>
      <c r="BE119" s="74">
        <f t="shared" si="106"/>
        <v>9.9287707843662403E-3</v>
      </c>
      <c r="BF119" s="132">
        <f t="shared" si="108"/>
        <v>5.8143534963610376E-2</v>
      </c>
      <c r="BG119" s="37"/>
    </row>
    <row r="120" spans="1:59" x14ac:dyDescent="0.3">
      <c r="A120" s="9" t="s">
        <v>9</v>
      </c>
      <c r="F120" s="27"/>
      <c r="G120" s="27"/>
      <c r="H120" s="27"/>
      <c r="I120" s="27"/>
      <c r="J120" s="139"/>
      <c r="K120" s="27"/>
      <c r="L120" s="27"/>
      <c r="M120" s="27"/>
      <c r="N120" s="27"/>
      <c r="O120" s="27"/>
      <c r="P120" s="27"/>
      <c r="Q120" s="27"/>
      <c r="R120" s="12"/>
      <c r="S120" s="12"/>
      <c r="T120" s="12"/>
      <c r="U120" s="12"/>
      <c r="V120" s="12"/>
      <c r="W120" s="12"/>
      <c r="X120" s="12"/>
      <c r="Y120" s="12"/>
      <c r="Z120" s="12"/>
      <c r="AC120" s="81">
        <f ca="1">INDIRECT(ADDRESS(ROW(AC104)+MATCH(0.5,AC105:AC119,-1),COLUMN(A104),2,1))+(INDIRECT(ADDRESS(ROW(AC104)+MATCH(0.5,AC105:AC119,-1)+1,COLUMN(A104),2,1))-INDIRECT(ADDRESS(ROW(AC104)+MATCH(0.5,AC105:AC119,-1),COLUMN(A104),2,1)))*(INDIRECT(ADDRESS(ROW(AC104)+MATCH(0.5,AC105:AC119,-1),COLUMN(),2,1))-0.5)/(INDIRECT(ADDRESS(ROW(AC104)+MATCH(0.5,AC105:AC119,-1),COLUMN(),2,1))-INDIRECT(ADDRESS(ROW(AC104)+MATCH(0.5,AC105:AC119,-1)+1,COLUMN(),2,1)))</f>
        <v>39.547659003516493</v>
      </c>
      <c r="AH120" s="4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12"/>
      <c r="AV120" s="12"/>
      <c r="AW120" s="12"/>
      <c r="AX120" s="12"/>
      <c r="AY120" s="12"/>
      <c r="AZ120" s="12"/>
      <c r="BA120" s="12"/>
      <c r="BB120" s="12"/>
      <c r="BC120" s="12"/>
      <c r="BF120" s="81">
        <f ca="1">INDIRECT(ADDRESS(ROW(BF104)+MATCH(0.5,BF105:BF119,-1),COLUMN(A104),2,1))+(INDIRECT(ADDRESS(ROW(BF104)+MATCH(0.5,BF105:BF119,-1)+1,COLUMN(A104),2,1))-INDIRECT(ADDRESS(ROW(BF104)+MATCH(0.5,BF105:BF119,-1),COLUMN(A104),2,1)))*(INDIRECT(ADDRESS(ROW(BF104)+MATCH(0.5,BF105:BF119,-1),COLUMN(),2,1))-0.5)/(INDIRECT(ADDRESS(ROW(BF104)+MATCH(0.5,BF105:BF119,-1),COLUMN(),2,1))-INDIRECT(ADDRESS(ROW(BF104)+MATCH(0.5,BF105:BF119,-1)+1,COLUMN(),2,1)))</f>
        <v>29.821677897855142</v>
      </c>
    </row>
    <row r="121" spans="1:59" x14ac:dyDescent="0.3">
      <c r="A121" s="47" t="s">
        <v>10</v>
      </c>
      <c r="B121" s="32">
        <v>961</v>
      </c>
      <c r="C121" s="50">
        <f>HLOOKUP(B121,E121:N122,2)</f>
        <v>-0.25080599999999997</v>
      </c>
      <c r="D121" s="47"/>
      <c r="E121" s="33">
        <v>721</v>
      </c>
      <c r="F121" s="32">
        <f t="shared" ref="F121:N121" si="110">E121+60</f>
        <v>781</v>
      </c>
      <c r="G121" s="32">
        <f t="shared" si="110"/>
        <v>841</v>
      </c>
      <c r="H121" s="32">
        <f t="shared" si="110"/>
        <v>901</v>
      </c>
      <c r="I121" s="32">
        <f t="shared" si="110"/>
        <v>961</v>
      </c>
      <c r="J121" s="32">
        <f t="shared" si="110"/>
        <v>1021</v>
      </c>
      <c r="K121" s="32">
        <f t="shared" si="110"/>
        <v>1081</v>
      </c>
      <c r="L121" s="32">
        <f t="shared" si="110"/>
        <v>1141</v>
      </c>
      <c r="M121" s="32">
        <f t="shared" si="110"/>
        <v>1201</v>
      </c>
      <c r="N121" s="32">
        <f t="shared" si="110"/>
        <v>1261</v>
      </c>
      <c r="O121" s="32"/>
      <c r="P121" s="48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E121" s="122">
        <f>B121</f>
        <v>961</v>
      </c>
      <c r="AF121" s="50">
        <f>HLOOKUP(AE121,AH121:AQ122,2)</f>
        <v>-0.25080599999999997</v>
      </c>
      <c r="AG121" s="47"/>
      <c r="AH121" s="33">
        <v>721</v>
      </c>
      <c r="AI121" s="32">
        <f t="shared" ref="AI121:AQ121" si="111">AH121+60</f>
        <v>781</v>
      </c>
      <c r="AJ121" s="32">
        <f t="shared" si="111"/>
        <v>841</v>
      </c>
      <c r="AK121" s="32">
        <f t="shared" si="111"/>
        <v>901</v>
      </c>
      <c r="AL121" s="32">
        <f t="shared" si="111"/>
        <v>961</v>
      </c>
      <c r="AM121" s="32">
        <f t="shared" si="111"/>
        <v>1021</v>
      </c>
      <c r="AN121" s="32">
        <f t="shared" si="111"/>
        <v>1081</v>
      </c>
      <c r="AO121" s="32">
        <f t="shared" si="111"/>
        <v>1141</v>
      </c>
      <c r="AP121" s="32">
        <f t="shared" si="111"/>
        <v>1201</v>
      </c>
      <c r="AQ121" s="32">
        <f t="shared" si="111"/>
        <v>1261</v>
      </c>
      <c r="AR121" s="32"/>
      <c r="AS121" s="48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47"/>
      <c r="BG121" s="32"/>
    </row>
    <row r="122" spans="1:59" x14ac:dyDescent="0.3">
      <c r="A122" s="47" t="s">
        <v>51</v>
      </c>
      <c r="B122" s="2">
        <f>B121+30</f>
        <v>991</v>
      </c>
      <c r="C122" s="36"/>
      <c r="D122" s="47"/>
      <c r="E122" s="38">
        <f>E95</f>
        <v>-1.4392990000000001</v>
      </c>
      <c r="F122" s="38">
        <f t="shared" ref="F122:N122" si="112">F95</f>
        <v>-1.2226159999999999</v>
      </c>
      <c r="G122" s="38">
        <f t="shared" si="112"/>
        <v>-0.92248019999999997</v>
      </c>
      <c r="H122" s="38">
        <f t="shared" si="112"/>
        <v>-0.57308519999999996</v>
      </c>
      <c r="I122" s="38">
        <f t="shared" si="112"/>
        <v>-0.25080599999999997</v>
      </c>
      <c r="J122" s="38">
        <f t="shared" si="112"/>
        <v>0</v>
      </c>
      <c r="K122" s="38">
        <f t="shared" si="112"/>
        <v>0.19188250000000001</v>
      </c>
      <c r="L122" s="38">
        <f t="shared" si="112"/>
        <v>0.49282900000000002</v>
      </c>
      <c r="M122" s="38">
        <f t="shared" si="112"/>
        <v>0.92908900000000005</v>
      </c>
      <c r="N122" s="38">
        <f t="shared" si="112"/>
        <v>1.2814220000000001</v>
      </c>
      <c r="O122" s="32"/>
      <c r="P122" s="48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E122" s="122">
        <f>B122</f>
        <v>991</v>
      </c>
      <c r="AF122" s="36"/>
      <c r="AG122" s="47"/>
      <c r="AH122" s="123">
        <f t="shared" ref="AH122:AQ122" si="113">E122</f>
        <v>-1.4392990000000001</v>
      </c>
      <c r="AI122" s="123">
        <f t="shared" si="113"/>
        <v>-1.2226159999999999</v>
      </c>
      <c r="AJ122" s="123">
        <f t="shared" si="113"/>
        <v>-0.92248019999999997</v>
      </c>
      <c r="AK122" s="123">
        <f t="shared" si="113"/>
        <v>-0.57308519999999996</v>
      </c>
      <c r="AL122" s="123">
        <f t="shared" si="113"/>
        <v>-0.25080599999999997</v>
      </c>
      <c r="AM122" s="124">
        <f t="shared" si="113"/>
        <v>0</v>
      </c>
      <c r="AN122" s="123">
        <f t="shared" si="113"/>
        <v>0.19188250000000001</v>
      </c>
      <c r="AO122" s="123">
        <f t="shared" si="113"/>
        <v>0.49282900000000002</v>
      </c>
      <c r="AP122" s="123">
        <f t="shared" si="113"/>
        <v>0.92908900000000005</v>
      </c>
      <c r="AQ122" s="123">
        <f t="shared" si="113"/>
        <v>1.2814220000000001</v>
      </c>
      <c r="AR122" s="32"/>
      <c r="AS122" s="48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47"/>
      <c r="BG122" s="32"/>
    </row>
    <row r="123" spans="1:59" x14ac:dyDescent="0.3">
      <c r="A123" s="75" t="s">
        <v>34</v>
      </c>
      <c r="B123" s="32"/>
      <c r="C123" s="36">
        <f>D123*B122</f>
        <v>-9.6973313999999995</v>
      </c>
      <c r="D123" s="34">
        <f>D96</f>
        <v>-9.7853999999999997E-3</v>
      </c>
      <c r="E123" s="32"/>
      <c r="F123" s="32"/>
      <c r="G123" s="32"/>
      <c r="H123" s="32"/>
      <c r="I123" s="32"/>
      <c r="J123" s="49"/>
      <c r="K123" s="32"/>
      <c r="L123" s="32"/>
      <c r="M123" s="32"/>
      <c r="N123" s="32"/>
      <c r="O123" s="32"/>
      <c r="P123" s="32"/>
      <c r="Q123" s="32"/>
      <c r="R123" s="32"/>
      <c r="S123" s="32"/>
      <c r="T123" s="48"/>
      <c r="U123" s="32"/>
      <c r="V123" s="32"/>
      <c r="W123" s="32"/>
      <c r="X123" s="32"/>
      <c r="Y123" s="32"/>
      <c r="Z123" s="32"/>
      <c r="AA123" s="32"/>
      <c r="AB123" s="32"/>
      <c r="AC123" s="32"/>
      <c r="AE123" s="32"/>
      <c r="AF123" s="36">
        <f>AG123*AE122</f>
        <v>-9.6973313999999995</v>
      </c>
      <c r="AG123" s="125">
        <f>D123</f>
        <v>-9.7853999999999997E-3</v>
      </c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48"/>
      <c r="AX123" s="32"/>
      <c r="AY123" s="32"/>
      <c r="AZ123" s="32"/>
      <c r="BA123" s="32"/>
      <c r="BB123" s="32"/>
      <c r="BC123" s="32"/>
      <c r="BD123" s="32"/>
      <c r="BE123" s="32"/>
      <c r="BF123" s="47"/>
      <c r="BG123" s="32"/>
    </row>
    <row r="124" spans="1:59" x14ac:dyDescent="0.3">
      <c r="A124" s="47" t="s">
        <v>52</v>
      </c>
      <c r="B124" s="32"/>
      <c r="C124" s="13">
        <f>(1-B$8)*D124*B122</f>
        <v>0</v>
      </c>
      <c r="D124" s="34">
        <f>D97</f>
        <v>-7.0390000000000003E-4</v>
      </c>
      <c r="E124" s="32"/>
      <c r="F124" s="32"/>
      <c r="G124" s="32"/>
      <c r="H124" s="32"/>
      <c r="I124" s="32"/>
      <c r="J124" s="49"/>
      <c r="K124" s="32"/>
      <c r="L124" s="32"/>
      <c r="M124" s="32"/>
      <c r="N124" s="32"/>
      <c r="O124" s="32"/>
      <c r="P124" s="32"/>
      <c r="Q124" s="32"/>
      <c r="R124" s="32"/>
      <c r="S124" s="32"/>
      <c r="T124" s="48"/>
      <c r="U124" s="32"/>
      <c r="V124" s="32"/>
      <c r="W124" s="32"/>
      <c r="X124" s="32"/>
      <c r="Y124" s="32"/>
      <c r="Z124" s="32"/>
      <c r="AA124" s="32"/>
      <c r="AB124" s="32"/>
      <c r="AC124" s="32"/>
      <c r="AE124" s="32"/>
      <c r="AF124" s="36">
        <f>(1-AE$8)*AG124*AE122</f>
        <v>0</v>
      </c>
      <c r="AG124" s="125">
        <f>D124</f>
        <v>-7.0390000000000003E-4</v>
      </c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48"/>
      <c r="AX124" s="32"/>
      <c r="AY124" s="32"/>
      <c r="AZ124" s="32"/>
      <c r="BA124" s="32"/>
      <c r="BB124" s="32"/>
      <c r="BC124" s="32"/>
      <c r="BD124" s="32"/>
      <c r="BE124" s="32"/>
      <c r="BF124" s="47"/>
      <c r="BG124" s="32"/>
    </row>
    <row r="125" spans="1:59" x14ac:dyDescent="0.3">
      <c r="A125" s="47" t="s">
        <v>57</v>
      </c>
      <c r="B125" s="32"/>
      <c r="C125" s="13">
        <f>B$9*(D125+E125)*B122</f>
        <v>-9.2015341000000017</v>
      </c>
      <c r="D125" s="34">
        <f>D98</f>
        <v>-9.4093000000000006E-3</v>
      </c>
      <c r="E125" s="93">
        <f>E98</f>
        <v>1.2420000000000001E-4</v>
      </c>
      <c r="F125" s="32"/>
      <c r="G125" s="32"/>
      <c r="H125" s="32"/>
      <c r="I125" s="32"/>
      <c r="J125" s="49"/>
      <c r="K125" s="32"/>
      <c r="L125" s="32"/>
      <c r="M125" s="32"/>
      <c r="N125" s="32"/>
      <c r="O125" s="32"/>
      <c r="P125" s="32"/>
      <c r="Q125" s="32"/>
      <c r="R125" s="32"/>
      <c r="S125" s="32"/>
      <c r="T125" s="48"/>
      <c r="U125" s="32"/>
      <c r="V125" s="32"/>
      <c r="W125" s="32"/>
      <c r="X125" s="32"/>
      <c r="Y125" s="32"/>
      <c r="Z125" s="32"/>
      <c r="AA125" s="32"/>
      <c r="AB125" s="32"/>
      <c r="AC125" s="32"/>
      <c r="AE125" s="32"/>
      <c r="AF125" s="13">
        <f>AE$9*(AG125+AH125)*AE122</f>
        <v>-9.2015341000000017</v>
      </c>
      <c r="AG125" s="125">
        <f>D125</f>
        <v>-9.4093000000000006E-3</v>
      </c>
      <c r="AH125" s="126">
        <f>E125</f>
        <v>1.2420000000000001E-4</v>
      </c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48"/>
      <c r="AX125" s="32"/>
      <c r="AY125" s="32"/>
      <c r="AZ125" s="32"/>
      <c r="BA125" s="32"/>
      <c r="BB125" s="32"/>
      <c r="BC125" s="32"/>
      <c r="BD125" s="32"/>
      <c r="BE125" s="32"/>
      <c r="BF125" s="47"/>
      <c r="BG125" s="32"/>
    </row>
    <row r="126" spans="1:59" x14ac:dyDescent="0.3">
      <c r="A126" s="34" t="s">
        <v>58</v>
      </c>
      <c r="B126" s="32"/>
      <c r="C126" s="36">
        <f>((1-B$10)*D126+B$10*E126)*B122</f>
        <v>2.7824307000000004</v>
      </c>
      <c r="D126" s="34">
        <f>D99</f>
        <v>2.8077000000000002E-3</v>
      </c>
      <c r="E126" s="93">
        <f>E99</f>
        <v>-5.5429999999999998E-4</v>
      </c>
      <c r="F126" s="32"/>
      <c r="G126" s="32"/>
      <c r="H126" s="32"/>
      <c r="I126" s="32"/>
      <c r="J126" s="49"/>
      <c r="K126" s="32"/>
      <c r="L126" s="32"/>
      <c r="M126" s="32"/>
      <c r="N126" s="32"/>
      <c r="O126" s="32"/>
      <c r="P126" s="32"/>
      <c r="Q126" s="32"/>
      <c r="R126" s="32"/>
      <c r="S126" s="32"/>
      <c r="T126" s="48"/>
      <c r="U126" s="32"/>
      <c r="V126" s="32"/>
      <c r="W126" s="32"/>
      <c r="X126" s="32" t="s">
        <v>44</v>
      </c>
      <c r="Y126" s="32" t="s">
        <v>44</v>
      </c>
      <c r="Z126" s="32" t="s">
        <v>44</v>
      </c>
      <c r="AA126" s="32"/>
      <c r="AB126" s="32"/>
      <c r="AC126" s="32"/>
      <c r="AE126" s="52"/>
      <c r="AF126" s="36">
        <f>((1-AE$10)*AG126+AE$10*AH126)*AE122</f>
        <v>-0.54931129999999995</v>
      </c>
      <c r="AG126" s="127">
        <f>D126</f>
        <v>2.8077000000000002E-3</v>
      </c>
      <c r="AH126" s="126">
        <f>E126</f>
        <v>-5.5429999999999998E-4</v>
      </c>
      <c r="AW126" s="15"/>
      <c r="BA126" s="2" t="s">
        <v>44</v>
      </c>
      <c r="BB126" s="2" t="s">
        <v>44</v>
      </c>
      <c r="BC126" s="2" t="s">
        <v>44</v>
      </c>
      <c r="BD126" s="32"/>
      <c r="BE126" s="32"/>
      <c r="BF126" s="47"/>
      <c r="BG126" s="32"/>
    </row>
    <row r="127" spans="1:59" x14ac:dyDescent="0.3">
      <c r="A127" s="34" t="s">
        <v>59</v>
      </c>
      <c r="B127" s="32"/>
      <c r="C127" s="36">
        <f>B$10*B$9*(D127+E127)*B122</f>
        <v>0</v>
      </c>
      <c r="D127" s="34">
        <f>D100</f>
        <v>6.4416999999999999E-3</v>
      </c>
      <c r="E127" s="93">
        <f>E100</f>
        <v>-2.4140000000000001E-4</v>
      </c>
      <c r="F127" s="32"/>
      <c r="G127" s="32"/>
      <c r="H127" s="32"/>
      <c r="I127" s="32"/>
      <c r="J127" s="49"/>
      <c r="K127" s="32"/>
      <c r="L127" s="32" t="s">
        <v>44</v>
      </c>
      <c r="M127" s="32" t="s">
        <v>44</v>
      </c>
      <c r="N127" s="32" t="s">
        <v>44</v>
      </c>
      <c r="O127" s="32"/>
      <c r="P127" s="32"/>
      <c r="Q127" s="32"/>
      <c r="R127" s="38" t="s">
        <v>45</v>
      </c>
      <c r="S127" s="38" t="s">
        <v>45</v>
      </c>
      <c r="T127" s="38" t="s">
        <v>45</v>
      </c>
      <c r="U127" s="32" t="s">
        <v>44</v>
      </c>
      <c r="V127" s="32" t="s">
        <v>44</v>
      </c>
      <c r="W127" s="32" t="s">
        <v>44</v>
      </c>
      <c r="X127" s="38" t="s">
        <v>45</v>
      </c>
      <c r="Y127" s="38" t="s">
        <v>45</v>
      </c>
      <c r="Z127" s="38" t="s">
        <v>45</v>
      </c>
      <c r="AA127" s="32"/>
      <c r="AB127" s="32"/>
      <c r="AC127" s="32"/>
      <c r="AE127" s="52"/>
      <c r="AF127" s="36">
        <f>AE$10*AE$9*(AG127+AH127)*AE122</f>
        <v>6.1444972999999994</v>
      </c>
      <c r="AG127" s="127">
        <f>D127</f>
        <v>6.4416999999999999E-3</v>
      </c>
      <c r="AH127" s="126">
        <f>E127</f>
        <v>-2.4140000000000001E-4</v>
      </c>
      <c r="AO127" s="2" t="s">
        <v>44</v>
      </c>
      <c r="AP127" s="2" t="s">
        <v>44</v>
      </c>
      <c r="AQ127" s="2" t="s">
        <v>44</v>
      </c>
      <c r="AU127" t="s">
        <v>45</v>
      </c>
      <c r="AV127" t="s">
        <v>45</v>
      </c>
      <c r="AW127" t="s">
        <v>45</v>
      </c>
      <c r="AX127" s="2" t="s">
        <v>44</v>
      </c>
      <c r="AY127" s="2" t="s">
        <v>44</v>
      </c>
      <c r="AZ127" s="2" t="s">
        <v>44</v>
      </c>
      <c r="BA127" t="s">
        <v>45</v>
      </c>
      <c r="BB127" t="s">
        <v>45</v>
      </c>
      <c r="BC127" t="s">
        <v>45</v>
      </c>
      <c r="BD127" s="32"/>
      <c r="BE127" s="32"/>
      <c r="BF127" s="47"/>
      <c r="BG127" s="32"/>
    </row>
    <row r="128" spans="1:59" x14ac:dyDescent="0.3">
      <c r="A128" s="128" t="s">
        <v>14</v>
      </c>
      <c r="B128" s="48"/>
      <c r="C128" s="36">
        <f>C$11+C121+SUM(C123:C127)</f>
        <v>-7.0312542000000011</v>
      </c>
      <c r="D128" s="47"/>
      <c r="E128" s="32"/>
      <c r="F128" s="48" t="s">
        <v>15</v>
      </c>
      <c r="G128" s="48" t="s">
        <v>16</v>
      </c>
      <c r="H128" s="48" t="s">
        <v>17</v>
      </c>
      <c r="I128" s="32" t="s">
        <v>44</v>
      </c>
      <c r="J128" s="49" t="s">
        <v>44</v>
      </c>
      <c r="K128" s="32" t="s">
        <v>44</v>
      </c>
      <c r="L128" s="48" t="s">
        <v>15</v>
      </c>
      <c r="M128" s="48" t="s">
        <v>16</v>
      </c>
      <c r="N128" s="48" t="s">
        <v>17</v>
      </c>
      <c r="O128" s="38" t="s">
        <v>45</v>
      </c>
      <c r="P128" s="38" t="s">
        <v>45</v>
      </c>
      <c r="Q128" s="38" t="s">
        <v>45</v>
      </c>
      <c r="R128" s="48" t="s">
        <v>36</v>
      </c>
      <c r="S128" s="48" t="s">
        <v>16</v>
      </c>
      <c r="T128" s="48" t="s">
        <v>17</v>
      </c>
      <c r="U128" s="38" t="s">
        <v>45</v>
      </c>
      <c r="V128" s="38" t="s">
        <v>45</v>
      </c>
      <c r="W128" s="38" t="s">
        <v>45</v>
      </c>
      <c r="X128" s="48" t="s">
        <v>36</v>
      </c>
      <c r="Y128" s="48" t="s">
        <v>16</v>
      </c>
      <c r="Z128" s="48" t="s">
        <v>17</v>
      </c>
      <c r="AA128" s="32"/>
      <c r="AB128" s="32"/>
      <c r="AC128" s="32"/>
      <c r="AE128" s="48"/>
      <c r="AF128" s="36">
        <f>AF$11+AF121+SUM(AF123:AF127)</f>
        <v>-7.3184358999999999</v>
      </c>
      <c r="AG128" s="47"/>
      <c r="AH128" s="32"/>
      <c r="AI128" s="15" t="s">
        <v>15</v>
      </c>
      <c r="AJ128" s="15" t="s">
        <v>16</v>
      </c>
      <c r="AK128" s="15" t="s">
        <v>17</v>
      </c>
      <c r="AL128" s="2" t="s">
        <v>44</v>
      </c>
      <c r="AM128" s="2" t="s">
        <v>44</v>
      </c>
      <c r="AN128" s="2" t="s">
        <v>44</v>
      </c>
      <c r="AO128" s="15" t="s">
        <v>15</v>
      </c>
      <c r="AP128" s="15" t="s">
        <v>16</v>
      </c>
      <c r="AQ128" s="15" t="s">
        <v>17</v>
      </c>
      <c r="AR128" t="s">
        <v>45</v>
      </c>
      <c r="AS128" t="s">
        <v>45</v>
      </c>
      <c r="AT128" t="s">
        <v>45</v>
      </c>
      <c r="AU128" s="15" t="s">
        <v>36</v>
      </c>
      <c r="AV128" s="15" t="s">
        <v>16</v>
      </c>
      <c r="AW128" s="15" t="s">
        <v>17</v>
      </c>
      <c r="AX128" t="s">
        <v>45</v>
      </c>
      <c r="AY128" t="s">
        <v>45</v>
      </c>
      <c r="AZ128" t="s">
        <v>45</v>
      </c>
      <c r="BA128" s="15" t="s">
        <v>36</v>
      </c>
      <c r="BB128" s="15" t="s">
        <v>16</v>
      </c>
      <c r="BC128" s="15" t="s">
        <v>17</v>
      </c>
      <c r="BD128" s="32"/>
      <c r="BE128" s="32"/>
      <c r="BF128" s="47"/>
      <c r="BG128" s="32"/>
    </row>
    <row r="129" spans="1:59" x14ac:dyDescent="0.3">
      <c r="A129" s="129" t="s">
        <v>18</v>
      </c>
      <c r="B129" s="32" t="s">
        <v>19</v>
      </c>
      <c r="C129" s="32" t="s">
        <v>20</v>
      </c>
      <c r="D129" s="47" t="s">
        <v>21</v>
      </c>
      <c r="E129" s="32" t="s">
        <v>22</v>
      </c>
      <c r="F129" s="48" t="s">
        <v>56</v>
      </c>
      <c r="G129" s="48" t="s">
        <v>56</v>
      </c>
      <c r="H129" s="48" t="s">
        <v>56</v>
      </c>
      <c r="I129" s="48" t="s">
        <v>36</v>
      </c>
      <c r="J129" s="88" t="s">
        <v>37</v>
      </c>
      <c r="K129" s="48" t="s">
        <v>38</v>
      </c>
      <c r="L129" s="48" t="s">
        <v>56</v>
      </c>
      <c r="M129" s="48" t="s">
        <v>56</v>
      </c>
      <c r="N129" s="48" t="s">
        <v>56</v>
      </c>
      <c r="O129" s="48" t="s">
        <v>36</v>
      </c>
      <c r="P129" s="48" t="s">
        <v>16</v>
      </c>
      <c r="Q129" s="48" t="s">
        <v>17</v>
      </c>
      <c r="R129" s="48" t="s">
        <v>56</v>
      </c>
      <c r="S129" s="48" t="s">
        <v>56</v>
      </c>
      <c r="T129" s="48" t="s">
        <v>56</v>
      </c>
      <c r="U129" s="48" t="s">
        <v>36</v>
      </c>
      <c r="V129" s="48" t="s">
        <v>37</v>
      </c>
      <c r="W129" s="48" t="s">
        <v>38</v>
      </c>
      <c r="X129" s="48" t="s">
        <v>56</v>
      </c>
      <c r="Y129" s="48" t="s">
        <v>56</v>
      </c>
      <c r="Z129" s="48"/>
      <c r="AA129" s="32" t="s">
        <v>24</v>
      </c>
      <c r="AB129" s="35" t="s">
        <v>25</v>
      </c>
      <c r="AC129" s="35" t="s">
        <v>26</v>
      </c>
      <c r="AE129" s="32" t="s">
        <v>19</v>
      </c>
      <c r="AF129" s="32" t="s">
        <v>20</v>
      </c>
      <c r="AG129" s="47" t="s">
        <v>21</v>
      </c>
      <c r="AH129" s="32" t="s">
        <v>22</v>
      </c>
      <c r="AI129" s="15" t="s">
        <v>56</v>
      </c>
      <c r="AJ129" s="15" t="s">
        <v>56</v>
      </c>
      <c r="AK129" s="15" t="s">
        <v>56</v>
      </c>
      <c r="AL129" s="15" t="s">
        <v>36</v>
      </c>
      <c r="AM129" s="15" t="s">
        <v>37</v>
      </c>
      <c r="AN129" s="15" t="s">
        <v>38</v>
      </c>
      <c r="AO129" s="15" t="s">
        <v>56</v>
      </c>
      <c r="AP129" s="15" t="s">
        <v>56</v>
      </c>
      <c r="AQ129" s="15" t="s">
        <v>56</v>
      </c>
      <c r="AR129" s="15" t="s">
        <v>36</v>
      </c>
      <c r="AS129" s="15" t="s">
        <v>16</v>
      </c>
      <c r="AT129" s="15" t="s">
        <v>17</v>
      </c>
      <c r="AU129" s="15" t="s">
        <v>56</v>
      </c>
      <c r="AV129" s="15" t="s">
        <v>56</v>
      </c>
      <c r="AW129" s="15" t="s">
        <v>56</v>
      </c>
      <c r="AX129" s="15" t="s">
        <v>36</v>
      </c>
      <c r="AY129" s="15" t="s">
        <v>37</v>
      </c>
      <c r="AZ129" s="15" t="s">
        <v>38</v>
      </c>
      <c r="BA129" s="15" t="s">
        <v>56</v>
      </c>
      <c r="BB129" s="15" t="s">
        <v>56</v>
      </c>
      <c r="BC129" s="15"/>
      <c r="BD129" s="32" t="s">
        <v>24</v>
      </c>
      <c r="BE129" s="35" t="s">
        <v>25</v>
      </c>
      <c r="BF129" s="130" t="s">
        <v>26</v>
      </c>
      <c r="BG129" s="32"/>
    </row>
    <row r="130" spans="1:59" x14ac:dyDescent="0.3">
      <c r="A130" s="47"/>
      <c r="B130" s="32"/>
      <c r="C130" s="32"/>
      <c r="D130" s="47"/>
      <c r="E130" s="32"/>
      <c r="F130" s="38">
        <f>F103</f>
        <v>5.5099999999999998E-6</v>
      </c>
      <c r="G130" s="38">
        <f t="shared" ref="G130:Z130" si="114">G103</f>
        <v>-5.47E-8</v>
      </c>
      <c r="H130" s="38">
        <f t="shared" si="114"/>
        <v>3.1629999999999999E-4</v>
      </c>
      <c r="I130" s="38">
        <f t="shared" si="114"/>
        <v>-7.56381E-2</v>
      </c>
      <c r="J130" s="38">
        <f t="shared" si="114"/>
        <v>2.5980000000000003E-4</v>
      </c>
      <c r="K130" s="38">
        <f t="shared" si="114"/>
        <v>1.403672</v>
      </c>
      <c r="L130" s="38">
        <f t="shared" si="114"/>
        <v>-7.0199999999999999E-5</v>
      </c>
      <c r="M130" s="38">
        <f t="shared" si="114"/>
        <v>2.1E-7</v>
      </c>
      <c r="N130" s="38">
        <f t="shared" si="114"/>
        <v>1.6838999999999999E-3</v>
      </c>
      <c r="O130" s="38">
        <f t="shared" si="114"/>
        <v>5.5367E-2</v>
      </c>
      <c r="P130" s="38">
        <f t="shared" si="114"/>
        <v>-1.4440000000000001E-4</v>
      </c>
      <c r="Q130" s="38">
        <f t="shared" si="114"/>
        <v>-3.1575009999999999</v>
      </c>
      <c r="R130" s="38">
        <f t="shared" si="114"/>
        <v>-2.6299999999999999E-5</v>
      </c>
      <c r="S130" s="38">
        <f t="shared" si="114"/>
        <v>6.7900000000000006E-8</v>
      </c>
      <c r="T130" s="38">
        <f t="shared" si="114"/>
        <v>2.7621999999999998E-3</v>
      </c>
      <c r="U130" s="38">
        <f t="shared" si="114"/>
        <v>-0.1057164</v>
      </c>
      <c r="V130" s="38">
        <f t="shared" si="114"/>
        <v>2.988E-4</v>
      </c>
      <c r="W130" s="38">
        <f t="shared" si="114"/>
        <v>2.7409020000000002</v>
      </c>
      <c r="X130" s="38">
        <f t="shared" si="114"/>
        <v>8.81E-5</v>
      </c>
      <c r="Y130" s="38">
        <f t="shared" si="114"/>
        <v>-2.29E-7</v>
      </c>
      <c r="Z130" s="38">
        <f t="shared" si="114"/>
        <v>-2.6882999999999998E-3</v>
      </c>
      <c r="AA130" s="32"/>
      <c r="AB130" s="32"/>
      <c r="AC130" s="32"/>
      <c r="AE130" s="32"/>
      <c r="AF130" s="32"/>
      <c r="AG130" s="47"/>
      <c r="AH130" s="32"/>
      <c r="AI130" s="131">
        <f t="shared" ref="AI130:BC130" si="115">F130</f>
        <v>5.5099999999999998E-6</v>
      </c>
      <c r="AJ130" s="131">
        <f t="shared" si="115"/>
        <v>-5.47E-8</v>
      </c>
      <c r="AK130" s="131">
        <f t="shared" si="115"/>
        <v>3.1629999999999999E-4</v>
      </c>
      <c r="AL130" s="131">
        <f t="shared" si="115"/>
        <v>-7.56381E-2</v>
      </c>
      <c r="AM130" s="131">
        <f t="shared" si="115"/>
        <v>2.5980000000000003E-4</v>
      </c>
      <c r="AN130" s="131">
        <f t="shared" si="115"/>
        <v>1.403672</v>
      </c>
      <c r="AO130" s="131">
        <f t="shared" si="115"/>
        <v>-7.0199999999999999E-5</v>
      </c>
      <c r="AP130" s="131">
        <f t="shared" si="115"/>
        <v>2.1E-7</v>
      </c>
      <c r="AQ130" s="131">
        <f t="shared" si="115"/>
        <v>1.6838999999999999E-3</v>
      </c>
      <c r="AR130" s="131">
        <f t="shared" si="115"/>
        <v>5.5367E-2</v>
      </c>
      <c r="AS130" s="131">
        <f t="shared" si="115"/>
        <v>-1.4440000000000001E-4</v>
      </c>
      <c r="AT130" s="131">
        <f t="shared" si="115"/>
        <v>-3.1575009999999999</v>
      </c>
      <c r="AU130" s="131">
        <f t="shared" si="115"/>
        <v>-2.6299999999999999E-5</v>
      </c>
      <c r="AV130" s="131">
        <f t="shared" si="115"/>
        <v>6.7900000000000006E-8</v>
      </c>
      <c r="AW130" s="131">
        <f t="shared" si="115"/>
        <v>2.7621999999999998E-3</v>
      </c>
      <c r="AX130" s="131">
        <f t="shared" si="115"/>
        <v>-0.1057164</v>
      </c>
      <c r="AY130" s="131">
        <f t="shared" si="115"/>
        <v>2.988E-4</v>
      </c>
      <c r="AZ130" s="131">
        <f t="shared" si="115"/>
        <v>2.7409020000000002</v>
      </c>
      <c r="BA130" s="131">
        <f t="shared" si="115"/>
        <v>8.81E-5</v>
      </c>
      <c r="BB130" s="131">
        <f t="shared" si="115"/>
        <v>-2.29E-7</v>
      </c>
      <c r="BC130" s="131">
        <f t="shared" si="115"/>
        <v>-2.6882999999999998E-3</v>
      </c>
      <c r="BD130" s="32"/>
      <c r="BE130" s="32"/>
      <c r="BF130" s="47"/>
      <c r="BG130" s="32"/>
    </row>
    <row r="131" spans="1:59" x14ac:dyDescent="0.3">
      <c r="A131" s="47">
        <v>0</v>
      </c>
      <c r="B131" s="32">
        <v>4.5</v>
      </c>
      <c r="C131" s="32">
        <f>B131*B131</f>
        <v>20.25</v>
      </c>
      <c r="D131" s="132">
        <f>LN(B131)</f>
        <v>1.5040773967762742</v>
      </c>
      <c r="E131" s="38">
        <f>E104</f>
        <v>-1.8573440000000001</v>
      </c>
      <c r="F131" s="50">
        <f>F$22*B131*$B122</f>
        <v>2.4571844999999998E-2</v>
      </c>
      <c r="G131" s="50">
        <f>G$22*C131*$B122</f>
        <v>-1.097705925E-3</v>
      </c>
      <c r="H131" s="50">
        <f>H$22*D131*$B122</f>
        <v>0.47145802347493249</v>
      </c>
      <c r="I131" s="50">
        <f t="shared" ref="I131:K146" si="116">I$22*B131*(1-$B$10)</f>
        <v>-0.34037145000000002</v>
      </c>
      <c r="J131" s="52">
        <f t="shared" si="116"/>
        <v>5.2609500000000003E-3</v>
      </c>
      <c r="K131" s="50">
        <f t="shared" si="116"/>
        <v>2.1112313276877464</v>
      </c>
      <c r="L131" s="50">
        <f>L$22*B131*$B122*B$10</f>
        <v>0</v>
      </c>
      <c r="M131" s="50">
        <f>M$22*C131*$B122*B$10</f>
        <v>0</v>
      </c>
      <c r="N131" s="50">
        <f>N$22*D131*$B122*B$10</f>
        <v>0</v>
      </c>
      <c r="O131" s="23">
        <f>O$22*B131*$B$9</f>
        <v>0.2491515</v>
      </c>
      <c r="P131" s="23">
        <f t="shared" ref="P131:Q146" si="117">P$22*C131*$B$9</f>
        <v>-2.9241000000000002E-3</v>
      </c>
      <c r="Q131" s="23">
        <f t="shared" si="117"/>
        <v>-4.7491258843984827</v>
      </c>
      <c r="R131" s="50">
        <f>$B$9*R$22*B131*$B122</f>
        <v>-0.11728485</v>
      </c>
      <c r="S131" s="50">
        <f>$B$9*S$22*C131*$B122</f>
        <v>1.362600225E-3</v>
      </c>
      <c r="T131" s="50">
        <f>$B$9*T$22*D131*$B122</f>
        <v>4.1171715221070455</v>
      </c>
      <c r="U131" s="50">
        <f>B$10*$B$9*U$22*B131</f>
        <v>0</v>
      </c>
      <c r="V131" s="50">
        <f>B$10*$B$9*V$22*C131</f>
        <v>0</v>
      </c>
      <c r="W131" s="50">
        <f>B$10*$B$9*W$22*D131</f>
        <v>0</v>
      </c>
      <c r="X131" s="50">
        <f>B$10*$B$9*X$22*B131*B122</f>
        <v>0</v>
      </c>
      <c r="Y131" s="50">
        <f>B$10*$B$9*Y$22*C131*B122</f>
        <v>0</v>
      </c>
      <c r="Z131" s="50">
        <f>B$10*$B$9*Z$22*D131*B122</f>
        <v>0</v>
      </c>
      <c r="AA131" s="51">
        <f>C128+SUM(E131:Z131)</f>
        <v>-7.1191944218287597</v>
      </c>
      <c r="AB131" s="36">
        <f>EXP(AA131)</f>
        <v>8.0941853846201945E-4</v>
      </c>
      <c r="AC131" s="32">
        <v>1</v>
      </c>
      <c r="AE131" s="32">
        <v>4.5</v>
      </c>
      <c r="AF131" s="32">
        <f>AE131*AE131</f>
        <v>20.25</v>
      </c>
      <c r="AG131" s="132">
        <f>LN(AE131)</f>
        <v>1.5040773967762742</v>
      </c>
      <c r="AH131" s="133">
        <f>E131</f>
        <v>-1.8573440000000001</v>
      </c>
      <c r="AI131" s="50">
        <f>AI$22*AE131*$B122</f>
        <v>2.4571844999999998E-2</v>
      </c>
      <c r="AJ131" s="50">
        <f>AJ$22*AF131*$B122</f>
        <v>-1.097705925E-3</v>
      </c>
      <c r="AK131" s="50">
        <f>AK$22*AG131*$B122</f>
        <v>0.47145802347493249</v>
      </c>
      <c r="AL131" s="50">
        <f t="shared" ref="AL131:AN146" si="118">AL$22*AE131*(1-$AE$10)</f>
        <v>0</v>
      </c>
      <c r="AM131" s="50">
        <f t="shared" si="118"/>
        <v>0</v>
      </c>
      <c r="AN131" s="50">
        <f t="shared" si="118"/>
        <v>0</v>
      </c>
      <c r="AO131" s="50">
        <f>AO$22*AE131*$B122*AE$10</f>
        <v>-0.31305689999999997</v>
      </c>
      <c r="AP131" s="50">
        <f>AP$22*AF131*$B122*AE$10</f>
        <v>4.2142275000000007E-3</v>
      </c>
      <c r="AQ131" s="50">
        <f>AQ$22*AG131*$B122*AE$10</f>
        <v>2.5099214850756835</v>
      </c>
      <c r="AR131" s="12">
        <f>AR$22*AE131*$AE$9</f>
        <v>0.2491515</v>
      </c>
      <c r="AS131" s="12">
        <f t="shared" ref="AS131:AT146" si="119">AS$22*AF131*$AE$9</f>
        <v>-2.9241000000000002E-3</v>
      </c>
      <c r="AT131" s="12">
        <f t="shared" si="119"/>
        <v>-4.7491258843984827</v>
      </c>
      <c r="AU131" s="50">
        <f>$AE$9*AU$22*AE131*$B122</f>
        <v>-0.11728485</v>
      </c>
      <c r="AV131" s="50">
        <f>$AE$9*AV$22*AF131*$B122</f>
        <v>1.362600225E-3</v>
      </c>
      <c r="AW131" s="50">
        <f>$AE$9*AW$22*AG131*$B122</f>
        <v>4.1171715221070455</v>
      </c>
      <c r="AX131" s="50">
        <f>AE$10*$AE$9*AX$22*AE131</f>
        <v>-0.47572380000000003</v>
      </c>
      <c r="AY131" s="50">
        <f>AE$10*$AE$9*AY$22*AF131</f>
        <v>6.0507E-3</v>
      </c>
      <c r="AZ131" s="50">
        <f>AE$10*$AE$9*AZ$22*AG131</f>
        <v>4.1225287449788839</v>
      </c>
      <c r="BA131" s="50">
        <f>AE$10*$AE$9*BA$22*AE131*$B122</f>
        <v>0.39288195000000004</v>
      </c>
      <c r="BB131" s="50">
        <f>AE$10*$AE$9*BB$22*AF131*$B122</f>
        <v>-4.5955147500000007E-3</v>
      </c>
      <c r="BC131" s="50">
        <f>AE$10*$AE$9*BC$22*AG131*$B122</f>
        <v>-4.0070205643618744</v>
      </c>
      <c r="BD131" s="51">
        <f>AF128+SUM(AH131:BC131)</f>
        <v>-6.9472966210738116</v>
      </c>
      <c r="BE131" s="36">
        <f>EXP(BD131)</f>
        <v>9.6123021390151118E-4</v>
      </c>
      <c r="BF131" s="47">
        <v>1</v>
      </c>
      <c r="BG131" s="32"/>
    </row>
    <row r="132" spans="1:59" x14ac:dyDescent="0.3">
      <c r="A132" s="47">
        <v>9</v>
      </c>
      <c r="B132" s="32">
        <v>13.5</v>
      </c>
      <c r="C132" s="32">
        <f t="shared" ref="C132:C146" si="120">B132*B132</f>
        <v>182.25</v>
      </c>
      <c r="D132" s="132">
        <f t="shared" ref="D132:D146" si="121">LN(B132)</f>
        <v>2.6026896854443837</v>
      </c>
      <c r="E132" s="38">
        <f t="shared" ref="E132:E146" si="122">E105</f>
        <v>-0.51832940000000005</v>
      </c>
      <c r="F132" s="50">
        <f>F$22*B132*$B122</f>
        <v>7.3715534999999999E-2</v>
      </c>
      <c r="G132" s="50">
        <f>G$22*C132*$B122</f>
        <v>-9.8793533250000013E-3</v>
      </c>
      <c r="H132" s="50">
        <f>H$22*D132*$B122</f>
        <v>0.81582167077850398</v>
      </c>
      <c r="I132" s="50">
        <f t="shared" si="116"/>
        <v>-1.0211143499999999</v>
      </c>
      <c r="J132" s="52">
        <f t="shared" si="116"/>
        <v>4.7348550000000003E-2</v>
      </c>
      <c r="K132" s="50">
        <f t="shared" si="116"/>
        <v>3.653322636147089</v>
      </c>
      <c r="L132" s="50">
        <f>L$22*B132*$B122*B$10</f>
        <v>0</v>
      </c>
      <c r="M132" s="50">
        <f>M$22*C132*$B122*B$10</f>
        <v>0</v>
      </c>
      <c r="N132" s="50">
        <f>N$22*D132*$B122*B$10</f>
        <v>0</v>
      </c>
      <c r="O132" s="23">
        <f t="shared" ref="O132:O145" si="123">O$22*B132*$B$9</f>
        <v>0.74745450000000002</v>
      </c>
      <c r="P132" s="23">
        <f t="shared" si="117"/>
        <v>-2.6316900000000001E-2</v>
      </c>
      <c r="Q132" s="23">
        <f t="shared" si="117"/>
        <v>-8.2179952844803275</v>
      </c>
      <c r="R132" s="50">
        <f>$B$9*R$22*B132*$B122</f>
        <v>-0.35185454999999999</v>
      </c>
      <c r="S132" s="50">
        <f>$B$9*S$22*C132*$B122</f>
        <v>1.2263402025E-2</v>
      </c>
      <c r="T132" s="50">
        <f>$B$9*T$22*D132*$B122</f>
        <v>7.1244471040922654</v>
      </c>
      <c r="U132" s="50">
        <f>B$10*$B$9*U$22*B132</f>
        <v>0</v>
      </c>
      <c r="V132" s="50">
        <f t="shared" ref="V132:V146" si="124">B$10*$B$9*V$22*C132</f>
        <v>0</v>
      </c>
      <c r="W132" s="50">
        <f t="shared" ref="W132:W146" si="125">B$10*$B$9*W$22*D132</f>
        <v>0</v>
      </c>
      <c r="X132" s="50">
        <f>B$10*$B$9*X$22*B132*B122</f>
        <v>0</v>
      </c>
      <c r="Y132" s="50">
        <f>B$10*$B$9*Y$22*C132*B122</f>
        <v>0</v>
      </c>
      <c r="Z132" s="50">
        <f>B$10*$B$9*Z$22*D132*B122</f>
        <v>0</v>
      </c>
      <c r="AA132" s="51">
        <f>C128+SUM(E132:Z132)</f>
        <v>-4.7023706397624698</v>
      </c>
      <c r="AB132" s="36">
        <f t="shared" ref="AB132:AB146" si="126">EXP(AA132)</f>
        <v>9.0737410133874385E-3</v>
      </c>
      <c r="AC132" s="51">
        <f>AC131*(1-(AB131*($A132-$A131)/(1+AB131*($A132-$A131)/2)))</f>
        <v>0.99274167077190145</v>
      </c>
      <c r="AE132" s="32">
        <v>13.5</v>
      </c>
      <c r="AF132" s="32">
        <f t="shared" ref="AF132:AF146" si="127">AE132*AE132</f>
        <v>182.25</v>
      </c>
      <c r="AG132" s="132">
        <f t="shared" ref="AG132:AG146" si="128">LN(AE132)</f>
        <v>2.6026896854443837</v>
      </c>
      <c r="AH132" s="133">
        <f t="shared" ref="AH132:AH146" si="129">E132</f>
        <v>-0.51832940000000005</v>
      </c>
      <c r="AI132" s="50">
        <f>AI$22*AE132*$B122</f>
        <v>7.3715534999999999E-2</v>
      </c>
      <c r="AJ132" s="50">
        <f>AJ$22*AF132*$B122</f>
        <v>-9.8793533250000013E-3</v>
      </c>
      <c r="AK132" s="50">
        <f>AK$22*AG132*$B122</f>
        <v>0.81582167077850398</v>
      </c>
      <c r="AL132" s="50">
        <f t="shared" si="118"/>
        <v>0</v>
      </c>
      <c r="AM132" s="50">
        <f t="shared" si="118"/>
        <v>0</v>
      </c>
      <c r="AN132" s="50">
        <f t="shared" si="118"/>
        <v>0</v>
      </c>
      <c r="AO132" s="50">
        <f>AO$22*AE132*$B122*AE$10</f>
        <v>-0.93917070000000002</v>
      </c>
      <c r="AP132" s="50">
        <f>AP$22*AF132*$B122*AE$10</f>
        <v>3.7928047500000006E-2</v>
      </c>
      <c r="AQ132" s="50">
        <f>AQ$22*AG132*$B122*AE$10</f>
        <v>4.3432251388679193</v>
      </c>
      <c r="AR132" s="12">
        <f t="shared" ref="AR132:AR146" si="130">AR$22*AE132*$AE$9</f>
        <v>0.74745450000000002</v>
      </c>
      <c r="AS132" s="12">
        <f t="shared" si="119"/>
        <v>-2.6316900000000001E-2</v>
      </c>
      <c r="AT132" s="12">
        <f t="shared" si="119"/>
        <v>-8.2179952844803275</v>
      </c>
      <c r="AU132" s="50">
        <f>$AE$9*AU$22*AE132*$B122</f>
        <v>-0.35185454999999999</v>
      </c>
      <c r="AV132" s="50">
        <f>$AE$9*AV$22*AF132*$B122</f>
        <v>1.2263402025E-2</v>
      </c>
      <c r="AW132" s="50">
        <f>$AE$9*AW$22*AG132*$B122</f>
        <v>7.1244471040922654</v>
      </c>
      <c r="AX132" s="50">
        <f t="shared" ref="AX132:AX142" si="131">AE$10*$AE$9*AX$22*AE132</f>
        <v>-1.4271714</v>
      </c>
      <c r="AY132" s="50">
        <f t="shared" ref="AY132:AY141" si="132">AE$10*$AE$9*AY$22*AF132</f>
        <v>5.4456299999999999E-2</v>
      </c>
      <c r="AZ132" s="50">
        <f t="shared" ref="AZ132:AZ146" si="133">AE$10*$AE$9*AZ$22*AG132</f>
        <v>7.1337173642138829</v>
      </c>
      <c r="BA132" s="50">
        <f>AE$10*$AE$9*BA$22*AE132*$B122</f>
        <v>1.1786458500000001</v>
      </c>
      <c r="BB132" s="50">
        <f>AE$10*$AE$9*BB$22*AF132*$B122</f>
        <v>-4.135963275E-2</v>
      </c>
      <c r="BC132" s="50">
        <f>AE$10*$AE$9*BC$22*AG132*$B122</f>
        <v>-6.9338393852477154</v>
      </c>
      <c r="BD132" s="51">
        <f>AF128+SUM(AH132:BC132)</f>
        <v>-4.2626775933254715</v>
      </c>
      <c r="BE132" s="36">
        <f t="shared" ref="BE132:BE146" si="134">EXP(BD132)</f>
        <v>1.4084539207302136E-2</v>
      </c>
      <c r="BF132" s="132">
        <f>BF131*(1-(BE131*($A132-$A131)/(1+BE131*($A132-$A131)/2)))</f>
        <v>0.99138618743092866</v>
      </c>
      <c r="BG132" s="32"/>
    </row>
    <row r="133" spans="1:59" x14ac:dyDescent="0.3">
      <c r="A133" s="47">
        <v>18</v>
      </c>
      <c r="B133" s="32">
        <v>21</v>
      </c>
      <c r="C133" s="32">
        <f t="shared" si="120"/>
        <v>441</v>
      </c>
      <c r="D133" s="132">
        <f t="shared" si="121"/>
        <v>3.044522437723423</v>
      </c>
      <c r="E133" s="38">
        <f t="shared" si="122"/>
        <v>-1.9961900000000001E-2</v>
      </c>
      <c r="F133" s="50">
        <f>F$22*B133*$B122</f>
        <v>0.11466860999999999</v>
      </c>
      <c r="G133" s="50">
        <f>G$22*C133*$B122</f>
        <v>-2.3905595699999997E-2</v>
      </c>
      <c r="H133" s="50">
        <f>H$22*D133*$B122</f>
        <v>0.95431560502845136</v>
      </c>
      <c r="I133" s="50">
        <f t="shared" si="116"/>
        <v>-1.5884001000000001</v>
      </c>
      <c r="J133" s="52">
        <f t="shared" si="116"/>
        <v>0.11457180000000002</v>
      </c>
      <c r="K133" s="50">
        <f t="shared" si="116"/>
        <v>4.2735108992041129</v>
      </c>
      <c r="L133" s="50">
        <f>L$22*B133*$B122*B$10</f>
        <v>0</v>
      </c>
      <c r="M133" s="50">
        <f>M$22*C133*$B122*B$10</f>
        <v>0</v>
      </c>
      <c r="N133" s="50">
        <f>N$22*D133*$B122*B$10</f>
        <v>0</v>
      </c>
      <c r="O133" s="23">
        <f t="shared" si="123"/>
        <v>1.1627069999999999</v>
      </c>
      <c r="P133" s="23">
        <f t="shared" si="117"/>
        <v>-6.3680400000000012E-2</v>
      </c>
      <c r="Q133" s="23">
        <f t="shared" si="117"/>
        <v>-9.6130826416341453</v>
      </c>
      <c r="R133" s="50">
        <f>$B$9*R$22*B133*$B122</f>
        <v>-0.54732929999999991</v>
      </c>
      <c r="S133" s="50">
        <f>$B$9*S$22*C133*$B122</f>
        <v>2.9674404900000003E-2</v>
      </c>
      <c r="T133" s="50">
        <f>$B$9*T$22*D133*$B122</f>
        <v>8.3338936585823209</v>
      </c>
      <c r="U133" s="50">
        <f>B$10*$B$9*U$22*B133</f>
        <v>0</v>
      </c>
      <c r="V133" s="50">
        <f t="shared" si="124"/>
        <v>0</v>
      </c>
      <c r="W133" s="50">
        <f t="shared" si="125"/>
        <v>0</v>
      </c>
      <c r="X133" s="50">
        <f>B$10*$B$9*X$22*B133*B122</f>
        <v>0</v>
      </c>
      <c r="Y133" s="50">
        <f>B$10*$B$9*Y$22*C133*B122</f>
        <v>0</v>
      </c>
      <c r="Z133" s="50">
        <f>B$10*$B$9*Z$22*D133*B122</f>
        <v>0</v>
      </c>
      <c r="AA133" s="51">
        <f>C128+SUM(E133:Z133)</f>
        <v>-3.9042721596192607</v>
      </c>
      <c r="AB133" s="36">
        <f t="shared" si="126"/>
        <v>2.0155619227420127E-2</v>
      </c>
      <c r="AC133" s="51">
        <f t="shared" ref="AC133:AC146" si="135">AC132*(1-(AB132*($A133-$A132)/(1+AB132*($A133-$A132)/2)))</f>
        <v>0.91485115605845713</v>
      </c>
      <c r="AE133" s="32">
        <v>21</v>
      </c>
      <c r="AF133" s="32">
        <f t="shared" si="127"/>
        <v>441</v>
      </c>
      <c r="AG133" s="132">
        <f t="shared" si="128"/>
        <v>3.044522437723423</v>
      </c>
      <c r="AH133" s="133">
        <f t="shared" si="129"/>
        <v>-1.9961900000000001E-2</v>
      </c>
      <c r="AI133" s="50">
        <f>AI$22*AE133*$B122</f>
        <v>0.11466860999999999</v>
      </c>
      <c r="AJ133" s="50">
        <f>AJ$22*AF133*$B122</f>
        <v>-2.3905595699999997E-2</v>
      </c>
      <c r="AK133" s="50">
        <f>AK$22*AG133*$B122</f>
        <v>0.95431560502845136</v>
      </c>
      <c r="AL133" s="50">
        <f t="shared" si="118"/>
        <v>0</v>
      </c>
      <c r="AM133" s="50">
        <f t="shared" si="118"/>
        <v>0</v>
      </c>
      <c r="AN133" s="50">
        <f t="shared" si="118"/>
        <v>0</v>
      </c>
      <c r="AO133" s="50">
        <f>AO$22*AE133*$B122*AE$10</f>
        <v>-1.4609322</v>
      </c>
      <c r="AP133" s="50">
        <f>AP$22*AF133*$B122*AE$10</f>
        <v>9.1776509999999992E-2</v>
      </c>
      <c r="AQ133" s="50">
        <f>AQ$22*AG133*$B122*AE$10</f>
        <v>5.0805312908865297</v>
      </c>
      <c r="AR133" s="12">
        <f t="shared" si="130"/>
        <v>1.1627069999999999</v>
      </c>
      <c r="AS133" s="12">
        <f t="shared" si="119"/>
        <v>-6.3680400000000012E-2</v>
      </c>
      <c r="AT133" s="12">
        <f t="shared" si="119"/>
        <v>-9.6130826416341453</v>
      </c>
      <c r="AU133" s="50">
        <f>$AE$9*AU$22*AE133*$B122</f>
        <v>-0.54732929999999991</v>
      </c>
      <c r="AV133" s="50">
        <f>$AE$9*AV$22*AF133*$B122</f>
        <v>2.9674404900000003E-2</v>
      </c>
      <c r="AW133" s="50">
        <f>$AE$9*AW$22*AG133*$B122</f>
        <v>8.3338936585823209</v>
      </c>
      <c r="AX133" s="50">
        <f t="shared" si="131"/>
        <v>-2.2200443999999999</v>
      </c>
      <c r="AY133" s="50">
        <f t="shared" si="132"/>
        <v>0.13177079999999999</v>
      </c>
      <c r="AZ133" s="50">
        <f t="shared" si="133"/>
        <v>8.3447376386010053</v>
      </c>
      <c r="BA133" s="50">
        <f>AE$10*$AE$9*BA$22*AE133*$B122</f>
        <v>1.8334490999999999</v>
      </c>
      <c r="BB133" s="50">
        <f>AE$10*$AE$9*BB$22*AF133*$B122</f>
        <v>-0.10008009900000001</v>
      </c>
      <c r="BC133" s="50">
        <f>AE$10*$AE$9*BC$22*AG133*$B122</f>
        <v>-8.1109283623078898</v>
      </c>
      <c r="BD133" s="51">
        <f>AF128+SUM(AH133:BC133)</f>
        <v>-3.4008561806437294</v>
      </c>
      <c r="BE133" s="36">
        <f t="shared" si="134"/>
        <v>3.3344708641137144E-2</v>
      </c>
      <c r="BF133" s="132">
        <f t="shared" ref="BF133:BF146" si="136">BF132*(1-(BE132*($A133-$A132)/(1+BE132*($A133-$A132)/2)))</f>
        <v>0.8732074477115993</v>
      </c>
      <c r="BG133" s="32"/>
    </row>
    <row r="134" spans="1:59" x14ac:dyDescent="0.3">
      <c r="A134" s="47">
        <v>24</v>
      </c>
      <c r="B134" s="32">
        <v>27</v>
      </c>
      <c r="C134" s="32">
        <f t="shared" si="120"/>
        <v>729</v>
      </c>
      <c r="D134" s="132">
        <f t="shared" si="121"/>
        <v>3.2958368660043291</v>
      </c>
      <c r="E134" s="38">
        <f t="shared" si="122"/>
        <v>0.22633909999999999</v>
      </c>
      <c r="F134" s="50">
        <f>F$22*B134*$B122</f>
        <v>0.14743107</v>
      </c>
      <c r="G134" s="50">
        <f>G$22*C134*$B122</f>
        <v>-3.9517413300000005E-2</v>
      </c>
      <c r="H134" s="50">
        <f>H$22*D134*$B122</f>
        <v>1.0330909419107148</v>
      </c>
      <c r="I134" s="50">
        <f t="shared" si="116"/>
        <v>-2.0422286999999999</v>
      </c>
      <c r="J134" s="52">
        <f t="shared" si="116"/>
        <v>0.18939420000000001</v>
      </c>
      <c r="K134" s="50">
        <f t="shared" si="116"/>
        <v>4.6262739253780287</v>
      </c>
      <c r="L134" s="50">
        <f>L$22*B134*$B122*B$10</f>
        <v>0</v>
      </c>
      <c r="M134" s="50">
        <f>M$22*C134*$B122*B$10</f>
        <v>0</v>
      </c>
      <c r="N134" s="50">
        <f>N$22*D134*$B122*B$10</f>
        <v>0</v>
      </c>
      <c r="O134" s="23">
        <f t="shared" si="123"/>
        <v>1.494909</v>
      </c>
      <c r="P134" s="23">
        <f t="shared" si="117"/>
        <v>-0.1052676</v>
      </c>
      <c r="Q134" s="23">
        <f t="shared" si="117"/>
        <v>-10.406608200245534</v>
      </c>
      <c r="R134" s="50">
        <f>$B$9*R$22*B134*$B122</f>
        <v>-0.70370909999999998</v>
      </c>
      <c r="S134" s="50">
        <f>$B$9*S$22*C134*$B122</f>
        <v>4.90536081E-2</v>
      </c>
      <c r="T134" s="50">
        <f>$B$9*T$22*D134*$B122</f>
        <v>9.0218267459556643</v>
      </c>
      <c r="U134" s="50">
        <f t="shared" ref="U134:U146" si="137">B$10*$B$9*U$22*B134</f>
        <v>0</v>
      </c>
      <c r="V134" s="50">
        <f t="shared" si="124"/>
        <v>0</v>
      </c>
      <c r="W134" s="50">
        <f t="shared" si="125"/>
        <v>0</v>
      </c>
      <c r="X134" s="50">
        <f>B$10*$B$9*X$22*B134*B122</f>
        <v>0</v>
      </c>
      <c r="Y134" s="50">
        <f>B$10*$B$9*Y$22*C134*B122</f>
        <v>0</v>
      </c>
      <c r="Z134" s="50">
        <f>B$10*$B$9*Z$22*D134*B122</f>
        <v>0</v>
      </c>
      <c r="AA134" s="51">
        <f>C128+SUM(E134:Z134)</f>
        <v>-3.5402666222011279</v>
      </c>
      <c r="AB134" s="36">
        <f t="shared" si="126"/>
        <v>2.900559251621768E-2</v>
      </c>
      <c r="AC134" s="51">
        <f t="shared" si="135"/>
        <v>0.81052319096817482</v>
      </c>
      <c r="AE134" s="32">
        <v>27</v>
      </c>
      <c r="AF134" s="32">
        <f t="shared" si="127"/>
        <v>729</v>
      </c>
      <c r="AG134" s="132">
        <f t="shared" si="128"/>
        <v>3.2958368660043291</v>
      </c>
      <c r="AH134" s="133">
        <f t="shared" si="129"/>
        <v>0.22633909999999999</v>
      </c>
      <c r="AI134" s="50">
        <f>AI$22*AE134*$B122</f>
        <v>0.14743107</v>
      </c>
      <c r="AJ134" s="50">
        <f>AJ$22*AF134*$B122</f>
        <v>-3.9517413300000005E-2</v>
      </c>
      <c r="AK134" s="50">
        <f>AK$22*AG134*$B122</f>
        <v>1.0330909419107148</v>
      </c>
      <c r="AL134" s="50">
        <f t="shared" si="118"/>
        <v>0</v>
      </c>
      <c r="AM134" s="50">
        <f t="shared" si="118"/>
        <v>0</v>
      </c>
      <c r="AN134" s="50">
        <f t="shared" si="118"/>
        <v>0</v>
      </c>
      <c r="AO134" s="50">
        <f>AO$22*AE134*$B122*AE$10</f>
        <v>-1.8783414</v>
      </c>
      <c r="AP134" s="50">
        <f>AP$22*AF134*$B122*AE$10</f>
        <v>0.15171219000000002</v>
      </c>
      <c r="AQ134" s="50">
        <f>AQ$22*AG134*$B122*AE$10</f>
        <v>5.499910961376707</v>
      </c>
      <c r="AR134" s="12">
        <f t="shared" si="130"/>
        <v>1.494909</v>
      </c>
      <c r="AS134" s="12">
        <f t="shared" si="119"/>
        <v>-0.1052676</v>
      </c>
      <c r="AT134" s="12">
        <f t="shared" si="119"/>
        <v>-10.406608200245534</v>
      </c>
      <c r="AU134" s="50">
        <f>$AE$9*AU$22*AE134*$B122</f>
        <v>-0.70370909999999998</v>
      </c>
      <c r="AV134" s="50">
        <f>$AE$9*AV$22*AF134*$B122</f>
        <v>4.90536081E-2</v>
      </c>
      <c r="AW134" s="50">
        <f>$AE$9*AW$22*AG134*$B122</f>
        <v>9.0218267459556643</v>
      </c>
      <c r="AX134" s="50">
        <f t="shared" si="131"/>
        <v>-2.8543428</v>
      </c>
      <c r="AY134" s="50">
        <f t="shared" si="132"/>
        <v>0.2178252</v>
      </c>
      <c r="AZ134" s="50">
        <f t="shared" si="133"/>
        <v>9.033565857704998</v>
      </c>
      <c r="BA134" s="50">
        <f>AE$10*$AE$9*BA$22*AE134*$B122</f>
        <v>2.3572917000000002</v>
      </c>
      <c r="BB134" s="50">
        <f>AE$10*$AE$9*BB$22*AF134*$B122</f>
        <v>-0.165438531</v>
      </c>
      <c r="BC134" s="50">
        <f>AE$10*$AE$9*BC$22*AG134*$B122</f>
        <v>-8.7804564626575221</v>
      </c>
      <c r="BD134" s="51">
        <f>AF128+SUM(AH134:BC134)</f>
        <v>-3.0191610321549716</v>
      </c>
      <c r="BE134" s="36">
        <f t="shared" si="134"/>
        <v>4.8842178194605616E-2</v>
      </c>
      <c r="BF134" s="132">
        <f t="shared" si="136"/>
        <v>0.71439320418380436</v>
      </c>
      <c r="BG134" s="32"/>
    </row>
    <row r="135" spans="1:59" x14ac:dyDescent="0.3">
      <c r="A135" s="47">
        <v>30</v>
      </c>
      <c r="B135" s="32">
        <v>33</v>
      </c>
      <c r="C135" s="32">
        <f t="shared" si="120"/>
        <v>1089</v>
      </c>
      <c r="D135" s="132">
        <f t="shared" si="121"/>
        <v>3.4965075614664802</v>
      </c>
      <c r="E135" s="38">
        <f t="shared" si="122"/>
        <v>9.0209300000000006E-2</v>
      </c>
      <c r="F135" s="50">
        <f>F$22*B135*$B122</f>
        <v>0.18019352999999999</v>
      </c>
      <c r="G135" s="50">
        <f>G$22*C135*$B122</f>
        <v>-5.9032185299999998E-2</v>
      </c>
      <c r="H135" s="50">
        <f>H$22*D135*$B122</f>
        <v>1.095991833616621</v>
      </c>
      <c r="I135" s="50">
        <f t="shared" si="116"/>
        <v>-2.4960572999999999</v>
      </c>
      <c r="J135" s="52">
        <f t="shared" si="116"/>
        <v>0.28292220000000001</v>
      </c>
      <c r="K135" s="50">
        <f t="shared" si="116"/>
        <v>4.9079497618187773</v>
      </c>
      <c r="L135" s="50">
        <f>L$22*B135*$B122*B$10</f>
        <v>0</v>
      </c>
      <c r="M135" s="50">
        <f>M$22*C135*$B122*B$10</f>
        <v>0</v>
      </c>
      <c r="N135" s="50">
        <f>N$22*D135*$B122*B$10</f>
        <v>0</v>
      </c>
      <c r="O135" s="23">
        <f t="shared" si="123"/>
        <v>1.8271109999999999</v>
      </c>
      <c r="P135" s="23">
        <f t="shared" si="117"/>
        <v>-0.15725160000000002</v>
      </c>
      <c r="Q135" s="23">
        <f t="shared" si="117"/>
        <v>-11.040226121837973</v>
      </c>
      <c r="R135" s="50">
        <f>$B$9*R$22*B135*$B122</f>
        <v>-0.86008890000000005</v>
      </c>
      <c r="S135" s="50">
        <f>$B$9*S$22*C135*$B122</f>
        <v>7.32776121E-2</v>
      </c>
      <c r="T135" s="50">
        <f>$B$9*T$22*D135*$B122</f>
        <v>9.5711307076061676</v>
      </c>
      <c r="U135" s="50">
        <f t="shared" si="137"/>
        <v>0</v>
      </c>
      <c r="V135" s="50">
        <f t="shared" si="124"/>
        <v>0</v>
      </c>
      <c r="W135" s="50">
        <f t="shared" si="125"/>
        <v>0</v>
      </c>
      <c r="X135" s="50">
        <f>B$10*$B$9*X$22*B135*B122</f>
        <v>0</v>
      </c>
      <c r="Y135" s="50">
        <f>B$10*$B$9*Y$22*C135*B122</f>
        <v>0</v>
      </c>
      <c r="Z135" s="50">
        <f>B$10*$B$9*Z$22*D135*B122</f>
        <v>0</v>
      </c>
      <c r="AA135" s="51">
        <f>C128+SUM(E135:Z135)</f>
        <v>-3.6151243619964086</v>
      </c>
      <c r="AB135" s="36">
        <f t="shared" si="126"/>
        <v>2.6913577982809612E-2</v>
      </c>
      <c r="AC135" s="51">
        <f t="shared" si="135"/>
        <v>0.68075681079223438</v>
      </c>
      <c r="AE135" s="32">
        <v>33</v>
      </c>
      <c r="AF135" s="32">
        <f t="shared" si="127"/>
        <v>1089</v>
      </c>
      <c r="AG135" s="132">
        <f t="shared" si="128"/>
        <v>3.4965075614664802</v>
      </c>
      <c r="AH135" s="133">
        <f t="shared" si="129"/>
        <v>9.0209300000000006E-2</v>
      </c>
      <c r="AI135" s="50">
        <f>AI$22*AE135*$B122</f>
        <v>0.18019352999999999</v>
      </c>
      <c r="AJ135" s="50">
        <f>AJ$22*AF135*$B122</f>
        <v>-5.9032185299999998E-2</v>
      </c>
      <c r="AK135" s="50">
        <f>AK$22*AG135*$B122</f>
        <v>1.095991833616621</v>
      </c>
      <c r="AL135" s="50">
        <f t="shared" si="118"/>
        <v>0</v>
      </c>
      <c r="AM135" s="50">
        <f t="shared" si="118"/>
        <v>0</v>
      </c>
      <c r="AN135" s="50">
        <f t="shared" si="118"/>
        <v>0</v>
      </c>
      <c r="AO135" s="50">
        <f>AO$22*AE135*$B122*AE$10</f>
        <v>-2.2957505999999999</v>
      </c>
      <c r="AP135" s="50">
        <f>AP$22*AF135*$B122*AE$10</f>
        <v>0.22663179</v>
      </c>
      <c r="AQ135" s="50">
        <f>AQ$22*AG135*$B122*AE$10</f>
        <v>5.8347791610086253</v>
      </c>
      <c r="AR135" s="12">
        <f t="shared" si="130"/>
        <v>1.8271109999999999</v>
      </c>
      <c r="AS135" s="12">
        <f t="shared" si="119"/>
        <v>-0.15725160000000002</v>
      </c>
      <c r="AT135" s="12">
        <f t="shared" si="119"/>
        <v>-11.040226121837973</v>
      </c>
      <c r="AU135" s="50">
        <f>$AE$9*AU$22*AE135*$B122</f>
        <v>-0.86008890000000005</v>
      </c>
      <c r="AV135" s="50">
        <f>$AE$9*AV$22*AF135*$B122</f>
        <v>7.32776121E-2</v>
      </c>
      <c r="AW135" s="50">
        <f>$AE$9*AW$22*AG135*$B122</f>
        <v>9.5711307076061676</v>
      </c>
      <c r="AX135" s="50">
        <f t="shared" si="131"/>
        <v>-3.4886412</v>
      </c>
      <c r="AY135" s="50">
        <f t="shared" si="132"/>
        <v>0.32539319999999999</v>
      </c>
      <c r="AZ135" s="50">
        <f t="shared" si="133"/>
        <v>9.5835845682385994</v>
      </c>
      <c r="BA135" s="50">
        <f>AE$10*$AE$9*BA$22*AE135*$B122</f>
        <v>2.8811342999999998</v>
      </c>
      <c r="BB135" s="50">
        <f>AE$10*$AE$9*BB$22*AF135*$B122</f>
        <v>-0.24713657100000003</v>
      </c>
      <c r="BC135" s="50">
        <f>AE$10*$AE$9*BC$22*AG135*$B122</f>
        <v>-9.3150643259929247</v>
      </c>
      <c r="BD135" s="51">
        <f>AF128+SUM(AH135:BC135)</f>
        <v>-3.0921904015608854</v>
      </c>
      <c r="BE135" s="36">
        <f t="shared" si="134"/>
        <v>4.5402395928996177E-2</v>
      </c>
      <c r="BF135" s="132">
        <f t="shared" si="136"/>
        <v>0.53179374855536687</v>
      </c>
      <c r="BG135" s="32"/>
    </row>
    <row r="136" spans="1:59" x14ac:dyDescent="0.3">
      <c r="A136" s="47">
        <v>36</v>
      </c>
      <c r="B136" s="32">
        <v>39</v>
      </c>
      <c r="C136" s="32">
        <f t="shared" si="120"/>
        <v>1521</v>
      </c>
      <c r="D136" s="132">
        <f t="shared" si="121"/>
        <v>3.6635616461296463</v>
      </c>
      <c r="E136" s="38">
        <f t="shared" si="122"/>
        <v>0</v>
      </c>
      <c r="F136" s="50">
        <f>F$22*B136*$B122</f>
        <v>0.21295598999999998</v>
      </c>
      <c r="G136" s="50">
        <f>G$22*C136*$B122</f>
        <v>-8.2449911700000003E-2</v>
      </c>
      <c r="H136" s="50">
        <f>H$22*D136*$B122</f>
        <v>1.1483554877327697</v>
      </c>
      <c r="I136" s="50">
        <f t="shared" si="116"/>
        <v>-2.9498858999999999</v>
      </c>
      <c r="J136" s="52">
        <f t="shared" si="116"/>
        <v>0.39515580000000006</v>
      </c>
      <c r="K136" s="50">
        <f t="shared" si="116"/>
        <v>5.1424389029460933</v>
      </c>
      <c r="L136" s="50">
        <f>L$22*B136*$B122*B$10</f>
        <v>0</v>
      </c>
      <c r="M136" s="50">
        <f>M$22*C136*$B122*B$10</f>
        <v>0</v>
      </c>
      <c r="N136" s="50">
        <f>N$22*D136*$B122*B$10</f>
        <v>0</v>
      </c>
      <c r="O136" s="23">
        <f t="shared" si="123"/>
        <v>2.159313</v>
      </c>
      <c r="P136" s="23">
        <f t="shared" si="117"/>
        <v>-0.21963240000000003</v>
      </c>
      <c r="Q136" s="23">
        <f t="shared" si="117"/>
        <v>-11.567699561216005</v>
      </c>
      <c r="R136" s="50">
        <f>$B$9*R$22*B136*$B122</f>
        <v>-1.0164687000000001</v>
      </c>
      <c r="S136" s="50">
        <f>$B$9*S$22*C136*$B122</f>
        <v>0.10234641690000001</v>
      </c>
      <c r="T136" s="50">
        <f>$B$9*T$22*D136*$B122</f>
        <v>10.028414569128856</v>
      </c>
      <c r="U136" s="50">
        <f t="shared" si="137"/>
        <v>0</v>
      </c>
      <c r="V136" s="50">
        <f t="shared" si="124"/>
        <v>0</v>
      </c>
      <c r="W136" s="50">
        <f t="shared" si="125"/>
        <v>0</v>
      </c>
      <c r="X136" s="50">
        <f>B$10*$B$9*X$22*B136*B122</f>
        <v>0</v>
      </c>
      <c r="Y136" s="50">
        <f>B$10*$B$9*Y$22*C136*B122</f>
        <v>0</v>
      </c>
      <c r="Z136" s="50">
        <f>B$10*$B$9*Z$22*D136*B122</f>
        <v>0</v>
      </c>
      <c r="AA136" s="51">
        <f>C128+SUM(E136:Z136)</f>
        <v>-3.6784105062082864</v>
      </c>
      <c r="AB136" s="36">
        <f t="shared" si="126"/>
        <v>2.5263098476828304E-2</v>
      </c>
      <c r="AC136" s="51">
        <f t="shared" si="135"/>
        <v>0.57903989975669723</v>
      </c>
      <c r="AE136" s="32">
        <v>39</v>
      </c>
      <c r="AF136" s="32">
        <f t="shared" si="127"/>
        <v>1521</v>
      </c>
      <c r="AG136" s="132">
        <f t="shared" si="128"/>
        <v>3.6635616461296463</v>
      </c>
      <c r="AH136" s="134">
        <f t="shared" si="129"/>
        <v>0</v>
      </c>
      <c r="AI136" s="50">
        <f>AI$22*AE136*$B122</f>
        <v>0.21295598999999998</v>
      </c>
      <c r="AJ136" s="50">
        <f>AJ$22*AF136*$B122</f>
        <v>-8.2449911700000003E-2</v>
      </c>
      <c r="AK136" s="50">
        <f>AK$22*AG136*$B122</f>
        <v>1.1483554877327697</v>
      </c>
      <c r="AL136" s="50">
        <f t="shared" si="118"/>
        <v>0</v>
      </c>
      <c r="AM136" s="50">
        <f t="shared" si="118"/>
        <v>0</v>
      </c>
      <c r="AN136" s="50">
        <f t="shared" si="118"/>
        <v>0</v>
      </c>
      <c r="AO136" s="50">
        <f>AO$22*AE136*$B122*AE$10</f>
        <v>-2.7131597999999997</v>
      </c>
      <c r="AP136" s="50">
        <f>AP$22*AF136*$B122*AE$10</f>
        <v>0.31653531000000001</v>
      </c>
      <c r="AQ136" s="50">
        <f>AQ$22*AG136*$B122*AE$10</f>
        <v>6.1135498128144512</v>
      </c>
      <c r="AR136" s="12">
        <f t="shared" si="130"/>
        <v>2.159313</v>
      </c>
      <c r="AS136" s="12">
        <f t="shared" si="119"/>
        <v>-0.21963240000000003</v>
      </c>
      <c r="AT136" s="12">
        <f t="shared" si="119"/>
        <v>-11.567699561216005</v>
      </c>
      <c r="AU136" s="50">
        <f>$AE$9*AU$22*AE136*$B122</f>
        <v>-1.0164687000000001</v>
      </c>
      <c r="AV136" s="50">
        <f>$AE$9*AV$22*AF136*$B122</f>
        <v>0.10234641690000001</v>
      </c>
      <c r="AW136" s="50">
        <f>$AE$9*AW$22*AG136*$B122</f>
        <v>10.028414569128856</v>
      </c>
      <c r="AX136" s="50">
        <f t="shared" si="131"/>
        <v>-4.1229396000000005</v>
      </c>
      <c r="AY136" s="50">
        <f t="shared" si="132"/>
        <v>0.45447480000000001</v>
      </c>
      <c r="AZ136" s="50">
        <f t="shared" si="133"/>
        <v>10.04146344300004</v>
      </c>
      <c r="BA136" s="50">
        <f>AE$10*$AE$9*BA$22*AE136*$B122</f>
        <v>3.4049768999999999</v>
      </c>
      <c r="BB136" s="50">
        <f>AE$10*$AE$9*BB$22*AF136*$B122</f>
        <v>-0.345174219</v>
      </c>
      <c r="BC136" s="50">
        <f>AE$10*$AE$9*BC$22*AG136*$B122</f>
        <v>-9.7601139983307146</v>
      </c>
      <c r="BD136" s="51">
        <f>AF128+SUM(AH136:BC136)</f>
        <v>-3.1636883606706023</v>
      </c>
      <c r="BE136" s="36">
        <f t="shared" si="134"/>
        <v>4.2269547871205036E-2</v>
      </c>
      <c r="BF136" s="132">
        <f t="shared" si="136"/>
        <v>0.40429212428821415</v>
      </c>
      <c r="BG136" s="32"/>
    </row>
    <row r="137" spans="1:59" x14ac:dyDescent="0.3">
      <c r="A137" s="47">
        <v>42</v>
      </c>
      <c r="B137" s="32">
        <v>45</v>
      </c>
      <c r="C137" s="32">
        <f t="shared" si="120"/>
        <v>2025</v>
      </c>
      <c r="D137" s="132">
        <f t="shared" si="121"/>
        <v>3.8066624897703196</v>
      </c>
      <c r="E137" s="38">
        <f t="shared" si="122"/>
        <v>-0.13010260000000001</v>
      </c>
      <c r="F137" s="50">
        <f>F$22*B137*$B122</f>
        <v>0.24571844999999998</v>
      </c>
      <c r="G137" s="50">
        <f>G$22*C137*$B122</f>
        <v>-0.1097705925</v>
      </c>
      <c r="H137" s="50">
        <f>H$22*D137*$B122</f>
        <v>1.1932109194047229</v>
      </c>
      <c r="I137" s="50">
        <f t="shared" si="116"/>
        <v>-3.4037145</v>
      </c>
      <c r="J137" s="52">
        <f t="shared" si="116"/>
        <v>0.52609500000000009</v>
      </c>
      <c r="K137" s="50">
        <f t="shared" si="116"/>
        <v>5.3433055503408839</v>
      </c>
      <c r="L137" s="50">
        <f>L$22*B137*$B122*B$10</f>
        <v>0</v>
      </c>
      <c r="M137" s="50">
        <f>M$22*C137*$B122*B$10</f>
        <v>0</v>
      </c>
      <c r="N137" s="50">
        <f>N$22*D137*$B122*B$10</f>
        <v>0</v>
      </c>
      <c r="O137" s="23">
        <f t="shared" si="123"/>
        <v>2.4915150000000001</v>
      </c>
      <c r="P137" s="23">
        <f t="shared" si="117"/>
        <v>-0.29241</v>
      </c>
      <c r="Q137" s="23">
        <f t="shared" si="117"/>
        <v>-12.019540618112273</v>
      </c>
      <c r="R137" s="50">
        <f>$B$9*R$22*B137*$B122</f>
        <v>-1.1728485</v>
      </c>
      <c r="S137" s="50">
        <f>$B$9*S$22*C137*$B122</f>
        <v>0.13626002250000002</v>
      </c>
      <c r="T137" s="50">
        <f>$B$9*T$22*D137*$B122</f>
        <v>10.420130261080384</v>
      </c>
      <c r="U137" s="50">
        <f t="shared" si="137"/>
        <v>0</v>
      </c>
      <c r="V137" s="50">
        <f t="shared" si="124"/>
        <v>0</v>
      </c>
      <c r="W137" s="50">
        <f t="shared" si="125"/>
        <v>0</v>
      </c>
      <c r="X137" s="50">
        <f>B$10*$B$9*X$22*B137*B122</f>
        <v>0</v>
      </c>
      <c r="Y137" s="50">
        <f>B$10*$B$9*Y$22*C137*B122</f>
        <v>0</v>
      </c>
      <c r="Z137" s="50">
        <f>B$10*$B$9*Z$22*D137*B122</f>
        <v>0</v>
      </c>
      <c r="AA137" s="51">
        <f>C128+SUM(E137:Z137)</f>
        <v>-3.8034058072862829</v>
      </c>
      <c r="AB137" s="36">
        <f t="shared" si="126"/>
        <v>2.2294710916352142E-2</v>
      </c>
      <c r="AC137" s="51">
        <f t="shared" si="135"/>
        <v>0.49745324293625026</v>
      </c>
      <c r="AE137" s="32">
        <v>45</v>
      </c>
      <c r="AF137" s="32">
        <f t="shared" si="127"/>
        <v>2025</v>
      </c>
      <c r="AG137" s="132">
        <f t="shared" si="128"/>
        <v>3.8066624897703196</v>
      </c>
      <c r="AH137" s="133">
        <f t="shared" si="129"/>
        <v>-0.13010260000000001</v>
      </c>
      <c r="AI137" s="50">
        <f>AI$22*AE137*$B122</f>
        <v>0.24571844999999998</v>
      </c>
      <c r="AJ137" s="50">
        <f>AJ$22*AF137*$B122</f>
        <v>-0.1097705925</v>
      </c>
      <c r="AK137" s="50">
        <f>AK$22*AG137*$B122</f>
        <v>1.1932109194047229</v>
      </c>
      <c r="AL137" s="50">
        <f t="shared" si="118"/>
        <v>0</v>
      </c>
      <c r="AM137" s="50">
        <f t="shared" si="118"/>
        <v>0</v>
      </c>
      <c r="AN137" s="50">
        <f t="shared" si="118"/>
        <v>0</v>
      </c>
      <c r="AO137" s="50">
        <f>AO$22*AE137*$B122*AE$10</f>
        <v>-3.1305689999999999</v>
      </c>
      <c r="AP137" s="50">
        <f>AP$22*AF137*$B122*AE$10</f>
        <v>0.42142275000000001</v>
      </c>
      <c r="AQ137" s="50">
        <f>AQ$22*AG137*$B122*AE$10</f>
        <v>6.3523486158255222</v>
      </c>
      <c r="AR137" s="12">
        <f t="shared" si="130"/>
        <v>2.4915150000000001</v>
      </c>
      <c r="AS137" s="12">
        <f t="shared" si="119"/>
        <v>-0.29241</v>
      </c>
      <c r="AT137" s="12">
        <f t="shared" si="119"/>
        <v>-12.019540618112273</v>
      </c>
      <c r="AU137" s="50">
        <f>$AE$9*AU$22*AE137*$B122</f>
        <v>-1.1728485</v>
      </c>
      <c r="AV137" s="50">
        <f>$AE$9*AV$22*AF137*$B122</f>
        <v>0.13626002250000002</v>
      </c>
      <c r="AW137" s="50">
        <f>$AE$9*AW$22*AG137*$B122</f>
        <v>10.420130261080384</v>
      </c>
      <c r="AX137" s="50">
        <f t="shared" si="131"/>
        <v>-4.7572380000000001</v>
      </c>
      <c r="AY137" s="50">
        <f t="shared" si="132"/>
        <v>0.60507</v>
      </c>
      <c r="AZ137" s="50">
        <f t="shared" si="133"/>
        <v>10.433688831536449</v>
      </c>
      <c r="BA137" s="50">
        <f>AE$10*$AE$9*BA$22*AE137*$B122</f>
        <v>3.9288195000000004</v>
      </c>
      <c r="BB137" s="50">
        <f>AE$10*$AE$9*BB$22*AF137*$B122</f>
        <v>-0.45955147499999999</v>
      </c>
      <c r="BC137" s="50">
        <f>AE$10*$AE$9*BC$22*AG137*$B122</f>
        <v>-10.141349714308305</v>
      </c>
      <c r="BD137" s="51">
        <f>AF128+SUM(AH137:BC137)</f>
        <v>-3.3036320495734985</v>
      </c>
      <c r="BE137" s="36">
        <f t="shared" si="134"/>
        <v>3.6749448891937174E-2</v>
      </c>
      <c r="BF137" s="132">
        <f t="shared" si="136"/>
        <v>0.31329577598147301</v>
      </c>
      <c r="BG137" s="32"/>
    </row>
    <row r="138" spans="1:59" x14ac:dyDescent="0.3">
      <c r="A138" s="47">
        <v>48</v>
      </c>
      <c r="B138" s="32">
        <v>51</v>
      </c>
      <c r="C138" s="32">
        <f t="shared" si="120"/>
        <v>2601</v>
      </c>
      <c r="D138" s="132">
        <f t="shared" si="121"/>
        <v>3.9318256327243257</v>
      </c>
      <c r="E138" s="38">
        <f t="shared" si="122"/>
        <v>-0.21328220000000001</v>
      </c>
      <c r="F138" s="50">
        <f>F$22*B138*$B122</f>
        <v>0.27848090999999997</v>
      </c>
      <c r="G138" s="50">
        <f>G$22*C138*$B122</f>
        <v>-0.1409942277</v>
      </c>
      <c r="H138" s="50">
        <f>H$22*D138*$B122</f>
        <v>1.2324437196020279</v>
      </c>
      <c r="I138" s="50">
        <f t="shared" si="116"/>
        <v>-3.8575431</v>
      </c>
      <c r="J138" s="52">
        <f t="shared" si="116"/>
        <v>0.67573980000000011</v>
      </c>
      <c r="K138" s="50">
        <f t="shared" si="116"/>
        <v>5.5189935495374201</v>
      </c>
      <c r="L138" s="50">
        <f>L$22*B138*$B122*B$10</f>
        <v>0</v>
      </c>
      <c r="M138" s="50">
        <f>M$22*C138*$B122*B$10</f>
        <v>0</v>
      </c>
      <c r="N138" s="50">
        <f>N$22*D138*$B122*B$10</f>
        <v>0</v>
      </c>
      <c r="O138" s="23">
        <f t="shared" si="123"/>
        <v>2.8237169999999998</v>
      </c>
      <c r="P138" s="23">
        <f t="shared" si="117"/>
        <v>-0.37558440000000004</v>
      </c>
      <c r="Q138" s="23">
        <f t="shared" si="117"/>
        <v>-12.41474336715269</v>
      </c>
      <c r="R138" s="50">
        <f>$B$9*R$22*B138*$B122</f>
        <v>-1.3292282999999998</v>
      </c>
      <c r="S138" s="50">
        <f>$B$9*S$22*C138*$B122</f>
        <v>0.17501842890000002</v>
      </c>
      <c r="T138" s="50">
        <f>$B$9*T$22*D138*$B122</f>
        <v>10.762744363846732</v>
      </c>
      <c r="U138" s="50">
        <f t="shared" si="137"/>
        <v>0</v>
      </c>
      <c r="V138" s="50">
        <f t="shared" si="124"/>
        <v>0</v>
      </c>
      <c r="W138" s="50">
        <f t="shared" si="125"/>
        <v>0</v>
      </c>
      <c r="X138" s="50">
        <f>B$10*$B$9*X$22*B138*B122</f>
        <v>0</v>
      </c>
      <c r="Y138" s="50">
        <f>B$10*$B$9*Y$22*C138*B122</f>
        <v>0</v>
      </c>
      <c r="Z138" s="50">
        <f>B$10*$B$9*Z$22*D138*B122</f>
        <v>0</v>
      </c>
      <c r="AA138" s="51">
        <f>C128+SUM(E138:Z138)</f>
        <v>-3.8954920229665113</v>
      </c>
      <c r="AB138" s="36">
        <f t="shared" si="126"/>
        <v>2.0333367503740669E-2</v>
      </c>
      <c r="AC138" s="51">
        <f t="shared" si="135"/>
        <v>0.43508146756592014</v>
      </c>
      <c r="AE138" s="32">
        <v>51</v>
      </c>
      <c r="AF138" s="32">
        <f t="shared" si="127"/>
        <v>2601</v>
      </c>
      <c r="AG138" s="132">
        <f t="shared" si="128"/>
        <v>3.9318256327243257</v>
      </c>
      <c r="AH138" s="133">
        <f t="shared" si="129"/>
        <v>-0.21328220000000001</v>
      </c>
      <c r="AI138" s="50">
        <f>AI$22*AE138*$B122</f>
        <v>0.27848090999999997</v>
      </c>
      <c r="AJ138" s="50">
        <f>AJ$22*AF138*$B122</f>
        <v>-0.1409942277</v>
      </c>
      <c r="AK138" s="50">
        <f>AK$22*AG138*$B122</f>
        <v>1.2324437196020279</v>
      </c>
      <c r="AL138" s="50">
        <f t="shared" si="118"/>
        <v>0</v>
      </c>
      <c r="AM138" s="50">
        <f t="shared" si="118"/>
        <v>0</v>
      </c>
      <c r="AN138" s="50">
        <f t="shared" si="118"/>
        <v>0</v>
      </c>
      <c r="AO138" s="50">
        <f>AO$22*AE138*$B122*AE$10</f>
        <v>-3.5479781999999997</v>
      </c>
      <c r="AP138" s="50">
        <f>AP$22*AF138*$B122*AE$10</f>
        <v>0.54129410999999994</v>
      </c>
      <c r="AQ138" s="50">
        <f>AQ$22*AG138*$B122*AE$10</f>
        <v>6.5612139722979919</v>
      </c>
      <c r="AR138" s="12">
        <f t="shared" si="130"/>
        <v>2.8237169999999998</v>
      </c>
      <c r="AS138" s="12">
        <f t="shared" si="119"/>
        <v>-0.37558440000000004</v>
      </c>
      <c r="AT138" s="12">
        <f t="shared" si="119"/>
        <v>-12.41474336715269</v>
      </c>
      <c r="AU138" s="50">
        <f>$AE$9*AU$22*AE138*$B122</f>
        <v>-1.3292282999999998</v>
      </c>
      <c r="AV138" s="50">
        <f>$AE$9*AV$22*AF138*$B122</f>
        <v>0.17501842890000002</v>
      </c>
      <c r="AW138" s="50">
        <f>$AE$9*AW$22*AG138*$B122</f>
        <v>10.762744363846732</v>
      </c>
      <c r="AX138" s="50">
        <f t="shared" si="131"/>
        <v>-5.3915363999999997</v>
      </c>
      <c r="AY138" s="50">
        <f t="shared" si="132"/>
        <v>0.77717879999999995</v>
      </c>
      <c r="AZ138" s="50">
        <f t="shared" si="133"/>
        <v>10.77674874038537</v>
      </c>
      <c r="BA138" s="50">
        <f>AE$10*$AE$9*BA$22*AE138*$B122</f>
        <v>4.4526620999999995</v>
      </c>
      <c r="BB138" s="50">
        <f>AE$10*$AE$9*BB$22*AF138*$B122</f>
        <v>-0.59026833899999998</v>
      </c>
      <c r="BC138" s="50">
        <f>AE$10*$AE$9*BC$22*AG138*$B122</f>
        <v>-10.47479750681673</v>
      </c>
      <c r="BD138" s="51">
        <f>AF128+SUM(AH138:BC138)</f>
        <v>-3.4153466956372975</v>
      </c>
      <c r="BE138" s="36">
        <f t="shared" si="134"/>
        <v>3.2865010570348643E-2</v>
      </c>
      <c r="BF138" s="132">
        <f t="shared" si="136"/>
        <v>0.25107484779745026</v>
      </c>
      <c r="BG138" s="32"/>
    </row>
    <row r="139" spans="1:59" x14ac:dyDescent="0.3">
      <c r="A139" s="47">
        <v>54</v>
      </c>
      <c r="B139" s="32">
        <v>57</v>
      </c>
      <c r="C139" s="32">
        <f t="shared" si="120"/>
        <v>3249</v>
      </c>
      <c r="D139" s="132">
        <f t="shared" si="121"/>
        <v>4.0430512678345503</v>
      </c>
      <c r="E139" s="38">
        <f t="shared" si="122"/>
        <v>-0.28634330000000002</v>
      </c>
      <c r="F139" s="50">
        <f>F$22*B139*$B122</f>
        <v>0.31124337000000002</v>
      </c>
      <c r="G139" s="50">
        <f>G$22*C139*$B122</f>
        <v>-0.17612081729999998</v>
      </c>
      <c r="H139" s="50">
        <f>H$22*D139*$B122</f>
        <v>1.2673077619719237</v>
      </c>
      <c r="I139" s="50">
        <f t="shared" si="116"/>
        <v>-4.3113716999999996</v>
      </c>
      <c r="J139" s="52">
        <f t="shared" si="116"/>
        <v>0.84409020000000012</v>
      </c>
      <c r="K139" s="50">
        <f t="shared" si="116"/>
        <v>5.6751178592238594</v>
      </c>
      <c r="L139" s="50">
        <f>L$22*B139*$B122*B$10</f>
        <v>0</v>
      </c>
      <c r="M139" s="50">
        <f>M$22*C139*$B122*B$10</f>
        <v>0</v>
      </c>
      <c r="N139" s="50">
        <f>N$22*D139*$B122*B$10</f>
        <v>0</v>
      </c>
      <c r="O139" s="23">
        <f t="shared" si="123"/>
        <v>3.1559189999999999</v>
      </c>
      <c r="P139" s="23">
        <f t="shared" si="117"/>
        <v>-0.46915560000000006</v>
      </c>
      <c r="Q139" s="23">
        <f t="shared" si="117"/>
        <v>-12.765938421238859</v>
      </c>
      <c r="R139" s="50">
        <f>$B$9*R$22*B139*$B122</f>
        <v>-1.4856080999999999</v>
      </c>
      <c r="S139" s="50">
        <f>$B$9*S$22*C139*$B122</f>
        <v>0.21862163610000004</v>
      </c>
      <c r="T139" s="50">
        <f>$B$9*T$22*D139*$B122</f>
        <v>11.067206766104482</v>
      </c>
      <c r="U139" s="50">
        <f t="shared" si="137"/>
        <v>0</v>
      </c>
      <c r="V139" s="50">
        <f t="shared" si="124"/>
        <v>0</v>
      </c>
      <c r="W139" s="50">
        <f t="shared" si="125"/>
        <v>0</v>
      </c>
      <c r="X139" s="50">
        <f>B$10*$B$9*X$22*B139*B122</f>
        <v>0</v>
      </c>
      <c r="Y139" s="50">
        <f>B$10*$B$9*Y$22*C139*B122</f>
        <v>0</v>
      </c>
      <c r="Z139" s="50">
        <f>B$10*$B$9*Z$22*D139*B122</f>
        <v>0</v>
      </c>
      <c r="AA139" s="51">
        <f>C128+SUM(E139:Z139)</f>
        <v>-3.9862855451385943</v>
      </c>
      <c r="AB139" s="36">
        <f t="shared" si="126"/>
        <v>1.8568558252924139E-2</v>
      </c>
      <c r="AC139" s="51">
        <f t="shared" si="135"/>
        <v>0.38505317056681909</v>
      </c>
      <c r="AE139" s="32">
        <v>57</v>
      </c>
      <c r="AF139" s="32">
        <f t="shared" si="127"/>
        <v>3249</v>
      </c>
      <c r="AG139" s="132">
        <f t="shared" si="128"/>
        <v>4.0430512678345503</v>
      </c>
      <c r="AH139" s="133">
        <f t="shared" si="129"/>
        <v>-0.28634330000000002</v>
      </c>
      <c r="AI139" s="50">
        <f>AI$22*AE139*$B122</f>
        <v>0.31124337000000002</v>
      </c>
      <c r="AJ139" s="50">
        <f>AJ$22*AF139*$B122</f>
        <v>-0.17612081729999998</v>
      </c>
      <c r="AK139" s="50">
        <f>AK$22*AG139*$B122</f>
        <v>1.2673077619719237</v>
      </c>
      <c r="AL139" s="50">
        <f t="shared" si="118"/>
        <v>0</v>
      </c>
      <c r="AM139" s="50">
        <f t="shared" si="118"/>
        <v>0</v>
      </c>
      <c r="AN139" s="50">
        <f t="shared" si="118"/>
        <v>0</v>
      </c>
      <c r="AO139" s="50">
        <f>AO$22*AE139*$B122*AE$10</f>
        <v>-3.9653873999999996</v>
      </c>
      <c r="AP139" s="50">
        <f>AP$22*AF139*$B122*AE$10</f>
        <v>0.67614938999999996</v>
      </c>
      <c r="AQ139" s="50">
        <f>AQ$22*AG139*$B122*AE$10</f>
        <v>6.7468211836374392</v>
      </c>
      <c r="AR139" s="12">
        <f t="shared" si="130"/>
        <v>3.1559189999999999</v>
      </c>
      <c r="AS139" s="12">
        <f t="shared" si="119"/>
        <v>-0.46915560000000006</v>
      </c>
      <c r="AT139" s="12">
        <f t="shared" si="119"/>
        <v>-12.765938421238859</v>
      </c>
      <c r="AU139" s="50">
        <f>$AE$9*AU$22*AE139*$B122</f>
        <v>-1.4856080999999999</v>
      </c>
      <c r="AV139" s="50">
        <f>$AE$9*AV$22*AF139*$B122</f>
        <v>0.21862163610000004</v>
      </c>
      <c r="AW139" s="50">
        <f>$AE$9*AW$22*AG139*$B122</f>
        <v>11.067206766104482</v>
      </c>
      <c r="AX139" s="50">
        <f t="shared" si="131"/>
        <v>-6.0258348000000002</v>
      </c>
      <c r="AY139" s="50">
        <f t="shared" si="132"/>
        <v>0.97080120000000003</v>
      </c>
      <c r="AZ139" s="50">
        <f t="shared" si="133"/>
        <v>11.081607306110255</v>
      </c>
      <c r="BA139" s="50">
        <f>AE$10*$AE$9*BA$22*AE139*$B122</f>
        <v>4.9765046999999996</v>
      </c>
      <c r="BB139" s="50">
        <f>AE$10*$AE$9*BB$22*AF139*$B122</f>
        <v>-0.73732481100000002</v>
      </c>
      <c r="BC139" s="50">
        <f>AE$10*$AE$9*BC$22*AG139*$B122</f>
        <v>-10.771114310809745</v>
      </c>
      <c r="BD139" s="51">
        <f>AF128+SUM(AH139:BC139)</f>
        <v>-3.5290811464245033</v>
      </c>
      <c r="BE139" s="36">
        <f t="shared" si="134"/>
        <v>2.9331855168506164E-2</v>
      </c>
      <c r="BF139" s="132">
        <f t="shared" si="136"/>
        <v>0.20600868262122421</v>
      </c>
      <c r="BG139" s="32"/>
    </row>
    <row r="140" spans="1:59" x14ac:dyDescent="0.3">
      <c r="A140" s="47">
        <v>60</v>
      </c>
      <c r="B140" s="32">
        <v>63</v>
      </c>
      <c r="C140" s="32">
        <f t="shared" si="120"/>
        <v>3969</v>
      </c>
      <c r="D140" s="132">
        <f t="shared" si="121"/>
        <v>4.1431347263915326</v>
      </c>
      <c r="E140" s="38">
        <f t="shared" si="122"/>
        <v>-0.3893257</v>
      </c>
      <c r="F140" s="50">
        <f>F$22*B140*$B122</f>
        <v>0.34400582999999996</v>
      </c>
      <c r="G140" s="50">
        <f>G$22*C140*$B122</f>
        <v>-0.21515036129999998</v>
      </c>
      <c r="H140" s="50">
        <f>H$22*D140*$B122</f>
        <v>1.298679252332023</v>
      </c>
      <c r="I140" s="50">
        <f t="shared" si="116"/>
        <v>-4.7652003000000001</v>
      </c>
      <c r="J140" s="52">
        <f t="shared" si="116"/>
        <v>1.0311462</v>
      </c>
      <c r="K140" s="50">
        <f t="shared" si="116"/>
        <v>5.8156022076634555</v>
      </c>
      <c r="L140" s="50">
        <f>L$22*B140*$B122*B$10</f>
        <v>0</v>
      </c>
      <c r="M140" s="50">
        <f>M$22*C140*$B122*B$10</f>
        <v>0</v>
      </c>
      <c r="N140" s="50">
        <f>N$22*D140*$B122*B$10</f>
        <v>0</v>
      </c>
      <c r="O140" s="23">
        <f t="shared" si="123"/>
        <v>3.488121</v>
      </c>
      <c r="P140" s="23">
        <f t="shared" si="117"/>
        <v>-0.57312360000000007</v>
      </c>
      <c r="Q140" s="23">
        <f t="shared" si="117"/>
        <v>-13.08195204171599</v>
      </c>
      <c r="R140" s="50">
        <f>$B$9*R$22*B140*$B122</f>
        <v>-1.6419878999999999</v>
      </c>
      <c r="S140" s="50">
        <f>$B$9*S$22*C140*$B122</f>
        <v>0.2670696441</v>
      </c>
      <c r="T140" s="50">
        <f>$B$9*T$22*D140*$B122</f>
        <v>11.341169240567542</v>
      </c>
      <c r="U140" s="50">
        <f t="shared" si="137"/>
        <v>0</v>
      </c>
      <c r="V140" s="50">
        <f t="shared" si="124"/>
        <v>0</v>
      </c>
      <c r="W140" s="50">
        <f t="shared" si="125"/>
        <v>0</v>
      </c>
      <c r="X140" s="50">
        <f>B$10*$B$9*X$22*B140*B122</f>
        <v>0</v>
      </c>
      <c r="Y140" s="50">
        <f>B$10*$B$9*Y$22*C140*B122</f>
        <v>0</v>
      </c>
      <c r="Z140" s="50">
        <f>B$10*$B$9*Z$22*D140*B122</f>
        <v>0</v>
      </c>
      <c r="AA140" s="51">
        <f>C128+SUM(E140:Z140)</f>
        <v>-4.1122007283529705</v>
      </c>
      <c r="AB140" s="36">
        <f t="shared" si="126"/>
        <v>1.6371705175662398E-2</v>
      </c>
      <c r="AC140" s="51">
        <f t="shared" si="135"/>
        <v>0.34441751387333663</v>
      </c>
      <c r="AE140" s="32">
        <v>63</v>
      </c>
      <c r="AF140" s="32">
        <f t="shared" si="127"/>
        <v>3969</v>
      </c>
      <c r="AG140" s="132">
        <f t="shared" si="128"/>
        <v>4.1431347263915326</v>
      </c>
      <c r="AH140" s="133">
        <f t="shared" si="129"/>
        <v>-0.3893257</v>
      </c>
      <c r="AI140" s="50">
        <f>AI$22*AE140*$B122</f>
        <v>0.34400582999999996</v>
      </c>
      <c r="AJ140" s="50">
        <f>AJ$22*AF140*$B122</f>
        <v>-0.21515036129999998</v>
      </c>
      <c r="AK140" s="50">
        <f>AK$22*AG140*$B122</f>
        <v>1.298679252332023</v>
      </c>
      <c r="AL140" s="50">
        <f t="shared" si="118"/>
        <v>0</v>
      </c>
      <c r="AM140" s="50">
        <f t="shared" si="118"/>
        <v>0</v>
      </c>
      <c r="AN140" s="50">
        <f t="shared" si="118"/>
        <v>0</v>
      </c>
      <c r="AO140" s="50">
        <f>AO$22*AE140*$B122*AE$10</f>
        <v>-4.3827965999999998</v>
      </c>
      <c r="AP140" s="50">
        <f>AP$22*AF140*$B122*AE$10</f>
        <v>0.82598859000000002</v>
      </c>
      <c r="AQ140" s="50">
        <f>AQ$22*AG140*$B122*AE$10</f>
        <v>6.913834944678765</v>
      </c>
      <c r="AR140" s="12">
        <f t="shared" si="130"/>
        <v>3.488121</v>
      </c>
      <c r="AS140" s="12">
        <f t="shared" si="119"/>
        <v>-0.57312360000000007</v>
      </c>
      <c r="AT140" s="12">
        <f t="shared" si="119"/>
        <v>-13.08195204171599</v>
      </c>
      <c r="AU140" s="50">
        <f>$AE$9*AU$22*AE140*$B122</f>
        <v>-1.6419878999999999</v>
      </c>
      <c r="AV140" s="50">
        <f>$AE$9*AV$22*AF140*$B122</f>
        <v>0.2670696441</v>
      </c>
      <c r="AW140" s="50">
        <f>$AE$9*AW$22*AG140*$B122</f>
        <v>11.341169240567542</v>
      </c>
      <c r="AX140" s="50">
        <f t="shared" si="131"/>
        <v>-6.6601331999999998</v>
      </c>
      <c r="AY140" s="50">
        <f t="shared" si="132"/>
        <v>1.1859371999999999</v>
      </c>
      <c r="AZ140" s="50">
        <f t="shared" si="133"/>
        <v>11.355926257836005</v>
      </c>
      <c r="BA140" s="50">
        <f>AE$10*$AE$9*BA$22*AE140*$B122</f>
        <v>5.5003473000000005</v>
      </c>
      <c r="BB140" s="50">
        <f>AE$10*$AE$9*BB$22*AF140*$B122</f>
        <v>-0.90072089100000008</v>
      </c>
      <c r="BC140" s="50">
        <f>AE$10*$AE$9*BC$22*AG140*$B122</f>
        <v>-11.03774718319373</v>
      </c>
      <c r="BD140" s="51">
        <f>AF128+SUM(AH140:BC140)</f>
        <v>-3.6802941176953832</v>
      </c>
      <c r="BE140" s="36">
        <f t="shared" si="134"/>
        <v>2.5215557402850499E-2</v>
      </c>
      <c r="BF140" s="132">
        <f t="shared" si="136"/>
        <v>0.1726852921570752</v>
      </c>
      <c r="BG140" s="32"/>
    </row>
    <row r="141" spans="1:59" x14ac:dyDescent="0.3">
      <c r="A141" s="47">
        <v>66</v>
      </c>
      <c r="B141" s="32">
        <v>69</v>
      </c>
      <c r="C141" s="32">
        <f t="shared" si="120"/>
        <v>4761</v>
      </c>
      <c r="D141" s="132">
        <f t="shared" si="121"/>
        <v>4.2341065045972597</v>
      </c>
      <c r="E141" s="38">
        <f t="shared" si="122"/>
        <v>-0.40332319999999999</v>
      </c>
      <c r="F141" s="50">
        <f>F$22*B141*$B122</f>
        <v>0.37676828999999995</v>
      </c>
      <c r="G141" s="50">
        <f>G$22*C141*$B122</f>
        <v>-0.2580828597</v>
      </c>
      <c r="H141" s="50">
        <f>H$22*D141*$B122</f>
        <v>1.3271946564174761</v>
      </c>
      <c r="I141" s="50">
        <f t="shared" si="116"/>
        <v>-5.2190288999999996</v>
      </c>
      <c r="J141" s="52">
        <f t="shared" si="116"/>
        <v>1.2369078000000002</v>
      </c>
      <c r="K141" s="50">
        <f t="shared" si="116"/>
        <v>5.943296745521045</v>
      </c>
      <c r="L141" s="50">
        <f>L$22*B141*$B122*B$10</f>
        <v>0</v>
      </c>
      <c r="M141" s="50">
        <f>M$22*C141*$B122*B$10</f>
        <v>0</v>
      </c>
      <c r="N141" s="50">
        <f>N$22*D141*$B122*B$10</f>
        <v>0</v>
      </c>
      <c r="O141" s="23">
        <f t="shared" si="123"/>
        <v>3.8203230000000001</v>
      </c>
      <c r="P141" s="23">
        <f t="shared" si="117"/>
        <v>-0.68748840000000011</v>
      </c>
      <c r="Q141" s="23">
        <f t="shared" si="117"/>
        <v>-13.369195522372351</v>
      </c>
      <c r="R141" s="50">
        <f>$B$9*R$22*B141*$B122</f>
        <v>-1.7983676999999998</v>
      </c>
      <c r="S141" s="50">
        <f>$B$9*S$22*C141*$B122</f>
        <v>0.32036245289999998</v>
      </c>
      <c r="T141" s="50">
        <f>$B$9*T$22*D141*$B122</f>
        <v>11.590189946115563</v>
      </c>
      <c r="U141" s="50">
        <f t="shared" si="137"/>
        <v>0</v>
      </c>
      <c r="V141" s="50">
        <f t="shared" si="124"/>
        <v>0</v>
      </c>
      <c r="W141" s="50">
        <f t="shared" si="125"/>
        <v>0</v>
      </c>
      <c r="X141" s="50">
        <f>B$10*$B$9*X$22*B141*B122</f>
        <v>0</v>
      </c>
      <c r="Y141" s="50">
        <f>B$10*$B$9*Y$22*C141*B122</f>
        <v>0</v>
      </c>
      <c r="Z141" s="50">
        <f>B$10*$B$9*Z$22*D141*B122</f>
        <v>0</v>
      </c>
      <c r="AA141" s="51">
        <f>C128+SUM(E141:Z141)</f>
        <v>-4.1516978911182676</v>
      </c>
      <c r="AB141" s="36">
        <f t="shared" si="126"/>
        <v>1.5737672932365075E-2</v>
      </c>
      <c r="AC141" s="51">
        <f t="shared" si="135"/>
        <v>0.31216918243087255</v>
      </c>
      <c r="AE141" s="32">
        <v>69</v>
      </c>
      <c r="AF141" s="32">
        <f t="shared" si="127"/>
        <v>4761</v>
      </c>
      <c r="AG141" s="132">
        <f t="shared" si="128"/>
        <v>4.2341065045972597</v>
      </c>
      <c r="AH141" s="133">
        <f t="shared" si="129"/>
        <v>-0.40332319999999999</v>
      </c>
      <c r="AI141" s="50">
        <f>AI$22*AE141*$B122</f>
        <v>0.37676828999999995</v>
      </c>
      <c r="AJ141" s="50">
        <f>AJ$22*AF141*$B122</f>
        <v>-0.2580828597</v>
      </c>
      <c r="AK141" s="50">
        <f>AK$22*AG141*$B122</f>
        <v>1.3271946564174761</v>
      </c>
      <c r="AL141" s="50">
        <f t="shared" si="118"/>
        <v>0</v>
      </c>
      <c r="AM141" s="50">
        <f t="shared" si="118"/>
        <v>0</v>
      </c>
      <c r="AN141" s="50">
        <f t="shared" si="118"/>
        <v>0</v>
      </c>
      <c r="AO141" s="50">
        <f>AO$22*AE141*$B122*AE$10</f>
        <v>-4.8002057999999996</v>
      </c>
      <c r="AP141" s="50">
        <f>AP$22*AF141*$B122*AE$10</f>
        <v>0.99081171000000001</v>
      </c>
      <c r="AQ141" s="50">
        <f>AQ$22*AG141*$B122*AE$10</f>
        <v>7.0656436356035037</v>
      </c>
      <c r="AR141" s="12">
        <f t="shared" si="130"/>
        <v>3.8203230000000001</v>
      </c>
      <c r="AS141" s="12">
        <f t="shared" si="119"/>
        <v>-0.68748840000000011</v>
      </c>
      <c r="AT141" s="12">
        <f t="shared" si="119"/>
        <v>-13.369195522372351</v>
      </c>
      <c r="AU141" s="50">
        <f>$AE$9*AU$22*AE141*$B122</f>
        <v>-1.7983676999999998</v>
      </c>
      <c r="AV141" s="50">
        <f>$AE$9*AV$22*AF141*$B122</f>
        <v>0.32036245289999998</v>
      </c>
      <c r="AW141" s="50">
        <f>$AE$9*AW$22*AG141*$B122</f>
        <v>11.590189946115563</v>
      </c>
      <c r="AX141" s="50">
        <f t="shared" si="131"/>
        <v>-7.2944316000000002</v>
      </c>
      <c r="AY141" s="50">
        <f t="shared" si="132"/>
        <v>1.4225867999999999</v>
      </c>
      <c r="AZ141" s="50">
        <f t="shared" si="133"/>
        <v>11.605270986663639</v>
      </c>
      <c r="BA141" s="50">
        <f>AE$10*$AE$9*BA$22*AE141*$B122</f>
        <v>6.0241898999999997</v>
      </c>
      <c r="BB141" s="50">
        <f>AE$10*$AE$9*BB$22*AF141*$B122</f>
        <v>-1.080456579</v>
      </c>
      <c r="BC141" s="50">
        <f>AE$10*$AE$9*BC$22*AG141*$B122</f>
        <v>-11.280105579662033</v>
      </c>
      <c r="BD141" s="51">
        <f>AF128+SUM(AH141:BC141)</f>
        <v>-3.7467517630342018</v>
      </c>
      <c r="BE141" s="36">
        <f t="shared" si="134"/>
        <v>2.3594261270272934E-2</v>
      </c>
      <c r="BF141" s="132">
        <f t="shared" si="136"/>
        <v>0.14839652145094226</v>
      </c>
      <c r="BG141" s="32"/>
    </row>
    <row r="142" spans="1:59" x14ac:dyDescent="0.3">
      <c r="A142" s="47">
        <v>72</v>
      </c>
      <c r="B142" s="32">
        <v>78</v>
      </c>
      <c r="C142" s="32">
        <f t="shared" si="120"/>
        <v>6084</v>
      </c>
      <c r="D142" s="132">
        <f t="shared" si="121"/>
        <v>4.3567088266895917</v>
      </c>
      <c r="E142" s="38">
        <f t="shared" si="122"/>
        <v>-0.50633969999999995</v>
      </c>
      <c r="F142" s="50">
        <f>F$22*B142*$B122</f>
        <v>0.42591197999999997</v>
      </c>
      <c r="G142" s="50">
        <f>G$22*C142*$B122</f>
        <v>-0.32979964680000001</v>
      </c>
      <c r="H142" s="50">
        <f>H$22*D142*$B122</f>
        <v>1.3656247588649806</v>
      </c>
      <c r="I142" s="50">
        <f t="shared" si="116"/>
        <v>-5.8997717999999999</v>
      </c>
      <c r="J142" s="52">
        <f t="shared" si="116"/>
        <v>1.5806232000000002</v>
      </c>
      <c r="K142" s="50">
        <f t="shared" si="116"/>
        <v>6.1153901921770331</v>
      </c>
      <c r="L142" s="50">
        <f>L$22*B142*$B122*B$10</f>
        <v>0</v>
      </c>
      <c r="M142" s="50">
        <f>M$22*C142*$B122*B$10</f>
        <v>0</v>
      </c>
      <c r="N142" s="50">
        <f>N$22*D142*$B122*B$10</f>
        <v>0</v>
      </c>
      <c r="O142" s="23">
        <f t="shared" si="123"/>
        <v>4.3186260000000001</v>
      </c>
      <c r="P142" s="23">
        <f t="shared" si="117"/>
        <v>-0.87852960000000013</v>
      </c>
      <c r="Q142" s="23">
        <f t="shared" si="117"/>
        <v>-13.756312476981211</v>
      </c>
      <c r="R142" s="50">
        <f>$B$9*R$22*B142*$B122</f>
        <v>-2.0329374000000002</v>
      </c>
      <c r="S142" s="50">
        <f>$B$9*S$22*C142*$B122</f>
        <v>0.40938566760000006</v>
      </c>
      <c r="T142" s="50">
        <f>$B$9*T$22*D142*$B122</f>
        <v>11.925794210992253</v>
      </c>
      <c r="U142" s="50">
        <f t="shared" si="137"/>
        <v>0</v>
      </c>
      <c r="V142" s="50">
        <f t="shared" si="124"/>
        <v>0</v>
      </c>
      <c r="W142" s="50">
        <f t="shared" si="125"/>
        <v>0</v>
      </c>
      <c r="X142" s="50">
        <f>B$10*$B$9*X$22*B142*B122</f>
        <v>0</v>
      </c>
      <c r="Y142" s="50">
        <f>B$10*$B$9*Y$22*C142*B122</f>
        <v>0</v>
      </c>
      <c r="Z142" s="50">
        <f>B$10*$B$9*Z$22*D142*B122</f>
        <v>0</v>
      </c>
      <c r="AA142" s="51">
        <f>C128+SUM(E142:Z142)</f>
        <v>-4.2935888141469452</v>
      </c>
      <c r="AB142" s="36">
        <f t="shared" si="126"/>
        <v>1.3655829018979123E-2</v>
      </c>
      <c r="AC142" s="51">
        <f t="shared" si="135"/>
        <v>0.28402123313415295</v>
      </c>
      <c r="AE142" s="32">
        <v>78</v>
      </c>
      <c r="AF142" s="32">
        <f t="shared" si="127"/>
        <v>6084</v>
      </c>
      <c r="AG142" s="132">
        <f t="shared" si="128"/>
        <v>4.3567088266895917</v>
      </c>
      <c r="AH142" s="133">
        <f t="shared" si="129"/>
        <v>-0.50633969999999995</v>
      </c>
      <c r="AI142" s="50">
        <f>AI$22*AE142*$B122</f>
        <v>0.42591197999999997</v>
      </c>
      <c r="AJ142" s="50">
        <f>AJ$22*AF142*$B122</f>
        <v>-0.32979964680000001</v>
      </c>
      <c r="AK142" s="50">
        <f>AK$22*AG142*$B122</f>
        <v>1.3656247588649806</v>
      </c>
      <c r="AL142" s="50">
        <f t="shared" si="118"/>
        <v>0</v>
      </c>
      <c r="AM142" s="50">
        <f t="shared" si="118"/>
        <v>0</v>
      </c>
      <c r="AN142" s="50">
        <f t="shared" si="118"/>
        <v>0</v>
      </c>
      <c r="AO142" s="50">
        <f>AO$22*AE142*$B122*AE$10</f>
        <v>-5.4263195999999994</v>
      </c>
      <c r="AP142" s="50">
        <f>AP$22*AF142*$B122*AE$10</f>
        <v>1.2661412400000001</v>
      </c>
      <c r="AQ142" s="50">
        <f>AQ$22*AG142*$B122*AE$10</f>
        <v>7.2702356353232398</v>
      </c>
      <c r="AR142" s="12">
        <f t="shared" si="130"/>
        <v>4.3186260000000001</v>
      </c>
      <c r="AS142" s="12">
        <f t="shared" si="119"/>
        <v>-0.87852960000000013</v>
      </c>
      <c r="AT142" s="12">
        <f t="shared" si="119"/>
        <v>-13.756312476981211</v>
      </c>
      <c r="AU142" s="50">
        <f>$AE$9*AU$22*AE142*$B122</f>
        <v>-2.0329374000000002</v>
      </c>
      <c r="AV142" s="50">
        <f>$AE$9*AV$22*AF142*$B122</f>
        <v>0.40938566760000006</v>
      </c>
      <c r="AW142" s="50">
        <f>$AE$9*AW$22*AG142*$B122</f>
        <v>11.925794210992253</v>
      </c>
      <c r="AX142" s="50">
        <f t="shared" si="131"/>
        <v>-8.245879200000001</v>
      </c>
      <c r="AY142" s="50">
        <f>AE$10*$AE$9*AY$22*AF142</f>
        <v>1.8178992</v>
      </c>
      <c r="AZ142" s="50">
        <f t="shared" si="133"/>
        <v>11.941311936491156</v>
      </c>
      <c r="BA142" s="50">
        <f>AE$10*$AE$9*BA$22*AE142*$B122</f>
        <v>6.8099537999999997</v>
      </c>
      <c r="BB142" s="50">
        <f>AE$10*$AE$9*BB$22*AF142*$B122</f>
        <v>-1.380696876</v>
      </c>
      <c r="BC142" s="50">
        <f>AE$10*$AE$9*BC$22*AG142*$B122</f>
        <v>-11.606731075740521</v>
      </c>
      <c r="BD142" s="51">
        <f>AF128+SUM(AH142:BC142)</f>
        <v>-3.9310970462501045</v>
      </c>
      <c r="BE142" s="36">
        <f t="shared" si="134"/>
        <v>1.9622134352114087E-2</v>
      </c>
      <c r="BF142" s="132">
        <f t="shared" si="136"/>
        <v>0.12877738103339262</v>
      </c>
      <c r="BG142" s="32"/>
    </row>
    <row r="143" spans="1:59" x14ac:dyDescent="0.3">
      <c r="A143" s="47">
        <v>84</v>
      </c>
      <c r="B143" s="32">
        <v>90</v>
      </c>
      <c r="C143" s="32">
        <f t="shared" si="120"/>
        <v>8100</v>
      </c>
      <c r="D143" s="132">
        <f t="shared" si="121"/>
        <v>4.499809670330265</v>
      </c>
      <c r="E143" s="38">
        <f t="shared" si="122"/>
        <v>-0.5505852</v>
      </c>
      <c r="F143" s="50">
        <f>F$22*B143*$B122</f>
        <v>0.49143689999999995</v>
      </c>
      <c r="G143" s="50">
        <f>G$22*C143*$B122</f>
        <v>-0.43908237</v>
      </c>
      <c r="H143" s="50">
        <f>H$22*D143*$B122</f>
        <v>1.4104801905369337</v>
      </c>
      <c r="I143" s="50">
        <f t="shared" si="116"/>
        <v>-6.807429</v>
      </c>
      <c r="J143" s="52">
        <f t="shared" si="116"/>
        <v>2.1043800000000004</v>
      </c>
      <c r="K143" s="50">
        <f t="shared" si="116"/>
        <v>6.3162568395718237</v>
      </c>
      <c r="L143" s="50">
        <f>L$22*B143*$B122*B$10</f>
        <v>0</v>
      </c>
      <c r="M143" s="50">
        <f>M$22*C143*$B122*B$10</f>
        <v>0</v>
      </c>
      <c r="N143" s="50">
        <f>N$22*D143*$B122*B$10</f>
        <v>0</v>
      </c>
      <c r="O143" s="23">
        <f t="shared" si="123"/>
        <v>4.9830300000000003</v>
      </c>
      <c r="P143" s="23">
        <f t="shared" si="117"/>
        <v>-1.16964</v>
      </c>
      <c r="Q143" s="23">
        <f t="shared" si="117"/>
        <v>-14.208153533877482</v>
      </c>
      <c r="R143" s="50">
        <f>$B$9*R$22*B143*$B122</f>
        <v>-2.3456969999999999</v>
      </c>
      <c r="S143" s="50">
        <f>$B$9*S$22*C143*$B122</f>
        <v>0.54504009000000009</v>
      </c>
      <c r="T143" s="50">
        <f>$B$9*T$22*D143*$B122</f>
        <v>12.317509902943781</v>
      </c>
      <c r="U143" s="50">
        <f t="shared" si="137"/>
        <v>0</v>
      </c>
      <c r="V143" s="50">
        <f t="shared" si="124"/>
        <v>0</v>
      </c>
      <c r="W143" s="50">
        <f t="shared" si="125"/>
        <v>0</v>
      </c>
      <c r="X143" s="50">
        <f>B$10*$B$9*X$22*B143*B122</f>
        <v>0</v>
      </c>
      <c r="Y143" s="50">
        <f>B$10*$B$9*Y$22*C143*B122</f>
        <v>0</v>
      </c>
      <c r="Z143" s="50">
        <f>B$10*$B$9*Z$22*D143*B122</f>
        <v>0</v>
      </c>
      <c r="AA143" s="51">
        <f>C128+SUM(E143:Z143)</f>
        <v>-4.3837073808249443</v>
      </c>
      <c r="AB143" s="36">
        <f t="shared" si="126"/>
        <v>1.2479008318896955E-2</v>
      </c>
      <c r="AC143" s="51">
        <f t="shared" si="135"/>
        <v>0.24100335693748556</v>
      </c>
      <c r="AE143" s="32">
        <v>90</v>
      </c>
      <c r="AF143" s="32">
        <f t="shared" si="127"/>
        <v>8100</v>
      </c>
      <c r="AG143" s="132">
        <f t="shared" si="128"/>
        <v>4.499809670330265</v>
      </c>
      <c r="AH143" s="133">
        <f t="shared" si="129"/>
        <v>-0.5505852</v>
      </c>
      <c r="AI143" s="50">
        <f>AI$22*AE143*$B122</f>
        <v>0.49143689999999995</v>
      </c>
      <c r="AJ143" s="50">
        <f>AJ$22*AF143*$B122</f>
        <v>-0.43908237</v>
      </c>
      <c r="AK143" s="50">
        <f>AK$22*AG143*$B122</f>
        <v>1.4104801905369337</v>
      </c>
      <c r="AL143" s="50">
        <f t="shared" si="118"/>
        <v>0</v>
      </c>
      <c r="AM143" s="50">
        <f t="shared" si="118"/>
        <v>0</v>
      </c>
      <c r="AN143" s="50">
        <f t="shared" si="118"/>
        <v>0</v>
      </c>
      <c r="AO143" s="50">
        <f>AO$22*AE143*$B122*AE$10</f>
        <v>-6.2611379999999999</v>
      </c>
      <c r="AP143" s="50">
        <f>AP$22*AF143*$B122*AE$10</f>
        <v>1.6856910000000001</v>
      </c>
      <c r="AQ143" s="50">
        <f>AQ$22*AG143*$B122*AE$10</f>
        <v>7.5090344383343108</v>
      </c>
      <c r="AR143" s="12">
        <f t="shared" si="130"/>
        <v>4.9830300000000003</v>
      </c>
      <c r="AS143" s="12">
        <f t="shared" si="119"/>
        <v>-1.16964</v>
      </c>
      <c r="AT143" s="12">
        <f t="shared" si="119"/>
        <v>-14.208153533877482</v>
      </c>
      <c r="AU143" s="50">
        <f>$AE$9*AU$22*AE143*$B122</f>
        <v>-2.3456969999999999</v>
      </c>
      <c r="AV143" s="50">
        <f>$AE$9*AV$22*AF143*$B122</f>
        <v>0.54504009000000009</v>
      </c>
      <c r="AW143" s="50">
        <f>$AE$9*AW$22*AG143*$B122</f>
        <v>12.317509902943781</v>
      </c>
      <c r="AX143" s="50">
        <f>AE$10*$AE$9*AX$22*AE143</f>
        <v>-9.5144760000000002</v>
      </c>
      <c r="AY143" s="50">
        <f>AE$10*$AE$9*AY$22*AF143</f>
        <v>2.42028</v>
      </c>
      <c r="AZ143" s="50">
        <f t="shared" si="133"/>
        <v>12.333537325027566</v>
      </c>
      <c r="BA143" s="50">
        <f>AE$10*$AE$9*BA$22*AE143*$B122</f>
        <v>7.8576390000000007</v>
      </c>
      <c r="BB143" s="50">
        <f>AE$10*$AE$9*BB$22*AF143*$B122</f>
        <v>-1.8382058999999999</v>
      </c>
      <c r="BC143" s="50">
        <f>AE$10*$AE$9*BC$22*AG143*$B122</f>
        <v>-11.987966791718112</v>
      </c>
      <c r="BD143" s="51">
        <f>AF128+SUM(AH143:BC143)</f>
        <v>-4.0797018487530012</v>
      </c>
      <c r="BE143" s="36">
        <f t="shared" si="134"/>
        <v>1.6912507386235443E-2</v>
      </c>
      <c r="BF143" s="132">
        <f t="shared" si="136"/>
        <v>0.10164867487036493</v>
      </c>
      <c r="BG143" s="32"/>
    </row>
    <row r="144" spans="1:59" x14ac:dyDescent="0.3">
      <c r="A144" s="47">
        <v>96</v>
      </c>
      <c r="B144" s="32">
        <v>102</v>
      </c>
      <c r="C144" s="32">
        <f t="shared" si="120"/>
        <v>10404</v>
      </c>
      <c r="D144" s="132">
        <f t="shared" si="121"/>
        <v>4.6249728132842707</v>
      </c>
      <c r="E144" s="38">
        <f t="shared" si="122"/>
        <v>-0.68923979999999996</v>
      </c>
      <c r="F144" s="50">
        <f>F$22*B144*$B122</f>
        <v>0.55696181999999994</v>
      </c>
      <c r="G144" s="50">
        <f>G$22*C144*$B122</f>
        <v>-0.56397691080000001</v>
      </c>
      <c r="H144" s="50">
        <f>H$22*D144*$B122</f>
        <v>1.4497129907342383</v>
      </c>
      <c r="I144" s="50">
        <f t="shared" si="116"/>
        <v>-7.7150862</v>
      </c>
      <c r="J144" s="52">
        <f t="shared" si="116"/>
        <v>2.7029592000000005</v>
      </c>
      <c r="K144" s="50">
        <f t="shared" si="116"/>
        <v>6.4919448387683589</v>
      </c>
      <c r="L144" s="50">
        <f>L$22*B144*$B122*B$10</f>
        <v>0</v>
      </c>
      <c r="M144" s="50">
        <f>M$22*C144*$B122*B$10</f>
        <v>0</v>
      </c>
      <c r="N144" s="50">
        <f>N$22*D144*$B122*B$10</f>
        <v>0</v>
      </c>
      <c r="O144" s="23">
        <f t="shared" si="123"/>
        <v>5.6474339999999996</v>
      </c>
      <c r="P144" s="23">
        <f t="shared" si="117"/>
        <v>-1.5023376000000002</v>
      </c>
      <c r="Q144" s="23">
        <f t="shared" si="117"/>
        <v>-14.603356282917897</v>
      </c>
      <c r="R144" s="50">
        <f>$B$9*R$22*B144*$B122</f>
        <v>-2.6584565999999996</v>
      </c>
      <c r="S144" s="50">
        <f>$B$9*S$22*C144*$B122</f>
        <v>0.70007371560000009</v>
      </c>
      <c r="T144" s="50">
        <f>$B$9*T$22*D144*$B122</f>
        <v>12.660124005710127</v>
      </c>
      <c r="U144" s="50">
        <f t="shared" si="137"/>
        <v>0</v>
      </c>
      <c r="V144" s="50">
        <f t="shared" si="124"/>
        <v>0</v>
      </c>
      <c r="W144" s="50">
        <f t="shared" si="125"/>
        <v>0</v>
      </c>
      <c r="X144" s="50">
        <f>B$10*$B$9*X$22*B144*B122</f>
        <v>0</v>
      </c>
      <c r="Y144" s="50">
        <f>B$10*$B$9*Y$22*C144*B122</f>
        <v>0</v>
      </c>
      <c r="Z144" s="50">
        <f>B$10*$B$9*Z$22*D144*B122</f>
        <v>0</v>
      </c>
      <c r="AA144" s="51">
        <f>C128+SUM(E144:Z144)</f>
        <v>-4.5544970229051724</v>
      </c>
      <c r="AB144" s="36">
        <f t="shared" si="126"/>
        <v>1.0519790115126795E-2</v>
      </c>
      <c r="AC144" s="51">
        <f t="shared" si="135"/>
        <v>0.20742752100008621</v>
      </c>
      <c r="AE144" s="32">
        <v>102</v>
      </c>
      <c r="AF144" s="32">
        <f t="shared" si="127"/>
        <v>10404</v>
      </c>
      <c r="AG144" s="132">
        <f t="shared" si="128"/>
        <v>4.6249728132842707</v>
      </c>
      <c r="AH144" s="133">
        <f t="shared" si="129"/>
        <v>-0.68923979999999996</v>
      </c>
      <c r="AI144" s="50">
        <f>AI$22*AE144*$B122</f>
        <v>0.55696181999999994</v>
      </c>
      <c r="AJ144" s="50">
        <f>AJ$22*AF144*$B122</f>
        <v>-0.56397691080000001</v>
      </c>
      <c r="AK144" s="50">
        <f>AK$22*AG144*$B122</f>
        <v>1.4497129907342383</v>
      </c>
      <c r="AL144" s="50">
        <f t="shared" si="118"/>
        <v>0</v>
      </c>
      <c r="AM144" s="50">
        <f t="shared" si="118"/>
        <v>0</v>
      </c>
      <c r="AN144" s="50">
        <f t="shared" si="118"/>
        <v>0</v>
      </c>
      <c r="AO144" s="50">
        <f>AO$22*AE144*$B122*AE$10</f>
        <v>-7.0959563999999995</v>
      </c>
      <c r="AP144" s="50">
        <f>AP$22*AF144*$B122*AE$10</f>
        <v>2.1651764399999998</v>
      </c>
      <c r="AQ144" s="50">
        <f>AQ$22*AG144*$B122*AE$10</f>
        <v>7.7178997948067787</v>
      </c>
      <c r="AR144" s="12">
        <f t="shared" si="130"/>
        <v>5.6474339999999996</v>
      </c>
      <c r="AS144" s="12">
        <f t="shared" si="119"/>
        <v>-1.5023376000000002</v>
      </c>
      <c r="AT144" s="12">
        <f t="shared" si="119"/>
        <v>-14.603356282917897</v>
      </c>
      <c r="AU144" s="50">
        <f>$AE$9*AU$22*AE144*$B122</f>
        <v>-2.6584565999999996</v>
      </c>
      <c r="AV144" s="50">
        <f>$AE$9*AV$22*AF144*$B122</f>
        <v>0.70007371560000009</v>
      </c>
      <c r="AW144" s="50">
        <f>$AE$9*AW$22*AG144*$B122</f>
        <v>12.660124005710127</v>
      </c>
      <c r="AX144" s="50">
        <f>AE$10*$AE$9*AX$22*AE144</f>
        <v>-10.783072799999999</v>
      </c>
      <c r="AY144" s="50">
        <f>AE$10*$AE$9*AY$22*AF144</f>
        <v>3.1087151999999998</v>
      </c>
      <c r="AZ144" s="50">
        <f t="shared" si="133"/>
        <v>12.676597233876485</v>
      </c>
      <c r="BA144" s="50">
        <f>AE$10*$AE$9*BA$22*AE144*$B122</f>
        <v>8.905324199999999</v>
      </c>
      <c r="BB144" s="50">
        <f>AE$10*$AE$9*BB$22*AF144*$B122</f>
        <v>-2.3610733559999999</v>
      </c>
      <c r="BC144" s="50">
        <f>AE$10*$AE$9*BC$22*AG144*$B122</f>
        <v>-12.321414584226535</v>
      </c>
      <c r="BD144" s="51">
        <f>AF128+SUM(AH144:BC144)</f>
        <v>-4.3093008332168035</v>
      </c>
      <c r="BE144" s="36">
        <f t="shared" si="134"/>
        <v>1.3442945170056547E-2</v>
      </c>
      <c r="BF144" s="132">
        <f t="shared" si="136"/>
        <v>8.291960090633578E-2</v>
      </c>
      <c r="BG144" s="32"/>
    </row>
    <row r="145" spans="1:59" x14ac:dyDescent="0.3">
      <c r="A145" s="47">
        <v>108</v>
      </c>
      <c r="B145" s="32">
        <v>114</v>
      </c>
      <c r="C145" s="32">
        <f t="shared" si="120"/>
        <v>12996</v>
      </c>
      <c r="D145" s="132">
        <f t="shared" si="121"/>
        <v>4.7361984483944957</v>
      </c>
      <c r="E145" s="38">
        <f t="shared" si="122"/>
        <v>-0.73155530000000002</v>
      </c>
      <c r="F145" s="50">
        <f>F$22*B145*$B122</f>
        <v>0.62248674000000004</v>
      </c>
      <c r="G145" s="50">
        <f>G$22*C145*$B122</f>
        <v>-0.70448326919999993</v>
      </c>
      <c r="H145" s="50">
        <f>H$22*D145*$B122</f>
        <v>1.4845770331041344</v>
      </c>
      <c r="I145" s="50">
        <f t="shared" si="116"/>
        <v>-8.6227433999999992</v>
      </c>
      <c r="J145" s="52">
        <f t="shared" si="116"/>
        <v>3.3763608000000005</v>
      </c>
      <c r="K145" s="50">
        <f t="shared" si="116"/>
        <v>6.6480691484547982</v>
      </c>
      <c r="L145" s="50">
        <f>L$22*B145*$B122*B$10</f>
        <v>0</v>
      </c>
      <c r="M145" s="50">
        <f>M$22*C145*$B122*B$10</f>
        <v>0</v>
      </c>
      <c r="N145" s="50">
        <f>N$22*D145*$B122*B$10</f>
        <v>0</v>
      </c>
      <c r="O145" s="23">
        <f t="shared" si="123"/>
        <v>6.3118379999999998</v>
      </c>
      <c r="P145" s="23">
        <f t="shared" si="117"/>
        <v>-1.8766224000000002</v>
      </c>
      <c r="Q145" s="23">
        <f t="shared" si="117"/>
        <v>-14.954551337004068</v>
      </c>
      <c r="R145" s="50">
        <f>$B$9*R$22*B145*$B122</f>
        <v>-2.9712161999999998</v>
      </c>
      <c r="S145" s="50">
        <f>$B$9*S$22*C145*$B122</f>
        <v>0.87448654440000018</v>
      </c>
      <c r="T145" s="50">
        <f>$B$9*T$22*D145*$B122</f>
        <v>12.964586407967879</v>
      </c>
      <c r="U145" s="50">
        <f t="shared" si="137"/>
        <v>0</v>
      </c>
      <c r="V145" s="50">
        <f t="shared" si="124"/>
        <v>0</v>
      </c>
      <c r="W145" s="50">
        <f t="shared" si="125"/>
        <v>0</v>
      </c>
      <c r="X145" s="50">
        <f>B$10*$B$9*X$22*B145*B122</f>
        <v>0</v>
      </c>
      <c r="Y145" s="50">
        <f>B$10*$B$9*Y$22*C145*B122</f>
        <v>0</v>
      </c>
      <c r="Z145" s="50">
        <f>B$10*$B$9*Z$22*D145*B122</f>
        <v>0</v>
      </c>
      <c r="AA145" s="51">
        <f>C128+SUM(E145:Z145)</f>
        <v>-4.6100214322772555</v>
      </c>
      <c r="AB145" s="36">
        <f t="shared" si="126"/>
        <v>9.951605020004882E-3</v>
      </c>
      <c r="AC145" s="51">
        <f t="shared" si="135"/>
        <v>0.18279703823458648</v>
      </c>
      <c r="AE145" s="32">
        <v>114</v>
      </c>
      <c r="AF145" s="32">
        <f t="shared" si="127"/>
        <v>12996</v>
      </c>
      <c r="AG145" s="132">
        <f t="shared" si="128"/>
        <v>4.7361984483944957</v>
      </c>
      <c r="AH145" s="133">
        <f t="shared" si="129"/>
        <v>-0.73155530000000002</v>
      </c>
      <c r="AI145" s="50">
        <f>AI$22*AE145*$B122</f>
        <v>0.62248674000000004</v>
      </c>
      <c r="AJ145" s="50">
        <f>AJ$22*AF145*$B122</f>
        <v>-0.70448326919999993</v>
      </c>
      <c r="AK145" s="50">
        <f>AK$22*AG145*$B122</f>
        <v>1.4845770331041344</v>
      </c>
      <c r="AL145" s="50">
        <f t="shared" si="118"/>
        <v>0</v>
      </c>
      <c r="AM145" s="50">
        <f t="shared" si="118"/>
        <v>0</v>
      </c>
      <c r="AN145" s="50">
        <f t="shared" si="118"/>
        <v>0</v>
      </c>
      <c r="AO145" s="50">
        <f>AO$22*AE145*$B122*AE$10</f>
        <v>-7.9307747999999991</v>
      </c>
      <c r="AP145" s="50">
        <f>AP$22*AF145*$B122*AE$10</f>
        <v>2.7045975599999998</v>
      </c>
      <c r="AQ145" s="50">
        <f>AQ$22*AG145*$B122*AE$10</f>
        <v>7.9035070061462278</v>
      </c>
      <c r="AR145" s="12">
        <f t="shared" si="130"/>
        <v>6.3118379999999998</v>
      </c>
      <c r="AS145" s="12">
        <f t="shared" si="119"/>
        <v>-1.8766224000000002</v>
      </c>
      <c r="AT145" s="12">
        <f t="shared" si="119"/>
        <v>-14.954551337004068</v>
      </c>
      <c r="AU145" s="50">
        <f>$AE$9*AU$22*AE145*$B122</f>
        <v>-2.9712161999999998</v>
      </c>
      <c r="AV145" s="50">
        <f>$AE$9*AV$22*AF145*$B122</f>
        <v>0.87448654440000018</v>
      </c>
      <c r="AW145" s="50">
        <f>$AE$9*AW$22*AG145*$B122</f>
        <v>12.964586407967879</v>
      </c>
      <c r="AX145" s="50">
        <f>AE$10*$AE$9*AX$22*AE145</f>
        <v>-12.0516696</v>
      </c>
      <c r="AY145" s="50">
        <f>AE$10*$AE$9*AY$22*AF145</f>
        <v>3.8832048000000001</v>
      </c>
      <c r="AZ145" s="50">
        <f t="shared" si="133"/>
        <v>12.98145579960137</v>
      </c>
      <c r="BA145" s="50">
        <f>AE$10*$AE$9*BA$22*AE145*$B122</f>
        <v>9.9530093999999991</v>
      </c>
      <c r="BB145" s="50">
        <f>AE$10*$AE$9*BB$22*AF145*$B122</f>
        <v>-2.9492992440000001</v>
      </c>
      <c r="BC145" s="50">
        <f>AE$10*$AE$9*BC$22*AG145*$B122</f>
        <v>-12.61773138821955</v>
      </c>
      <c r="BD145" s="51">
        <f>AF128+SUM(AH145:BC145)</f>
        <v>-4.4225901472040094</v>
      </c>
      <c r="BE145" s="36">
        <f t="shared" si="134"/>
        <v>1.2003102184793705E-2</v>
      </c>
      <c r="BF145" s="132">
        <f t="shared" si="136"/>
        <v>7.0541764575009394E-2</v>
      </c>
      <c r="BG145" s="32"/>
    </row>
    <row r="146" spans="1:59" x14ac:dyDescent="0.3">
      <c r="A146" s="135">
        <v>120</v>
      </c>
      <c r="B146" s="37">
        <v>126</v>
      </c>
      <c r="C146" s="37">
        <f t="shared" si="120"/>
        <v>15876</v>
      </c>
      <c r="D146" s="136">
        <f t="shared" si="121"/>
        <v>4.836281906951478</v>
      </c>
      <c r="E146" s="98">
        <f t="shared" si="122"/>
        <v>-0.78356970000000004</v>
      </c>
      <c r="F146" s="99">
        <f>F$22*B146*$B122</f>
        <v>0.68801165999999991</v>
      </c>
      <c r="G146" s="99">
        <f>G$22*C146*$B122</f>
        <v>-0.86060144519999993</v>
      </c>
      <c r="H146" s="99">
        <f>H$22*D146*$B122</f>
        <v>1.5159485234642338</v>
      </c>
      <c r="I146" s="99">
        <f t="shared" si="116"/>
        <v>-9.5304006000000001</v>
      </c>
      <c r="J146" s="140">
        <f t="shared" si="116"/>
        <v>4.1245848000000001</v>
      </c>
      <c r="K146" s="99">
        <f t="shared" si="116"/>
        <v>6.7885534968943952</v>
      </c>
      <c r="L146" s="99">
        <f>L$22*B146*$B122*B$10</f>
        <v>0</v>
      </c>
      <c r="M146" s="99">
        <f>M$22*C146*$B122*B$10</f>
        <v>0</v>
      </c>
      <c r="N146" s="99">
        <f>N$22*D146*$B122*B$10</f>
        <v>0</v>
      </c>
      <c r="O146" s="78">
        <f>O$22*B146*$B$9</f>
        <v>6.9762420000000001</v>
      </c>
      <c r="P146" s="78">
        <f t="shared" si="117"/>
        <v>-2.2924944000000003</v>
      </c>
      <c r="Q146" s="78">
        <f t="shared" si="117"/>
        <v>-15.270564957481199</v>
      </c>
      <c r="R146" s="99">
        <f>$B$9*R$22*B146*$B122</f>
        <v>-3.2839757999999999</v>
      </c>
      <c r="S146" s="99">
        <f>$B$9*S$22*C146*$B122</f>
        <v>1.0682785764</v>
      </c>
      <c r="T146" s="99">
        <f>$B$9*T$22*D146*$B122</f>
        <v>13.238548882430941</v>
      </c>
      <c r="U146" s="99">
        <f t="shared" si="137"/>
        <v>0</v>
      </c>
      <c r="V146" s="99">
        <f t="shared" si="124"/>
        <v>0</v>
      </c>
      <c r="W146" s="99">
        <f t="shared" si="125"/>
        <v>0</v>
      </c>
      <c r="X146" s="99">
        <f>B$10*$B$9*X$22*B146*B122</f>
        <v>0</v>
      </c>
      <c r="Y146" s="99">
        <f>B$10*$B$9*Y$22*C146*B122</f>
        <v>0</v>
      </c>
      <c r="Z146" s="99">
        <f>B$10*$B$9*Z$22*D146*B122</f>
        <v>0</v>
      </c>
      <c r="AA146" s="138">
        <f>C128+SUM(E146:Z146)</f>
        <v>-4.652693163491632</v>
      </c>
      <c r="AB146" s="74">
        <f t="shared" si="126"/>
        <v>9.5358856179633845E-3</v>
      </c>
      <c r="AC146" s="141">
        <f t="shared" si="135"/>
        <v>0.16219753959874272</v>
      </c>
      <c r="AD146" s="108"/>
      <c r="AE146" s="37">
        <v>126</v>
      </c>
      <c r="AF146" s="37">
        <f t="shared" si="127"/>
        <v>15876</v>
      </c>
      <c r="AG146" s="136">
        <f t="shared" si="128"/>
        <v>4.836281906951478</v>
      </c>
      <c r="AH146" s="137">
        <f t="shared" si="129"/>
        <v>-0.78356970000000004</v>
      </c>
      <c r="AI146" s="99">
        <f>AI$22*AE146*$B122</f>
        <v>0.68801165999999991</v>
      </c>
      <c r="AJ146" s="99">
        <f>AJ$22*AF146*$B122</f>
        <v>-0.86060144519999993</v>
      </c>
      <c r="AK146" s="99">
        <f>AK$22*AG146*$B122</f>
        <v>1.5159485234642338</v>
      </c>
      <c r="AL146" s="99">
        <f t="shared" si="118"/>
        <v>0</v>
      </c>
      <c r="AM146" s="99">
        <f t="shared" si="118"/>
        <v>0</v>
      </c>
      <c r="AN146" s="99">
        <f t="shared" si="118"/>
        <v>0</v>
      </c>
      <c r="AO146" s="99">
        <f>AO$22*AE146*$B122*AE$10</f>
        <v>-8.7655931999999996</v>
      </c>
      <c r="AP146" s="99">
        <f>AP$22*AF146*$B122*AE$10</f>
        <v>3.3039543600000001</v>
      </c>
      <c r="AQ146" s="99">
        <f>AQ$22*AG146*$B122*AE$10</f>
        <v>8.0705207671875527</v>
      </c>
      <c r="AR146" s="78">
        <f t="shared" si="130"/>
        <v>6.9762420000000001</v>
      </c>
      <c r="AS146" s="78">
        <f t="shared" si="119"/>
        <v>-2.2924944000000003</v>
      </c>
      <c r="AT146" s="78">
        <f t="shared" si="119"/>
        <v>-15.270564957481199</v>
      </c>
      <c r="AU146" s="99">
        <f>$AE$9*AU$22*AE146*$B122</f>
        <v>-3.2839757999999999</v>
      </c>
      <c r="AV146" s="99">
        <f>$AE$9*AV$22*AF146*$B122</f>
        <v>1.0682785764</v>
      </c>
      <c r="AW146" s="99">
        <f>$AE$9*AW$22*AG146*$B122</f>
        <v>13.238548882430941</v>
      </c>
      <c r="AX146" s="99">
        <f>AE$10*$AE$9*AX$22*AE146</f>
        <v>-13.3202664</v>
      </c>
      <c r="AY146" s="99">
        <f>AE$10*$AE$9*AY$22*AF146</f>
        <v>4.7437487999999997</v>
      </c>
      <c r="AZ146" s="99">
        <f t="shared" si="133"/>
        <v>13.25577475132712</v>
      </c>
      <c r="BA146" s="99">
        <f>AE$10*$AE$9*BA$22*AE146*$B122</f>
        <v>11.000694600000001</v>
      </c>
      <c r="BB146" s="99">
        <f>AE$10*$AE$9*BB$22*AF146*$B122</f>
        <v>-3.6028835640000003</v>
      </c>
      <c r="BC146" s="99">
        <f>AE$10*$AE$9*BC$22*AG146*$B122</f>
        <v>-12.884364260603538</v>
      </c>
      <c r="BD146" s="138">
        <f>AF128+SUM(AH146:BC146)</f>
        <v>-4.521026706474891</v>
      </c>
      <c r="BE146" s="74">
        <f t="shared" si="134"/>
        <v>1.0877849574687537E-2</v>
      </c>
      <c r="BF146" s="132">
        <f t="shared" si="136"/>
        <v>6.1063720091799362E-2</v>
      </c>
      <c r="BG146" s="37"/>
    </row>
    <row r="147" spans="1:59" x14ac:dyDescent="0.3">
      <c r="A147" s="9" t="s">
        <v>9</v>
      </c>
      <c r="F147" s="27"/>
      <c r="G147" s="27"/>
      <c r="H147" s="27"/>
      <c r="I147" s="27"/>
      <c r="J147" s="139"/>
      <c r="K147" s="27"/>
      <c r="L147" s="27"/>
      <c r="M147" s="27"/>
      <c r="N147" s="27"/>
      <c r="O147" s="27"/>
      <c r="P147" s="27"/>
      <c r="Q147" s="27"/>
      <c r="R147" s="12"/>
      <c r="S147" s="12"/>
      <c r="T147" s="12"/>
      <c r="U147" s="12"/>
      <c r="V147" s="12"/>
      <c r="W147" s="12"/>
      <c r="X147" s="12"/>
      <c r="Y147" s="12"/>
      <c r="Z147" s="12"/>
      <c r="AC147" s="81">
        <f ca="1">INDIRECT(ADDRESS(ROW(AC131)+MATCH(0.5,AC132:AC146,-1),COLUMN(A131),2,1))+(INDIRECT(ADDRESS(ROW(AC131)+MATCH(0.5,AC132:AC146,-1)+1,COLUMN(A131),2,1))-INDIRECT(ADDRESS(ROW(AC131)+MATCH(0.5,AC132:AC146,-1),COLUMN(A131),2,1)))*(INDIRECT(ADDRESS(ROW(AC131)+MATCH(0.5,AC132:AC146,-1),COLUMN(),2,1))-0.5)/(INDIRECT(ADDRESS(ROW(AC131)+MATCH(0.5,AC132:AC146,-1),COLUMN(),2,1))-INDIRECT(ADDRESS(ROW(AC131)+MATCH(0.5,AC132:AC146,-1)+1,COLUMN(),2,1)))</f>
        <v>41.812707825298844</v>
      </c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12"/>
      <c r="AV147" s="12"/>
      <c r="AW147" s="12"/>
      <c r="AX147" s="12"/>
      <c r="AY147" s="12"/>
      <c r="AZ147" s="12"/>
      <c r="BA147" s="12"/>
      <c r="BB147" s="12"/>
      <c r="BC147" s="12"/>
      <c r="BF147" s="81">
        <f ca="1">INDIRECT(ADDRESS(ROW(BF131)+MATCH(0.5,BF132:BF146,-1),COLUMN(A131),2,1))+(INDIRECT(ADDRESS(ROW(BF131)+MATCH(0.5,BF132:BF146,-1)+1,COLUMN(A131),2,1))-INDIRECT(ADDRESS(ROW(BF131)+MATCH(0.5,BF132:BF146,-1),COLUMN(A131),2,1)))*(INDIRECT(ADDRESS(ROW(BF131)+MATCH(0.5,BF132:BF146,-1),COLUMN(),2,1))-0.5)/(INDIRECT(ADDRESS(ROW(BF131)+MATCH(0.5,BF132:BF146,-1),COLUMN(),2,1))-INDIRECT(ADDRESS(ROW(BF131)+MATCH(0.5,BF132:BF146,-1)+1,COLUMN(),2,1)))</f>
        <v>31.496157342533134</v>
      </c>
    </row>
    <row r="148" spans="1:59" x14ac:dyDescent="0.3">
      <c r="A148" s="47" t="s">
        <v>10</v>
      </c>
      <c r="B148" s="32">
        <v>1021</v>
      </c>
      <c r="C148" s="50">
        <f>HLOOKUP(B148,E148:N149,2)</f>
        <v>0</v>
      </c>
      <c r="D148" s="47"/>
      <c r="E148" s="33">
        <v>721</v>
      </c>
      <c r="F148" s="32">
        <f t="shared" ref="F148:N148" si="138">E148+60</f>
        <v>781</v>
      </c>
      <c r="G148" s="32">
        <f t="shared" si="138"/>
        <v>841</v>
      </c>
      <c r="H148" s="32">
        <f t="shared" si="138"/>
        <v>901</v>
      </c>
      <c r="I148" s="32">
        <f t="shared" si="138"/>
        <v>961</v>
      </c>
      <c r="J148" s="32">
        <f t="shared" si="138"/>
        <v>1021</v>
      </c>
      <c r="K148" s="32">
        <f t="shared" si="138"/>
        <v>1081</v>
      </c>
      <c r="L148" s="32">
        <f t="shared" si="138"/>
        <v>1141</v>
      </c>
      <c r="M148" s="32">
        <f t="shared" si="138"/>
        <v>1201</v>
      </c>
      <c r="N148" s="32">
        <f t="shared" si="138"/>
        <v>1261</v>
      </c>
      <c r="O148" s="32"/>
      <c r="P148" s="48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E148" s="122">
        <f>B148</f>
        <v>1021</v>
      </c>
      <c r="AF148" s="50">
        <f>HLOOKUP(AE148,AH148:AQ149,2)</f>
        <v>0</v>
      </c>
      <c r="AG148" s="47"/>
      <c r="AH148" s="33">
        <v>721</v>
      </c>
      <c r="AI148" s="32">
        <f t="shared" ref="AI148:AQ148" si="139">AH148+60</f>
        <v>781</v>
      </c>
      <c r="AJ148" s="32">
        <f t="shared" si="139"/>
        <v>841</v>
      </c>
      <c r="AK148" s="32">
        <f t="shared" si="139"/>
        <v>901</v>
      </c>
      <c r="AL148" s="32">
        <f t="shared" si="139"/>
        <v>961</v>
      </c>
      <c r="AM148" s="32">
        <f t="shared" si="139"/>
        <v>1021</v>
      </c>
      <c r="AN148" s="32">
        <f t="shared" si="139"/>
        <v>1081</v>
      </c>
      <c r="AO148" s="32">
        <f t="shared" si="139"/>
        <v>1141</v>
      </c>
      <c r="AP148" s="32">
        <f t="shared" si="139"/>
        <v>1201</v>
      </c>
      <c r="AQ148" s="32">
        <f t="shared" si="139"/>
        <v>1261</v>
      </c>
      <c r="AR148" s="32"/>
      <c r="AS148" s="48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47"/>
      <c r="BG148" s="32"/>
    </row>
    <row r="149" spans="1:59" x14ac:dyDescent="0.3">
      <c r="A149" s="47" t="s">
        <v>51</v>
      </c>
      <c r="B149" s="2">
        <f>B148+30</f>
        <v>1051</v>
      </c>
      <c r="C149" s="36"/>
      <c r="D149" s="47"/>
      <c r="E149" s="38">
        <f>E122</f>
        <v>-1.4392990000000001</v>
      </c>
      <c r="F149" s="38">
        <f t="shared" ref="F149:N149" si="140">F122</f>
        <v>-1.2226159999999999</v>
      </c>
      <c r="G149" s="38">
        <f t="shared" si="140"/>
        <v>-0.92248019999999997</v>
      </c>
      <c r="H149" s="38">
        <f t="shared" si="140"/>
        <v>-0.57308519999999996</v>
      </c>
      <c r="I149" s="38">
        <f t="shared" si="140"/>
        <v>-0.25080599999999997</v>
      </c>
      <c r="J149" s="38">
        <f t="shared" si="140"/>
        <v>0</v>
      </c>
      <c r="K149" s="38">
        <f t="shared" si="140"/>
        <v>0.19188250000000001</v>
      </c>
      <c r="L149" s="38">
        <f t="shared" si="140"/>
        <v>0.49282900000000002</v>
      </c>
      <c r="M149" s="38">
        <f t="shared" si="140"/>
        <v>0.92908900000000005</v>
      </c>
      <c r="N149" s="38">
        <f t="shared" si="140"/>
        <v>1.2814220000000001</v>
      </c>
      <c r="O149" s="32"/>
      <c r="P149" s="48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E149" s="122">
        <f>B149</f>
        <v>1051</v>
      </c>
      <c r="AF149" s="36"/>
      <c r="AG149" s="47"/>
      <c r="AH149" s="123">
        <f t="shared" ref="AH149:AQ149" si="141">E149</f>
        <v>-1.4392990000000001</v>
      </c>
      <c r="AI149" s="123">
        <f t="shared" si="141"/>
        <v>-1.2226159999999999</v>
      </c>
      <c r="AJ149" s="123">
        <f t="shared" si="141"/>
        <v>-0.92248019999999997</v>
      </c>
      <c r="AK149" s="123">
        <f t="shared" si="141"/>
        <v>-0.57308519999999996</v>
      </c>
      <c r="AL149" s="123">
        <f t="shared" si="141"/>
        <v>-0.25080599999999997</v>
      </c>
      <c r="AM149" s="124">
        <f t="shared" si="141"/>
        <v>0</v>
      </c>
      <c r="AN149" s="123">
        <f t="shared" si="141"/>
        <v>0.19188250000000001</v>
      </c>
      <c r="AO149" s="123">
        <f t="shared" si="141"/>
        <v>0.49282900000000002</v>
      </c>
      <c r="AP149" s="123">
        <f t="shared" si="141"/>
        <v>0.92908900000000005</v>
      </c>
      <c r="AQ149" s="123">
        <f t="shared" si="141"/>
        <v>1.2814220000000001</v>
      </c>
      <c r="AR149" s="32"/>
      <c r="AS149" s="48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47"/>
      <c r="BG149" s="32"/>
    </row>
    <row r="150" spans="1:59" x14ac:dyDescent="0.3">
      <c r="A150" s="75" t="s">
        <v>34</v>
      </c>
      <c r="B150" s="32"/>
      <c r="C150" s="36">
        <f>D150*B149</f>
        <v>-10.284455399999999</v>
      </c>
      <c r="D150" s="34">
        <f>D123</f>
        <v>-9.7853999999999997E-3</v>
      </c>
      <c r="E150" s="32"/>
      <c r="F150" s="32"/>
      <c r="G150" s="32"/>
      <c r="H150" s="32"/>
      <c r="I150" s="32"/>
      <c r="J150" s="49"/>
      <c r="K150" s="32"/>
      <c r="L150" s="32"/>
      <c r="M150" s="32"/>
      <c r="N150" s="32"/>
      <c r="O150" s="32"/>
      <c r="P150" s="32"/>
      <c r="Q150" s="32"/>
      <c r="R150" s="32"/>
      <c r="S150" s="32"/>
      <c r="T150" s="48"/>
      <c r="U150" s="32"/>
      <c r="V150" s="32"/>
      <c r="W150" s="32"/>
      <c r="X150" s="32"/>
      <c r="Y150" s="32"/>
      <c r="Z150" s="32"/>
      <c r="AA150" s="32"/>
      <c r="AB150" s="32"/>
      <c r="AC150" s="32"/>
      <c r="AE150" s="32"/>
      <c r="AF150" s="36">
        <f>AG150*AE149</f>
        <v>-10.284455399999999</v>
      </c>
      <c r="AG150" s="125">
        <f>D150</f>
        <v>-9.7853999999999997E-3</v>
      </c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48"/>
      <c r="AX150" s="32"/>
      <c r="AY150" s="32"/>
      <c r="AZ150" s="32"/>
      <c r="BA150" s="32"/>
      <c r="BB150" s="32"/>
      <c r="BC150" s="32"/>
      <c r="BD150" s="32"/>
      <c r="BE150" s="32"/>
      <c r="BF150" s="47"/>
      <c r="BG150" s="32"/>
    </row>
    <row r="151" spans="1:59" x14ac:dyDescent="0.3">
      <c r="A151" s="47" t="s">
        <v>52</v>
      </c>
      <c r="B151" s="32"/>
      <c r="C151" s="13">
        <f>(1-B$8)*D151*B149</f>
        <v>0</v>
      </c>
      <c r="D151" s="34">
        <f>D124</f>
        <v>-7.0390000000000003E-4</v>
      </c>
      <c r="E151" s="32"/>
      <c r="F151" s="32"/>
      <c r="G151" s="32"/>
      <c r="H151" s="32"/>
      <c r="I151" s="32"/>
      <c r="J151" s="49"/>
      <c r="K151" s="32"/>
      <c r="L151" s="32"/>
      <c r="M151" s="32"/>
      <c r="N151" s="32"/>
      <c r="O151" s="32"/>
      <c r="P151" s="32"/>
      <c r="Q151" s="32"/>
      <c r="R151" s="32"/>
      <c r="S151" s="32"/>
      <c r="T151" s="48"/>
      <c r="U151" s="32"/>
      <c r="V151" s="32"/>
      <c r="W151" s="32"/>
      <c r="X151" s="32"/>
      <c r="Y151" s="32"/>
      <c r="Z151" s="32"/>
      <c r="AA151" s="32"/>
      <c r="AB151" s="32"/>
      <c r="AC151" s="32"/>
      <c r="AE151" s="32"/>
      <c r="AF151" s="36">
        <f>(1-AE$8)*AG151*AE149</f>
        <v>0</v>
      </c>
      <c r="AG151" s="125">
        <f>D151</f>
        <v>-7.0390000000000003E-4</v>
      </c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48"/>
      <c r="AX151" s="32"/>
      <c r="AY151" s="32"/>
      <c r="AZ151" s="32"/>
      <c r="BA151" s="32"/>
      <c r="BB151" s="32"/>
      <c r="BC151" s="32"/>
      <c r="BD151" s="32"/>
      <c r="BE151" s="32"/>
      <c r="BF151" s="47"/>
      <c r="BG151" s="32"/>
    </row>
    <row r="152" spans="1:59" x14ac:dyDescent="0.3">
      <c r="A152" s="47" t="s">
        <v>57</v>
      </c>
      <c r="B152" s="32"/>
      <c r="C152" s="13">
        <f>B$9*(D152+E152)*B149</f>
        <v>-9.7586401000000009</v>
      </c>
      <c r="D152" s="34">
        <f>D125</f>
        <v>-9.4093000000000006E-3</v>
      </c>
      <c r="E152" s="93">
        <f>E125</f>
        <v>1.2420000000000001E-4</v>
      </c>
      <c r="F152" s="32"/>
      <c r="G152" s="32"/>
      <c r="H152" s="32"/>
      <c r="I152" s="32"/>
      <c r="J152" s="49"/>
      <c r="K152" s="32"/>
      <c r="L152" s="32"/>
      <c r="M152" s="32"/>
      <c r="N152" s="32"/>
      <c r="O152" s="32"/>
      <c r="P152" s="32"/>
      <c r="Q152" s="32"/>
      <c r="R152" s="32"/>
      <c r="S152" s="32"/>
      <c r="T152" s="48"/>
      <c r="U152" s="32"/>
      <c r="V152" s="32"/>
      <c r="W152" s="32"/>
      <c r="X152" s="32"/>
      <c r="Y152" s="32"/>
      <c r="Z152" s="32"/>
      <c r="AA152" s="32"/>
      <c r="AB152" s="32"/>
      <c r="AC152" s="32"/>
      <c r="AE152" s="32"/>
      <c r="AF152" s="13">
        <f>AE$9*(AG152+AH152)*AE149</f>
        <v>-9.7586401000000009</v>
      </c>
      <c r="AG152" s="125">
        <f>D152</f>
        <v>-9.4093000000000006E-3</v>
      </c>
      <c r="AH152" s="126">
        <f>E152</f>
        <v>1.2420000000000001E-4</v>
      </c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48"/>
      <c r="AX152" s="32"/>
      <c r="AY152" s="32"/>
      <c r="AZ152" s="32"/>
      <c r="BA152" s="32"/>
      <c r="BB152" s="32"/>
      <c r="BC152" s="32"/>
      <c r="BD152" s="32"/>
      <c r="BE152" s="32"/>
      <c r="BF152" s="47"/>
      <c r="BG152" s="32"/>
    </row>
    <row r="153" spans="1:59" x14ac:dyDescent="0.3">
      <c r="A153" s="34" t="s">
        <v>58</v>
      </c>
      <c r="B153" s="32"/>
      <c r="C153" s="36">
        <f>((1-B$10)*D153+B$10*E153)*B149</f>
        <v>2.9508927000000003</v>
      </c>
      <c r="D153" s="34">
        <f>D126</f>
        <v>2.8077000000000002E-3</v>
      </c>
      <c r="E153" s="93">
        <f>E126</f>
        <v>-5.5429999999999998E-4</v>
      </c>
      <c r="F153" s="32"/>
      <c r="G153" s="32"/>
      <c r="H153" s="32"/>
      <c r="I153" s="32"/>
      <c r="J153" s="49"/>
      <c r="K153" s="32"/>
      <c r="L153" s="32"/>
      <c r="M153" s="32"/>
      <c r="N153" s="32"/>
      <c r="O153" s="32"/>
      <c r="P153" s="32"/>
      <c r="Q153" s="32"/>
      <c r="R153" s="32"/>
      <c r="S153" s="32"/>
      <c r="T153" s="48"/>
      <c r="U153" s="32"/>
      <c r="V153" s="32"/>
      <c r="W153" s="32"/>
      <c r="X153" s="32" t="s">
        <v>44</v>
      </c>
      <c r="Y153" s="32" t="s">
        <v>44</v>
      </c>
      <c r="Z153" s="32" t="s">
        <v>44</v>
      </c>
      <c r="AA153" s="32"/>
      <c r="AB153" s="32"/>
      <c r="AC153" s="32"/>
      <c r="AE153" s="52"/>
      <c r="AF153" s="36">
        <f>((1-AE$10)*AG153+AE$10*AH153)*AE149</f>
        <v>-0.58256929999999996</v>
      </c>
      <c r="AG153" s="127">
        <f>D153</f>
        <v>2.8077000000000002E-3</v>
      </c>
      <c r="AH153" s="126">
        <f>E153</f>
        <v>-5.5429999999999998E-4</v>
      </c>
      <c r="AW153" s="15"/>
      <c r="BA153" s="2" t="s">
        <v>44</v>
      </c>
      <c r="BB153" s="2" t="s">
        <v>44</v>
      </c>
      <c r="BC153" s="2" t="s">
        <v>44</v>
      </c>
      <c r="BD153" s="32"/>
      <c r="BE153" s="32"/>
      <c r="BF153" s="47"/>
      <c r="BG153" s="32"/>
    </row>
    <row r="154" spans="1:59" x14ac:dyDescent="0.3">
      <c r="A154" s="34" t="s">
        <v>59</v>
      </c>
      <c r="B154" s="32"/>
      <c r="C154" s="36">
        <f>B$10*B$9*(D154+E154)*B149</f>
        <v>0</v>
      </c>
      <c r="D154" s="34">
        <f>D127</f>
        <v>6.4416999999999999E-3</v>
      </c>
      <c r="E154" s="93">
        <f>E127</f>
        <v>-2.4140000000000001E-4</v>
      </c>
      <c r="F154" s="32"/>
      <c r="G154" s="32"/>
      <c r="H154" s="32"/>
      <c r="I154" s="32"/>
      <c r="J154" s="49"/>
      <c r="K154" s="32"/>
      <c r="L154" s="32" t="s">
        <v>44</v>
      </c>
      <c r="M154" s="32" t="s">
        <v>44</v>
      </c>
      <c r="N154" s="32" t="s">
        <v>44</v>
      </c>
      <c r="O154" s="32"/>
      <c r="P154" s="32"/>
      <c r="Q154" s="32"/>
      <c r="R154" s="38" t="s">
        <v>45</v>
      </c>
      <c r="S154" s="38" t="s">
        <v>45</v>
      </c>
      <c r="T154" s="38" t="s">
        <v>45</v>
      </c>
      <c r="U154" s="32" t="s">
        <v>44</v>
      </c>
      <c r="V154" s="32" t="s">
        <v>44</v>
      </c>
      <c r="W154" s="32" t="s">
        <v>44</v>
      </c>
      <c r="X154" s="38" t="s">
        <v>45</v>
      </c>
      <c r="Y154" s="38" t="s">
        <v>45</v>
      </c>
      <c r="Z154" s="38" t="s">
        <v>45</v>
      </c>
      <c r="AA154" s="32"/>
      <c r="AB154" s="32"/>
      <c r="AC154" s="32"/>
      <c r="AE154" s="52"/>
      <c r="AF154" s="36">
        <f>AE$10*AE$9*(AG154+AH154)*AE149</f>
        <v>6.5165153</v>
      </c>
      <c r="AG154" s="127">
        <f>D154</f>
        <v>6.4416999999999999E-3</v>
      </c>
      <c r="AH154" s="126">
        <f>E154</f>
        <v>-2.4140000000000001E-4</v>
      </c>
      <c r="AO154" s="2" t="s">
        <v>44</v>
      </c>
      <c r="AP154" s="2" t="s">
        <v>44</v>
      </c>
      <c r="AQ154" s="2" t="s">
        <v>44</v>
      </c>
      <c r="AU154" t="s">
        <v>45</v>
      </c>
      <c r="AV154" t="s">
        <v>45</v>
      </c>
      <c r="AW154" t="s">
        <v>45</v>
      </c>
      <c r="AX154" s="2" t="s">
        <v>44</v>
      </c>
      <c r="AY154" s="2" t="s">
        <v>44</v>
      </c>
      <c r="AZ154" s="2" t="s">
        <v>44</v>
      </c>
      <c r="BA154" t="s">
        <v>45</v>
      </c>
      <c r="BB154" t="s">
        <v>45</v>
      </c>
      <c r="BC154" t="s">
        <v>45</v>
      </c>
      <c r="BD154" s="32"/>
      <c r="BE154" s="32"/>
      <c r="BF154" s="47"/>
      <c r="BG154" s="32"/>
    </row>
    <row r="155" spans="1:59" x14ac:dyDescent="0.3">
      <c r="A155" s="128" t="s">
        <v>14</v>
      </c>
      <c r="B155" s="48"/>
      <c r="C155" s="36">
        <f>C$11+C148+SUM(C150:C154)</f>
        <v>-7.756216199999999</v>
      </c>
      <c r="D155" s="47"/>
      <c r="E155" s="32"/>
      <c r="F155" s="48" t="s">
        <v>15</v>
      </c>
      <c r="G155" s="48" t="s">
        <v>16</v>
      </c>
      <c r="H155" s="48" t="s">
        <v>17</v>
      </c>
      <c r="I155" s="32" t="s">
        <v>44</v>
      </c>
      <c r="J155" s="49" t="s">
        <v>44</v>
      </c>
      <c r="K155" s="32" t="s">
        <v>44</v>
      </c>
      <c r="L155" s="48" t="s">
        <v>15</v>
      </c>
      <c r="M155" s="48" t="s">
        <v>16</v>
      </c>
      <c r="N155" s="48" t="s">
        <v>17</v>
      </c>
      <c r="O155" s="38" t="s">
        <v>45</v>
      </c>
      <c r="P155" s="38" t="s">
        <v>45</v>
      </c>
      <c r="Q155" s="38" t="s">
        <v>45</v>
      </c>
      <c r="R155" s="48" t="s">
        <v>36</v>
      </c>
      <c r="S155" s="48" t="s">
        <v>16</v>
      </c>
      <c r="T155" s="48" t="s">
        <v>17</v>
      </c>
      <c r="U155" s="38" t="s">
        <v>45</v>
      </c>
      <c r="V155" s="38" t="s">
        <v>45</v>
      </c>
      <c r="W155" s="38" t="s">
        <v>45</v>
      </c>
      <c r="X155" s="48" t="s">
        <v>36</v>
      </c>
      <c r="Y155" s="48" t="s">
        <v>16</v>
      </c>
      <c r="Z155" s="48" t="s">
        <v>17</v>
      </c>
      <c r="AA155" s="32"/>
      <c r="AB155" s="32"/>
      <c r="AC155" s="32"/>
      <c r="AE155" s="48"/>
      <c r="AF155" s="36">
        <f>AF$11+AF148+SUM(AF150:AF154)</f>
        <v>-7.8730998999999997</v>
      </c>
      <c r="AG155" s="47"/>
      <c r="AH155" s="32"/>
      <c r="AI155" s="15" t="s">
        <v>15</v>
      </c>
      <c r="AJ155" s="15" t="s">
        <v>16</v>
      </c>
      <c r="AK155" s="15" t="s">
        <v>17</v>
      </c>
      <c r="AL155" s="2" t="s">
        <v>44</v>
      </c>
      <c r="AM155" s="2" t="s">
        <v>44</v>
      </c>
      <c r="AN155" s="2" t="s">
        <v>44</v>
      </c>
      <c r="AO155" s="15" t="s">
        <v>15</v>
      </c>
      <c r="AP155" s="15" t="s">
        <v>16</v>
      </c>
      <c r="AQ155" s="15" t="s">
        <v>17</v>
      </c>
      <c r="AR155" t="s">
        <v>45</v>
      </c>
      <c r="AS155" t="s">
        <v>45</v>
      </c>
      <c r="AT155" t="s">
        <v>45</v>
      </c>
      <c r="AU155" s="15" t="s">
        <v>36</v>
      </c>
      <c r="AV155" s="15" t="s">
        <v>16</v>
      </c>
      <c r="AW155" s="15" t="s">
        <v>17</v>
      </c>
      <c r="AX155" t="s">
        <v>45</v>
      </c>
      <c r="AY155" t="s">
        <v>45</v>
      </c>
      <c r="AZ155" t="s">
        <v>45</v>
      </c>
      <c r="BA155" s="15" t="s">
        <v>36</v>
      </c>
      <c r="BB155" s="15" t="s">
        <v>16</v>
      </c>
      <c r="BC155" s="15" t="s">
        <v>17</v>
      </c>
      <c r="BD155" s="32"/>
      <c r="BE155" s="32"/>
      <c r="BF155" s="47"/>
      <c r="BG155" s="32"/>
    </row>
    <row r="156" spans="1:59" x14ac:dyDescent="0.3">
      <c r="A156" s="129" t="s">
        <v>18</v>
      </c>
      <c r="B156" s="32" t="s">
        <v>19</v>
      </c>
      <c r="C156" s="32" t="s">
        <v>20</v>
      </c>
      <c r="D156" s="47" t="s">
        <v>21</v>
      </c>
      <c r="E156" s="32" t="s">
        <v>22</v>
      </c>
      <c r="F156" s="48" t="s">
        <v>56</v>
      </c>
      <c r="G156" s="48" t="s">
        <v>56</v>
      </c>
      <c r="H156" s="48" t="s">
        <v>56</v>
      </c>
      <c r="I156" s="48" t="s">
        <v>36</v>
      </c>
      <c r="J156" s="88" t="s">
        <v>37</v>
      </c>
      <c r="K156" s="48" t="s">
        <v>38</v>
      </c>
      <c r="L156" s="48" t="s">
        <v>56</v>
      </c>
      <c r="M156" s="48" t="s">
        <v>56</v>
      </c>
      <c r="N156" s="48" t="s">
        <v>56</v>
      </c>
      <c r="O156" s="48" t="s">
        <v>36</v>
      </c>
      <c r="P156" s="48" t="s">
        <v>16</v>
      </c>
      <c r="Q156" s="48" t="s">
        <v>17</v>
      </c>
      <c r="R156" s="48" t="s">
        <v>56</v>
      </c>
      <c r="S156" s="48" t="s">
        <v>56</v>
      </c>
      <c r="T156" s="48" t="s">
        <v>56</v>
      </c>
      <c r="U156" s="48" t="s">
        <v>36</v>
      </c>
      <c r="V156" s="48" t="s">
        <v>37</v>
      </c>
      <c r="W156" s="48" t="s">
        <v>38</v>
      </c>
      <c r="X156" s="48" t="s">
        <v>56</v>
      </c>
      <c r="Y156" s="48" t="s">
        <v>56</v>
      </c>
      <c r="Z156" s="48"/>
      <c r="AA156" s="32" t="s">
        <v>24</v>
      </c>
      <c r="AB156" s="35" t="s">
        <v>25</v>
      </c>
      <c r="AC156" s="35" t="s">
        <v>26</v>
      </c>
      <c r="AE156" s="32" t="s">
        <v>19</v>
      </c>
      <c r="AF156" s="32" t="s">
        <v>20</v>
      </c>
      <c r="AG156" s="47" t="s">
        <v>21</v>
      </c>
      <c r="AH156" s="32" t="s">
        <v>22</v>
      </c>
      <c r="AI156" s="15" t="s">
        <v>56</v>
      </c>
      <c r="AJ156" s="15" t="s">
        <v>56</v>
      </c>
      <c r="AK156" s="15" t="s">
        <v>56</v>
      </c>
      <c r="AL156" s="15" t="s">
        <v>36</v>
      </c>
      <c r="AM156" s="15" t="s">
        <v>37</v>
      </c>
      <c r="AN156" s="15" t="s">
        <v>38</v>
      </c>
      <c r="AO156" s="15" t="s">
        <v>56</v>
      </c>
      <c r="AP156" s="15" t="s">
        <v>56</v>
      </c>
      <c r="AQ156" s="15" t="s">
        <v>56</v>
      </c>
      <c r="AR156" s="15" t="s">
        <v>36</v>
      </c>
      <c r="AS156" s="15" t="s">
        <v>16</v>
      </c>
      <c r="AT156" s="15" t="s">
        <v>17</v>
      </c>
      <c r="AU156" s="15" t="s">
        <v>56</v>
      </c>
      <c r="AV156" s="15" t="s">
        <v>56</v>
      </c>
      <c r="AW156" s="15" t="s">
        <v>56</v>
      </c>
      <c r="AX156" s="15" t="s">
        <v>36</v>
      </c>
      <c r="AY156" s="15" t="s">
        <v>37</v>
      </c>
      <c r="AZ156" s="15" t="s">
        <v>38</v>
      </c>
      <c r="BA156" s="15" t="s">
        <v>56</v>
      </c>
      <c r="BB156" s="15" t="s">
        <v>56</v>
      </c>
      <c r="BC156" s="15"/>
      <c r="BD156" s="32" t="s">
        <v>24</v>
      </c>
      <c r="BE156" s="35" t="s">
        <v>25</v>
      </c>
      <c r="BF156" s="130" t="s">
        <v>26</v>
      </c>
      <c r="BG156" s="32"/>
    </row>
    <row r="157" spans="1:59" x14ac:dyDescent="0.3">
      <c r="A157" s="47"/>
      <c r="B157" s="32"/>
      <c r="C157" s="32"/>
      <c r="D157" s="47"/>
      <c r="E157" s="32"/>
      <c r="F157" s="38">
        <f>F130</f>
        <v>5.5099999999999998E-6</v>
      </c>
      <c r="G157" s="38">
        <f t="shared" ref="G157:Z157" si="142">G130</f>
        <v>-5.47E-8</v>
      </c>
      <c r="H157" s="38">
        <f t="shared" si="142"/>
        <v>3.1629999999999999E-4</v>
      </c>
      <c r="I157" s="38">
        <f t="shared" si="142"/>
        <v>-7.56381E-2</v>
      </c>
      <c r="J157" s="38">
        <f t="shared" si="142"/>
        <v>2.5980000000000003E-4</v>
      </c>
      <c r="K157" s="38">
        <f t="shared" si="142"/>
        <v>1.403672</v>
      </c>
      <c r="L157" s="38">
        <f t="shared" si="142"/>
        <v>-7.0199999999999999E-5</v>
      </c>
      <c r="M157" s="38">
        <f t="shared" si="142"/>
        <v>2.1E-7</v>
      </c>
      <c r="N157" s="38">
        <f t="shared" si="142"/>
        <v>1.6838999999999999E-3</v>
      </c>
      <c r="O157" s="38">
        <f t="shared" si="142"/>
        <v>5.5367E-2</v>
      </c>
      <c r="P157" s="38">
        <f t="shared" si="142"/>
        <v>-1.4440000000000001E-4</v>
      </c>
      <c r="Q157" s="38">
        <f t="shared" si="142"/>
        <v>-3.1575009999999999</v>
      </c>
      <c r="R157" s="38">
        <f t="shared" si="142"/>
        <v>-2.6299999999999999E-5</v>
      </c>
      <c r="S157" s="38">
        <f t="shared" si="142"/>
        <v>6.7900000000000006E-8</v>
      </c>
      <c r="T157" s="38">
        <f t="shared" si="142"/>
        <v>2.7621999999999998E-3</v>
      </c>
      <c r="U157" s="38">
        <f t="shared" si="142"/>
        <v>-0.1057164</v>
      </c>
      <c r="V157" s="38">
        <f t="shared" si="142"/>
        <v>2.988E-4</v>
      </c>
      <c r="W157" s="38">
        <f t="shared" si="142"/>
        <v>2.7409020000000002</v>
      </c>
      <c r="X157" s="38">
        <f t="shared" si="142"/>
        <v>8.81E-5</v>
      </c>
      <c r="Y157" s="38">
        <f t="shared" si="142"/>
        <v>-2.29E-7</v>
      </c>
      <c r="Z157" s="38">
        <f t="shared" si="142"/>
        <v>-2.6882999999999998E-3</v>
      </c>
      <c r="AA157" s="32"/>
      <c r="AB157" s="32"/>
      <c r="AC157" s="32"/>
      <c r="AE157" s="32"/>
      <c r="AF157" s="32"/>
      <c r="AG157" s="47"/>
      <c r="AH157" s="32"/>
      <c r="AI157" s="131">
        <f t="shared" ref="AI157:BC157" si="143">F157</f>
        <v>5.5099999999999998E-6</v>
      </c>
      <c r="AJ157" s="131">
        <f t="shared" si="143"/>
        <v>-5.47E-8</v>
      </c>
      <c r="AK157" s="131">
        <f t="shared" si="143"/>
        <v>3.1629999999999999E-4</v>
      </c>
      <c r="AL157" s="131">
        <f t="shared" si="143"/>
        <v>-7.56381E-2</v>
      </c>
      <c r="AM157" s="131">
        <f t="shared" si="143"/>
        <v>2.5980000000000003E-4</v>
      </c>
      <c r="AN157" s="131">
        <f t="shared" si="143"/>
        <v>1.403672</v>
      </c>
      <c r="AO157" s="131">
        <f t="shared" si="143"/>
        <v>-7.0199999999999999E-5</v>
      </c>
      <c r="AP157" s="131">
        <f t="shared" si="143"/>
        <v>2.1E-7</v>
      </c>
      <c r="AQ157" s="131">
        <f t="shared" si="143"/>
        <v>1.6838999999999999E-3</v>
      </c>
      <c r="AR157" s="131">
        <f t="shared" si="143"/>
        <v>5.5367E-2</v>
      </c>
      <c r="AS157" s="131">
        <f t="shared" si="143"/>
        <v>-1.4440000000000001E-4</v>
      </c>
      <c r="AT157" s="131">
        <f t="shared" si="143"/>
        <v>-3.1575009999999999</v>
      </c>
      <c r="AU157" s="131">
        <f t="shared" si="143"/>
        <v>-2.6299999999999999E-5</v>
      </c>
      <c r="AV157" s="131">
        <f t="shared" si="143"/>
        <v>6.7900000000000006E-8</v>
      </c>
      <c r="AW157" s="131">
        <f t="shared" si="143"/>
        <v>2.7621999999999998E-3</v>
      </c>
      <c r="AX157" s="131">
        <f t="shared" si="143"/>
        <v>-0.1057164</v>
      </c>
      <c r="AY157" s="131">
        <f t="shared" si="143"/>
        <v>2.988E-4</v>
      </c>
      <c r="AZ157" s="131">
        <f t="shared" si="143"/>
        <v>2.7409020000000002</v>
      </c>
      <c r="BA157" s="131">
        <f t="shared" si="143"/>
        <v>8.81E-5</v>
      </c>
      <c r="BB157" s="131">
        <f t="shared" si="143"/>
        <v>-2.29E-7</v>
      </c>
      <c r="BC157" s="131">
        <f t="shared" si="143"/>
        <v>-2.6882999999999998E-3</v>
      </c>
      <c r="BD157" s="32"/>
      <c r="BE157" s="32"/>
      <c r="BF157" s="47"/>
      <c r="BG157" s="32"/>
    </row>
    <row r="158" spans="1:59" x14ac:dyDescent="0.3">
      <c r="A158" s="47">
        <v>0</v>
      </c>
      <c r="B158" s="32">
        <v>4.5</v>
      </c>
      <c r="C158" s="32">
        <f>B158*B158</f>
        <v>20.25</v>
      </c>
      <c r="D158" s="132">
        <f>LN(B158)</f>
        <v>1.5040773967762742</v>
      </c>
      <c r="E158" s="38">
        <f>E131</f>
        <v>-1.8573440000000001</v>
      </c>
      <c r="F158" s="50">
        <f>F$22*B158*$B149</f>
        <v>2.6059545E-2</v>
      </c>
      <c r="G158" s="50">
        <f>G$22*C158*$B149</f>
        <v>-1.1641664249999999E-3</v>
      </c>
      <c r="H158" s="50">
        <f>H$22*D158*$B149</f>
        <v>0.50000240431095266</v>
      </c>
      <c r="I158" s="50">
        <f t="shared" ref="I158:K173" si="144">I$22*B158*(1-$B$10)</f>
        <v>-0.34037145000000002</v>
      </c>
      <c r="J158" s="52">
        <f t="shared" si="144"/>
        <v>5.2609500000000003E-3</v>
      </c>
      <c r="K158" s="50">
        <f t="shared" si="144"/>
        <v>2.1112313276877464</v>
      </c>
      <c r="L158" s="50">
        <f>L$22*B158*$B149*B$10</f>
        <v>0</v>
      </c>
      <c r="M158" s="50">
        <f>M$22*C158*$B149*B$10</f>
        <v>0</v>
      </c>
      <c r="N158" s="50">
        <f>N$22*D158*$B149*B$10</f>
        <v>0</v>
      </c>
      <c r="O158" s="23">
        <f>O$22*B158*$B$9</f>
        <v>0.2491515</v>
      </c>
      <c r="P158" s="23">
        <f t="shared" ref="P158:Q173" si="145">P$22*C158*$B$9</f>
        <v>-2.9241000000000002E-3</v>
      </c>
      <c r="Q158" s="23">
        <f t="shared" si="145"/>
        <v>-4.7491258843984827</v>
      </c>
      <c r="R158" s="50">
        <f>$B$9*R$22*B158*$B149</f>
        <v>-0.12438584999999999</v>
      </c>
      <c r="S158" s="50">
        <f>$B$9*S$22*C158*$B149</f>
        <v>1.4450987250000001E-3</v>
      </c>
      <c r="T158" s="50">
        <f>$B$9*T$22*D158*$B149</f>
        <v>4.3664452772295705</v>
      </c>
      <c r="U158" s="50">
        <f>B$10*$B$9*U$22*B158</f>
        <v>0</v>
      </c>
      <c r="V158" s="50">
        <f>B$10*$B$9*V$22*C158</f>
        <v>0</v>
      </c>
      <c r="W158" s="50">
        <f>B$10*$B$9*W$22*D158</f>
        <v>0</v>
      </c>
      <c r="X158" s="50">
        <f>B$10*$B$9*X$22*B158*B149</f>
        <v>0</v>
      </c>
      <c r="Y158" s="50">
        <f>B$10*$B$9*Y$22*C158*B149</f>
        <v>0</v>
      </c>
      <c r="Z158" s="50">
        <f>B$10*$B$9*Z$22*D158*B149</f>
        <v>0</v>
      </c>
      <c r="AA158" s="51">
        <f>C155+SUM(E158:Z158)</f>
        <v>-7.5719355478702122</v>
      </c>
      <c r="AB158" s="36">
        <f>EXP(AA158)</f>
        <v>5.1469526654994197E-4</v>
      </c>
      <c r="AC158" s="32">
        <v>1</v>
      </c>
      <c r="AE158" s="32">
        <v>4.5</v>
      </c>
      <c r="AF158" s="32">
        <f>AE158*AE158</f>
        <v>20.25</v>
      </c>
      <c r="AG158" s="132">
        <f>LN(AE158)</f>
        <v>1.5040773967762742</v>
      </c>
      <c r="AH158" s="133">
        <f>E158</f>
        <v>-1.8573440000000001</v>
      </c>
      <c r="AI158" s="50">
        <f>AI$22*AE158*$B149</f>
        <v>2.6059545E-2</v>
      </c>
      <c r="AJ158" s="50">
        <f>AJ$22*AF158*$B149</f>
        <v>-1.1641664249999999E-3</v>
      </c>
      <c r="AK158" s="50">
        <f>AK$22*AG158*$B149</f>
        <v>0.50000240431095266</v>
      </c>
      <c r="AL158" s="50">
        <f t="shared" ref="AL158:AN173" si="146">AL$22*AE158*(1-$AE$10)</f>
        <v>0</v>
      </c>
      <c r="AM158" s="50">
        <f t="shared" si="146"/>
        <v>0</v>
      </c>
      <c r="AN158" s="50">
        <f t="shared" si="146"/>
        <v>0</v>
      </c>
      <c r="AO158" s="50">
        <f>AO$22*AE158*$B149*AE$10</f>
        <v>-0.3320109</v>
      </c>
      <c r="AP158" s="50">
        <f>AP$22*AF158*$B149*AE$10</f>
        <v>4.4693775000000007E-3</v>
      </c>
      <c r="AQ158" s="50">
        <f>AQ$22*AG158*$B149*AE$10</f>
        <v>2.6618844407815776</v>
      </c>
      <c r="AR158" s="12">
        <f>AR$22*AE158*$AE$9</f>
        <v>0.2491515</v>
      </c>
      <c r="AS158" s="12">
        <f t="shared" ref="AS158:AT173" si="147">AS$22*AF158*$AE$9</f>
        <v>-2.9241000000000002E-3</v>
      </c>
      <c r="AT158" s="12">
        <f t="shared" si="147"/>
        <v>-4.7491258843984827</v>
      </c>
      <c r="AU158" s="50">
        <f>$AE$9*AU$22*AE158*$B149</f>
        <v>-0.12438584999999999</v>
      </c>
      <c r="AV158" s="50">
        <f>$AE$9*AV$22*AF158*$B149</f>
        <v>1.4450987250000001E-3</v>
      </c>
      <c r="AW158" s="50">
        <f>$AE$9*AW$22*AG158*$B149</f>
        <v>4.3664452772295705</v>
      </c>
      <c r="AX158" s="50">
        <f>AE$10*$AE$9*AX$22*AE158</f>
        <v>-0.47572380000000003</v>
      </c>
      <c r="AY158" s="50">
        <f>AE$10*$AE$9*AY$22*AF158</f>
        <v>6.0507E-3</v>
      </c>
      <c r="AZ158" s="50">
        <f>AE$10*$AE$9*AZ$22*AG158</f>
        <v>4.1225287449788839</v>
      </c>
      <c r="BA158" s="50">
        <f>AE$10*$AE$9*BA$22*AE158*$B149</f>
        <v>0.41666895000000004</v>
      </c>
      <c r="BB158" s="50">
        <f>AE$10*$AE$9*BB$22*AF158*$B149</f>
        <v>-4.8737497500000006E-3</v>
      </c>
      <c r="BC158" s="50">
        <f>AE$10*$AE$9*BC$22*AG158*$B149</f>
        <v>-4.2496252403070933</v>
      </c>
      <c r="BD158" s="51">
        <f>AF155+SUM(AH158:BC158)</f>
        <v>-7.3155715523545908</v>
      </c>
      <c r="BE158" s="36">
        <f>EXP(BD158)</f>
        <v>6.6510106437322331E-4</v>
      </c>
      <c r="BF158" s="47">
        <v>1</v>
      </c>
      <c r="BG158" s="32"/>
    </row>
    <row r="159" spans="1:59" x14ac:dyDescent="0.3">
      <c r="A159" s="47">
        <v>9</v>
      </c>
      <c r="B159" s="32">
        <v>13.5</v>
      </c>
      <c r="C159" s="32">
        <f t="shared" ref="C159:C173" si="148">B159*B159</f>
        <v>182.25</v>
      </c>
      <c r="D159" s="132">
        <f t="shared" ref="D159:D173" si="149">LN(B159)</f>
        <v>2.6026896854443837</v>
      </c>
      <c r="E159" s="38">
        <f t="shared" ref="E159:E173" si="150">E132</f>
        <v>-0.51832940000000005</v>
      </c>
      <c r="F159" s="50">
        <f>F$22*B159*$B149</f>
        <v>7.8178634999999996E-2</v>
      </c>
      <c r="G159" s="50">
        <f>G$22*C159*$B149</f>
        <v>-1.0477497825000001E-2</v>
      </c>
      <c r="H159" s="50">
        <f>H$22*D159*$B149</f>
        <v>0.86521551562886756</v>
      </c>
      <c r="I159" s="50">
        <f t="shared" si="144"/>
        <v>-1.0211143499999999</v>
      </c>
      <c r="J159" s="52">
        <f t="shared" si="144"/>
        <v>4.7348550000000003E-2</v>
      </c>
      <c r="K159" s="50">
        <f t="shared" si="144"/>
        <v>3.653322636147089</v>
      </c>
      <c r="L159" s="50">
        <f>L$22*B159*$B149*B$10</f>
        <v>0</v>
      </c>
      <c r="M159" s="50">
        <f>M$22*C159*$B149*B$10</f>
        <v>0</v>
      </c>
      <c r="N159" s="50">
        <f>N$22*D159*$B149*B$10</f>
        <v>0</v>
      </c>
      <c r="O159" s="23">
        <f t="shared" ref="O159:O172" si="151">O$22*B159*$B$9</f>
        <v>0.74745450000000002</v>
      </c>
      <c r="P159" s="23">
        <f t="shared" si="145"/>
        <v>-2.6316900000000001E-2</v>
      </c>
      <c r="Q159" s="23">
        <f t="shared" si="145"/>
        <v>-8.2179952844803275</v>
      </c>
      <c r="R159" s="50">
        <f>$B$9*R$22*B159*$B149</f>
        <v>-0.37315755</v>
      </c>
      <c r="S159" s="50">
        <f>$B$9*S$22*C159*$B149</f>
        <v>1.3005888525E-2</v>
      </c>
      <c r="T159" s="50">
        <f>$B$9*T$22*D159*$B149</f>
        <v>7.5557960710403345</v>
      </c>
      <c r="U159" s="50">
        <f>B$10*$B$9*U$22*B159</f>
        <v>0</v>
      </c>
      <c r="V159" s="50">
        <f t="shared" ref="V159:V173" si="152">B$10*$B$9*V$22*C159</f>
        <v>0</v>
      </c>
      <c r="W159" s="50">
        <f t="shared" ref="W159:W173" si="153">B$10*$B$9*W$22*D159</f>
        <v>0</v>
      </c>
      <c r="X159" s="50">
        <f>B$10*$B$9*X$22*B159*B149</f>
        <v>0</v>
      </c>
      <c r="Y159" s="50">
        <f>B$10*$B$9*Y$22*C159*B149</f>
        <v>0</v>
      </c>
      <c r="Z159" s="50">
        <f>B$10*$B$9*Z$22*D159*B149</f>
        <v>0</v>
      </c>
      <c r="AA159" s="51">
        <f>C155+SUM(E159:Z159)</f>
        <v>-4.9632853859640358</v>
      </c>
      <c r="AB159" s="36">
        <f t="shared" ref="AB159:AB173" si="154">EXP(AA159)</f>
        <v>6.989925464436348E-3</v>
      </c>
      <c r="AC159" s="51">
        <f>AC158*(1-(AB158*($A159-$A158)/(1+AB158*($A159-$A158)/2)))</f>
        <v>0.99537844671325415</v>
      </c>
      <c r="AE159" s="32">
        <v>13.5</v>
      </c>
      <c r="AF159" s="32">
        <f t="shared" ref="AF159:AF173" si="155">AE159*AE159</f>
        <v>182.25</v>
      </c>
      <c r="AG159" s="132">
        <f t="shared" ref="AG159:AG173" si="156">LN(AE159)</f>
        <v>2.6026896854443837</v>
      </c>
      <c r="AH159" s="133">
        <f t="shared" ref="AH159:AH173" si="157">E159</f>
        <v>-0.51832940000000005</v>
      </c>
      <c r="AI159" s="50">
        <f>AI$22*AE159*$B149</f>
        <v>7.8178634999999996E-2</v>
      </c>
      <c r="AJ159" s="50">
        <f>AJ$22*AF159*$B149</f>
        <v>-1.0477497825000001E-2</v>
      </c>
      <c r="AK159" s="50">
        <f>AK$22*AG159*$B149</f>
        <v>0.86521551562886756</v>
      </c>
      <c r="AL159" s="50">
        <f t="shared" si="146"/>
        <v>0</v>
      </c>
      <c r="AM159" s="50">
        <f t="shared" si="146"/>
        <v>0</v>
      </c>
      <c r="AN159" s="50">
        <f t="shared" si="146"/>
        <v>0</v>
      </c>
      <c r="AO159" s="50">
        <f>AO$22*AE159*$B149*AE$10</f>
        <v>-0.99603269999999999</v>
      </c>
      <c r="AP159" s="50">
        <f>AP$22*AF159*$B149*AE$10</f>
        <v>4.0224397500000002E-2</v>
      </c>
      <c r="AQ159" s="50">
        <f>AQ$22*AG159*$B149*AE$10</f>
        <v>4.6061852885471071</v>
      </c>
      <c r="AR159" s="12">
        <f t="shared" ref="AR159:AR173" si="158">AR$22*AE159*$AE$9</f>
        <v>0.74745450000000002</v>
      </c>
      <c r="AS159" s="12">
        <f t="shared" si="147"/>
        <v>-2.6316900000000001E-2</v>
      </c>
      <c r="AT159" s="12">
        <f t="shared" si="147"/>
        <v>-8.2179952844803275</v>
      </c>
      <c r="AU159" s="50">
        <f>$AE$9*AU$22*AE159*$B149</f>
        <v>-0.37315755</v>
      </c>
      <c r="AV159" s="50">
        <f>$AE$9*AV$22*AF159*$B149</f>
        <v>1.3005888525E-2</v>
      </c>
      <c r="AW159" s="50">
        <f>$AE$9*AW$22*AG159*$B149</f>
        <v>7.5557960710403345</v>
      </c>
      <c r="AX159" s="50">
        <f t="shared" ref="AX159:AX169" si="159">AE$10*$AE$9*AX$22*AE159</f>
        <v>-1.4271714</v>
      </c>
      <c r="AY159" s="50">
        <f t="shared" ref="AY159:AY168" si="160">AE$10*$AE$9*AY$22*AF159</f>
        <v>5.4456299999999999E-2</v>
      </c>
      <c r="AZ159" s="50">
        <f t="shared" ref="AZ159:AZ173" si="161">AE$10*$AE$9*AZ$22*AG159</f>
        <v>7.1337173642138829</v>
      </c>
      <c r="BA159" s="50">
        <f>AE$10*$AE$9*BA$22*AE159*$B149</f>
        <v>1.2500068500000001</v>
      </c>
      <c r="BB159" s="50">
        <f>AE$10*$AE$9*BB$22*AF159*$B149</f>
        <v>-4.3863747749999994E-2</v>
      </c>
      <c r="BC159" s="50">
        <f>AE$10*$AE$9*BC$22*AG159*$B149</f>
        <v>-7.3536480261305233</v>
      </c>
      <c r="BD159" s="51">
        <f>AF155+SUM(AH159:BC159)</f>
        <v>-4.4958515957306595</v>
      </c>
      <c r="BE159" s="36">
        <f t="shared" ref="BE159:BE173" si="162">EXP(BD159)</f>
        <v>1.1155176868020832E-2</v>
      </c>
      <c r="BF159" s="132">
        <f>BF158*(1-(BE158*($A159-$A158)/(1+BE158*($A159-$A158)/2)))</f>
        <v>0.99403195251694043</v>
      </c>
      <c r="BG159" s="32"/>
    </row>
    <row r="160" spans="1:59" x14ac:dyDescent="0.3">
      <c r="A160" s="47">
        <v>18</v>
      </c>
      <c r="B160" s="32">
        <v>21</v>
      </c>
      <c r="C160" s="32">
        <f t="shared" si="148"/>
        <v>441</v>
      </c>
      <c r="D160" s="132">
        <f t="shared" si="149"/>
        <v>3.044522437723423</v>
      </c>
      <c r="E160" s="38">
        <f t="shared" si="150"/>
        <v>-1.9961900000000001E-2</v>
      </c>
      <c r="F160" s="50">
        <f>F$22*B160*$B149</f>
        <v>0.12161120999999998</v>
      </c>
      <c r="G160" s="50">
        <f>G$22*C160*$B149</f>
        <v>-2.5352957699999998E-2</v>
      </c>
      <c r="H160" s="50">
        <f>H$22*D160*$B149</f>
        <v>1.0120945518515665</v>
      </c>
      <c r="I160" s="50">
        <f t="shared" si="144"/>
        <v>-1.5884001000000001</v>
      </c>
      <c r="J160" s="52">
        <f t="shared" si="144"/>
        <v>0.11457180000000002</v>
      </c>
      <c r="K160" s="50">
        <f t="shared" si="144"/>
        <v>4.2735108992041129</v>
      </c>
      <c r="L160" s="50">
        <f>L$22*B160*$B149*B$10</f>
        <v>0</v>
      </c>
      <c r="M160" s="50">
        <f>M$22*C160*$B149*B$10</f>
        <v>0</v>
      </c>
      <c r="N160" s="50">
        <f>N$22*D160*$B149*B$10</f>
        <v>0</v>
      </c>
      <c r="O160" s="23">
        <f t="shared" si="151"/>
        <v>1.1627069999999999</v>
      </c>
      <c r="P160" s="23">
        <f t="shared" si="145"/>
        <v>-6.3680400000000012E-2</v>
      </c>
      <c r="Q160" s="23">
        <f t="shared" si="145"/>
        <v>-9.6130826416341453</v>
      </c>
      <c r="R160" s="50">
        <f>$B$9*R$22*B160*$B149</f>
        <v>-0.58046729999999991</v>
      </c>
      <c r="S160" s="50">
        <f>$B$9*S$22*C160*$B149</f>
        <v>3.1471038900000005E-2</v>
      </c>
      <c r="T160" s="50">
        <f>$B$9*T$22*D160*$B149</f>
        <v>8.8384684512310994</v>
      </c>
      <c r="U160" s="50">
        <f>B$10*$B$9*U$22*B160</f>
        <v>0</v>
      </c>
      <c r="V160" s="50">
        <f t="shared" si="152"/>
        <v>0</v>
      </c>
      <c r="W160" s="50">
        <f t="shared" si="153"/>
        <v>0</v>
      </c>
      <c r="X160" s="50">
        <f>B$10*$B$9*X$22*B160*B149</f>
        <v>0</v>
      </c>
      <c r="Y160" s="50">
        <f>B$10*$B$9*Y$22*C160*B149</f>
        <v>0</v>
      </c>
      <c r="Z160" s="50">
        <f>B$10*$B$9*Z$22*D160*B149</f>
        <v>0</v>
      </c>
      <c r="AA160" s="51">
        <f>C155+SUM(E160:Z160)</f>
        <v>-4.0927265481473647</v>
      </c>
      <c r="AB160" s="36">
        <f t="shared" si="154"/>
        <v>1.6693655396096331E-2</v>
      </c>
      <c r="AC160" s="51">
        <f t="shared" ref="AC160:AC173" si="163">AC159*(1-(AB159*($A160-$A159)/(1+AB159*($A160-$A159)/2)))</f>
        <v>0.93466943786139001</v>
      </c>
      <c r="AE160" s="32">
        <v>21</v>
      </c>
      <c r="AF160" s="32">
        <f t="shared" si="155"/>
        <v>441</v>
      </c>
      <c r="AG160" s="132">
        <f t="shared" si="156"/>
        <v>3.044522437723423</v>
      </c>
      <c r="AH160" s="133">
        <f t="shared" si="157"/>
        <v>-1.9961900000000001E-2</v>
      </c>
      <c r="AI160" s="50">
        <f>AI$22*AE160*$B149</f>
        <v>0.12161120999999998</v>
      </c>
      <c r="AJ160" s="50">
        <f>AJ$22*AF160*$B149</f>
        <v>-2.5352957699999998E-2</v>
      </c>
      <c r="AK160" s="50">
        <f>AK$22*AG160*$B149</f>
        <v>1.0120945518515665</v>
      </c>
      <c r="AL160" s="50">
        <f t="shared" si="146"/>
        <v>0</v>
      </c>
      <c r="AM160" s="50">
        <f t="shared" si="146"/>
        <v>0</v>
      </c>
      <c r="AN160" s="50">
        <f t="shared" si="146"/>
        <v>0</v>
      </c>
      <c r="AO160" s="50">
        <f>AO$22*AE160*$B149*AE$10</f>
        <v>-1.5493842</v>
      </c>
      <c r="AP160" s="50">
        <f>AP$22*AF160*$B149*AE$10</f>
        <v>9.733311E-2</v>
      </c>
      <c r="AQ160" s="50">
        <f>AQ$22*AG160*$B149*AE$10</f>
        <v>5.3881315708594775</v>
      </c>
      <c r="AR160" s="12">
        <f t="shared" si="158"/>
        <v>1.1627069999999999</v>
      </c>
      <c r="AS160" s="12">
        <f t="shared" si="147"/>
        <v>-6.3680400000000012E-2</v>
      </c>
      <c r="AT160" s="12">
        <f t="shared" si="147"/>
        <v>-9.6130826416341453</v>
      </c>
      <c r="AU160" s="50">
        <f>$AE$9*AU$22*AE160*$B149</f>
        <v>-0.58046729999999991</v>
      </c>
      <c r="AV160" s="50">
        <f>$AE$9*AV$22*AF160*$B149</f>
        <v>3.1471038900000005E-2</v>
      </c>
      <c r="AW160" s="50">
        <f>$AE$9*AW$22*AG160*$B149</f>
        <v>8.8384684512310994</v>
      </c>
      <c r="AX160" s="50">
        <f t="shared" si="159"/>
        <v>-2.2200443999999999</v>
      </c>
      <c r="AY160" s="50">
        <f t="shared" si="160"/>
        <v>0.13177079999999999</v>
      </c>
      <c r="AZ160" s="50">
        <f t="shared" si="161"/>
        <v>8.3447376386010053</v>
      </c>
      <c r="BA160" s="50">
        <f>AE$10*$AE$9*BA$22*AE160*$B149</f>
        <v>1.9444550999999999</v>
      </c>
      <c r="BB160" s="50">
        <f>AE$10*$AE$9*BB$22*AF160*$B149</f>
        <v>-0.106139439</v>
      </c>
      <c r="BC160" s="50">
        <f>AE$10*$AE$9*BC$22*AG160*$B149</f>
        <v>-8.6020037424678026</v>
      </c>
      <c r="BD160" s="51">
        <f>AF155+SUM(AH160:BC160)</f>
        <v>-3.5804364093587981</v>
      </c>
      <c r="BE160" s="36">
        <f t="shared" si="162"/>
        <v>2.7863535693766258E-2</v>
      </c>
      <c r="BF160" s="132">
        <f t="shared" ref="BF160:BF173" si="164">BF159*(1-(BE159*($A160-$A159)/(1+BE159*($A160-$A159)/2)))</f>
        <v>0.89900473663385672</v>
      </c>
      <c r="BG160" s="32"/>
    </row>
    <row r="161" spans="1:59" x14ac:dyDescent="0.3">
      <c r="A161" s="47">
        <v>24</v>
      </c>
      <c r="B161" s="32">
        <v>27</v>
      </c>
      <c r="C161" s="32">
        <f t="shared" si="148"/>
        <v>729</v>
      </c>
      <c r="D161" s="132">
        <f t="shared" si="149"/>
        <v>3.2958368660043291</v>
      </c>
      <c r="E161" s="38">
        <f t="shared" si="150"/>
        <v>0.22633909999999999</v>
      </c>
      <c r="F161" s="50">
        <f>F$22*B161*$B149</f>
        <v>0.15635726999999999</v>
      </c>
      <c r="G161" s="50">
        <f>G$22*C161*$B149</f>
        <v>-4.1909991300000005E-2</v>
      </c>
      <c r="H161" s="50">
        <f>H$22*D161*$B149</f>
        <v>1.0956393339537449</v>
      </c>
      <c r="I161" s="50">
        <f t="shared" si="144"/>
        <v>-2.0422286999999999</v>
      </c>
      <c r="J161" s="52">
        <f t="shared" si="144"/>
        <v>0.18939420000000001</v>
      </c>
      <c r="K161" s="50">
        <f t="shared" si="144"/>
        <v>4.6262739253780287</v>
      </c>
      <c r="L161" s="50">
        <f>L$22*B161*$B149*B$10</f>
        <v>0</v>
      </c>
      <c r="M161" s="50">
        <f>M$22*C161*$B149*B$10</f>
        <v>0</v>
      </c>
      <c r="N161" s="50">
        <f>N$22*D161*$B149*B$10</f>
        <v>0</v>
      </c>
      <c r="O161" s="23">
        <f t="shared" si="151"/>
        <v>1.494909</v>
      </c>
      <c r="P161" s="23">
        <f t="shared" si="145"/>
        <v>-0.1052676</v>
      </c>
      <c r="Q161" s="23">
        <f t="shared" si="145"/>
        <v>-10.406608200245534</v>
      </c>
      <c r="R161" s="50">
        <f>$B$9*R$22*B161*$B149</f>
        <v>-0.74631510000000001</v>
      </c>
      <c r="S161" s="50">
        <f>$B$9*S$22*C161*$B149</f>
        <v>5.2023554100000001E-2</v>
      </c>
      <c r="T161" s="50">
        <f>$B$9*T$22*D161*$B149</f>
        <v>9.5680523814322935</v>
      </c>
      <c r="U161" s="50">
        <f t="shared" ref="U161:U173" si="165">B$10*$B$9*U$22*B161</f>
        <v>0</v>
      </c>
      <c r="V161" s="50">
        <f t="shared" si="152"/>
        <v>0</v>
      </c>
      <c r="W161" s="50">
        <f t="shared" si="153"/>
        <v>0</v>
      </c>
      <c r="X161" s="50">
        <f>B$10*$B$9*X$22*B161*B149</f>
        <v>0</v>
      </c>
      <c r="Y161" s="50">
        <f>B$10*$B$9*Y$22*C161*B149</f>
        <v>0</v>
      </c>
      <c r="Z161" s="50">
        <f>B$10*$B$9*Z$22*D161*B149</f>
        <v>0</v>
      </c>
      <c r="AA161" s="51">
        <f>C155+SUM(E161:Z161)</f>
        <v>-3.6895570266814666</v>
      </c>
      <c r="AB161" s="36">
        <f t="shared" si="154"/>
        <v>2.4983066423323114E-2</v>
      </c>
      <c r="AC161" s="51">
        <f t="shared" si="163"/>
        <v>0.84551602965387451</v>
      </c>
      <c r="AE161" s="32">
        <v>27</v>
      </c>
      <c r="AF161" s="32">
        <f t="shared" si="155"/>
        <v>729</v>
      </c>
      <c r="AG161" s="132">
        <f t="shared" si="156"/>
        <v>3.2958368660043291</v>
      </c>
      <c r="AH161" s="133">
        <f t="shared" si="157"/>
        <v>0.22633909999999999</v>
      </c>
      <c r="AI161" s="50">
        <f>AI$22*AE161*$B149</f>
        <v>0.15635726999999999</v>
      </c>
      <c r="AJ161" s="50">
        <f>AJ$22*AF161*$B149</f>
        <v>-4.1909991300000005E-2</v>
      </c>
      <c r="AK161" s="50">
        <f>AK$22*AG161*$B149</f>
        <v>1.0956393339537449</v>
      </c>
      <c r="AL161" s="50">
        <f t="shared" si="146"/>
        <v>0</v>
      </c>
      <c r="AM161" s="50">
        <f t="shared" si="146"/>
        <v>0</v>
      </c>
      <c r="AN161" s="50">
        <f t="shared" si="146"/>
        <v>0</v>
      </c>
      <c r="AO161" s="50">
        <f>AO$22*AE161*$B149*AE$10</f>
        <v>-1.9920654</v>
      </c>
      <c r="AP161" s="50">
        <f>AP$22*AF161*$B149*AE$10</f>
        <v>0.16089759000000001</v>
      </c>
      <c r="AQ161" s="50">
        <f>AQ$22*AG161*$B149*AE$10</f>
        <v>5.8329025432965889</v>
      </c>
      <c r="AR161" s="12">
        <f t="shared" si="158"/>
        <v>1.494909</v>
      </c>
      <c r="AS161" s="12">
        <f t="shared" si="147"/>
        <v>-0.1052676</v>
      </c>
      <c r="AT161" s="12">
        <f t="shared" si="147"/>
        <v>-10.406608200245534</v>
      </c>
      <c r="AU161" s="50">
        <f>$AE$9*AU$22*AE161*$B149</f>
        <v>-0.74631510000000001</v>
      </c>
      <c r="AV161" s="50">
        <f>$AE$9*AV$22*AF161*$B149</f>
        <v>5.2023554100000001E-2</v>
      </c>
      <c r="AW161" s="50">
        <f>$AE$9*AW$22*AG161*$B149</f>
        <v>9.5680523814322935</v>
      </c>
      <c r="AX161" s="50">
        <f t="shared" si="159"/>
        <v>-2.8543428</v>
      </c>
      <c r="AY161" s="50">
        <f t="shared" si="160"/>
        <v>0.2178252</v>
      </c>
      <c r="AZ161" s="50">
        <f t="shared" si="161"/>
        <v>9.033565857704998</v>
      </c>
      <c r="BA161" s="50">
        <f>AE$10*$AE$9*BA$22*AE161*$B149</f>
        <v>2.5000137000000002</v>
      </c>
      <c r="BB161" s="50">
        <f>AE$10*$AE$9*BB$22*AF161*$B149</f>
        <v>-0.17545499099999998</v>
      </c>
      <c r="BC161" s="50">
        <f>AE$10*$AE$9*BC$22*AG161*$B149</f>
        <v>-9.312068357470288</v>
      </c>
      <c r="BD161" s="51">
        <f>AF155+SUM(AH161:BC161)</f>
        <v>-3.1686068095281978</v>
      </c>
      <c r="BE161" s="36">
        <f t="shared" si="162"/>
        <v>4.2062157698828567E-2</v>
      </c>
      <c r="BF161" s="132">
        <f t="shared" si="164"/>
        <v>0.76030225764762271</v>
      </c>
      <c r="BG161" s="32"/>
    </row>
    <row r="162" spans="1:59" x14ac:dyDescent="0.3">
      <c r="A162" s="47">
        <v>30</v>
      </c>
      <c r="B162" s="32">
        <v>33</v>
      </c>
      <c r="C162" s="32">
        <f t="shared" si="148"/>
        <v>1089</v>
      </c>
      <c r="D162" s="132">
        <f t="shared" si="149"/>
        <v>3.4965075614664802</v>
      </c>
      <c r="E162" s="38">
        <f t="shared" si="150"/>
        <v>9.0209300000000006E-2</v>
      </c>
      <c r="F162" s="50">
        <f>F$22*B162*$B149</f>
        <v>0.19110332999999999</v>
      </c>
      <c r="G162" s="50">
        <f>G$22*C162*$B149</f>
        <v>-6.2606283299999996E-2</v>
      </c>
      <c r="H162" s="50">
        <f>H$22*D162*$B149</f>
        <v>1.162348554118132</v>
      </c>
      <c r="I162" s="50">
        <f t="shared" si="144"/>
        <v>-2.4960572999999999</v>
      </c>
      <c r="J162" s="52">
        <f t="shared" si="144"/>
        <v>0.28292220000000001</v>
      </c>
      <c r="K162" s="50">
        <f t="shared" si="144"/>
        <v>4.9079497618187773</v>
      </c>
      <c r="L162" s="50">
        <f>L$22*B162*$B149*B$10</f>
        <v>0</v>
      </c>
      <c r="M162" s="50">
        <f>M$22*C162*$B149*B$10</f>
        <v>0</v>
      </c>
      <c r="N162" s="50">
        <f>N$22*D162*$B149*B$10</f>
        <v>0</v>
      </c>
      <c r="O162" s="23">
        <f t="shared" si="151"/>
        <v>1.8271109999999999</v>
      </c>
      <c r="P162" s="23">
        <f t="shared" si="145"/>
        <v>-0.15725160000000002</v>
      </c>
      <c r="Q162" s="23">
        <f t="shared" si="145"/>
        <v>-11.040226121837973</v>
      </c>
      <c r="R162" s="50">
        <f>$B$9*R$22*B162*$B149</f>
        <v>-0.9121629</v>
      </c>
      <c r="S162" s="50">
        <f>$B$9*S$22*C162*$B149</f>
        <v>7.7714198100000006E-2</v>
      </c>
      <c r="T162" s="50">
        <f>$B$9*T$22*D162*$B149</f>
        <v>10.15061389878313</v>
      </c>
      <c r="U162" s="50">
        <f t="shared" si="165"/>
        <v>0</v>
      </c>
      <c r="V162" s="50">
        <f t="shared" si="152"/>
        <v>0</v>
      </c>
      <c r="W162" s="50">
        <f t="shared" si="153"/>
        <v>0</v>
      </c>
      <c r="X162" s="50">
        <f>B$10*$B$9*X$22*B162*B149</f>
        <v>0</v>
      </c>
      <c r="Y162" s="50">
        <f>B$10*$B$9*Y$22*C162*B149</f>
        <v>0</v>
      </c>
      <c r="Z162" s="50">
        <f>B$10*$B$9*Z$22*D162*B149</f>
        <v>0</v>
      </c>
      <c r="AA162" s="51">
        <f>C155+SUM(E162:Z162)</f>
        <v>-3.7345481623179344</v>
      </c>
      <c r="AB162" s="36">
        <f t="shared" si="154"/>
        <v>2.3883960304334331E-2</v>
      </c>
      <c r="AC162" s="51">
        <f t="shared" si="163"/>
        <v>0.72761138925687985</v>
      </c>
      <c r="AE162" s="32">
        <v>33</v>
      </c>
      <c r="AF162" s="32">
        <f t="shared" si="155"/>
        <v>1089</v>
      </c>
      <c r="AG162" s="132">
        <f t="shared" si="156"/>
        <v>3.4965075614664802</v>
      </c>
      <c r="AH162" s="133">
        <f t="shared" si="157"/>
        <v>9.0209300000000006E-2</v>
      </c>
      <c r="AI162" s="50">
        <f>AI$22*AE162*$B149</f>
        <v>0.19110332999999999</v>
      </c>
      <c r="AJ162" s="50">
        <f>AJ$22*AF162*$B149</f>
        <v>-6.2606283299999996E-2</v>
      </c>
      <c r="AK162" s="50">
        <f>AK$22*AG162*$B149</f>
        <v>1.162348554118132</v>
      </c>
      <c r="AL162" s="50">
        <f t="shared" si="146"/>
        <v>0</v>
      </c>
      <c r="AM162" s="50">
        <f t="shared" si="146"/>
        <v>0</v>
      </c>
      <c r="AN162" s="50">
        <f t="shared" si="146"/>
        <v>0</v>
      </c>
      <c r="AO162" s="50">
        <f>AO$22*AE162*$B149*AE$10</f>
        <v>-2.4347466</v>
      </c>
      <c r="AP162" s="50">
        <f>AP$22*AF162*$B149*AE$10</f>
        <v>0.24035318999999999</v>
      </c>
      <c r="AQ162" s="50">
        <f>AQ$22*AG162*$B149*AE$10</f>
        <v>6.1880453059738292</v>
      </c>
      <c r="AR162" s="12">
        <f t="shared" si="158"/>
        <v>1.8271109999999999</v>
      </c>
      <c r="AS162" s="12">
        <f t="shared" si="147"/>
        <v>-0.15725160000000002</v>
      </c>
      <c r="AT162" s="12">
        <f t="shared" si="147"/>
        <v>-11.040226121837973</v>
      </c>
      <c r="AU162" s="50">
        <f>$AE$9*AU$22*AE162*$B149</f>
        <v>-0.9121629</v>
      </c>
      <c r="AV162" s="50">
        <f>$AE$9*AV$22*AF162*$B149</f>
        <v>7.7714198100000006E-2</v>
      </c>
      <c r="AW162" s="50">
        <f>$AE$9*AW$22*AG162*$B149</f>
        <v>10.15061389878313</v>
      </c>
      <c r="AX162" s="50">
        <f t="shared" si="159"/>
        <v>-3.4886412</v>
      </c>
      <c r="AY162" s="50">
        <f t="shared" si="160"/>
        <v>0.32539319999999999</v>
      </c>
      <c r="AZ162" s="50">
        <f t="shared" si="161"/>
        <v>9.5835845682385994</v>
      </c>
      <c r="BA162" s="50">
        <f>AE$10*$AE$9*BA$22*AE162*$B149</f>
        <v>3.0555722999999997</v>
      </c>
      <c r="BB162" s="50">
        <f>AE$10*$AE$9*BB$22*AF162*$B149</f>
        <v>-0.26209943099999999</v>
      </c>
      <c r="BC162" s="50">
        <f>AE$10*$AE$9*BC$22*AG162*$B149</f>
        <v>-9.8790440026423454</v>
      </c>
      <c r="BD162" s="51">
        <f>AF155+SUM(AH162:BC162)</f>
        <v>-3.2178291935666294</v>
      </c>
      <c r="BE162" s="36">
        <f t="shared" si="162"/>
        <v>4.004188716844994E-2</v>
      </c>
      <c r="BF162" s="132">
        <f t="shared" si="164"/>
        <v>0.58992219595844364</v>
      </c>
      <c r="BG162" s="32"/>
    </row>
    <row r="163" spans="1:59" x14ac:dyDescent="0.3">
      <c r="A163" s="47">
        <v>36</v>
      </c>
      <c r="B163" s="32">
        <v>39</v>
      </c>
      <c r="C163" s="32">
        <f t="shared" si="148"/>
        <v>1521</v>
      </c>
      <c r="D163" s="132">
        <f t="shared" si="149"/>
        <v>3.6635616461296463</v>
      </c>
      <c r="E163" s="38">
        <f t="shared" si="150"/>
        <v>0</v>
      </c>
      <c r="F163" s="50">
        <f>F$22*B163*$B149</f>
        <v>0.22584939000000001</v>
      </c>
      <c r="G163" s="50">
        <f>G$22*C163*$B149</f>
        <v>-8.7441833700000013E-2</v>
      </c>
      <c r="H163" s="50">
        <f>H$22*D163*$B149</f>
        <v>1.2178825606530181</v>
      </c>
      <c r="I163" s="50">
        <f t="shared" si="144"/>
        <v>-2.9498858999999999</v>
      </c>
      <c r="J163" s="52">
        <f t="shared" si="144"/>
        <v>0.39515580000000006</v>
      </c>
      <c r="K163" s="50">
        <f t="shared" si="144"/>
        <v>5.1424389029460933</v>
      </c>
      <c r="L163" s="50">
        <f>L$22*B163*$B149*B$10</f>
        <v>0</v>
      </c>
      <c r="M163" s="50">
        <f>M$22*C163*$B149*B$10</f>
        <v>0</v>
      </c>
      <c r="N163" s="50">
        <f>N$22*D163*$B149*B$10</f>
        <v>0</v>
      </c>
      <c r="O163" s="23">
        <f t="shared" si="151"/>
        <v>2.159313</v>
      </c>
      <c r="P163" s="23">
        <f t="shared" si="145"/>
        <v>-0.21963240000000003</v>
      </c>
      <c r="Q163" s="23">
        <f t="shared" si="145"/>
        <v>-11.567699561216005</v>
      </c>
      <c r="R163" s="50">
        <f>$B$9*R$22*B163*$B149</f>
        <v>-1.0780107000000001</v>
      </c>
      <c r="S163" s="50">
        <f>$B$9*S$22*C163*$B149</f>
        <v>0.10854297090000001</v>
      </c>
      <c r="T163" s="50">
        <f>$B$9*T$22*D163*$B149</f>
        <v>10.635583967865214</v>
      </c>
      <c r="U163" s="50">
        <f t="shared" si="165"/>
        <v>0</v>
      </c>
      <c r="V163" s="50">
        <f t="shared" si="152"/>
        <v>0</v>
      </c>
      <c r="W163" s="50">
        <f t="shared" si="153"/>
        <v>0</v>
      </c>
      <c r="X163" s="50">
        <f>B$10*$B$9*X$22*B163*B149</f>
        <v>0</v>
      </c>
      <c r="Y163" s="50">
        <f>B$10*$B$9*Y$22*C163*B149</f>
        <v>0</v>
      </c>
      <c r="Z163" s="50">
        <f>B$10*$B$9*Z$22*D163*B149</f>
        <v>0</v>
      </c>
      <c r="AA163" s="51">
        <f>C155+SUM(E163:Z163)</f>
        <v>-3.7741200025516779</v>
      </c>
      <c r="AB163" s="36">
        <f t="shared" si="154"/>
        <v>2.2957284106961465E-2</v>
      </c>
      <c r="AC163" s="51">
        <f t="shared" si="163"/>
        <v>0.63031351567957228</v>
      </c>
      <c r="AE163" s="32">
        <v>39</v>
      </c>
      <c r="AF163" s="32">
        <f t="shared" si="155"/>
        <v>1521</v>
      </c>
      <c r="AG163" s="132">
        <f t="shared" si="156"/>
        <v>3.6635616461296463</v>
      </c>
      <c r="AH163" s="134">
        <f t="shared" si="157"/>
        <v>0</v>
      </c>
      <c r="AI163" s="50">
        <f>AI$22*AE163*$B149</f>
        <v>0.22584939000000001</v>
      </c>
      <c r="AJ163" s="50">
        <f>AJ$22*AF163*$B149</f>
        <v>-8.7441833700000013E-2</v>
      </c>
      <c r="AK163" s="50">
        <f>AK$22*AG163*$B149</f>
        <v>1.2178825606530181</v>
      </c>
      <c r="AL163" s="50">
        <f t="shared" si="146"/>
        <v>0</v>
      </c>
      <c r="AM163" s="50">
        <f t="shared" si="146"/>
        <v>0</v>
      </c>
      <c r="AN163" s="50">
        <f t="shared" si="146"/>
        <v>0</v>
      </c>
      <c r="AO163" s="50">
        <f>AO$22*AE163*$B149*AE$10</f>
        <v>-2.8774278</v>
      </c>
      <c r="AP163" s="50">
        <f>AP$22*AF163*$B149*AE$10</f>
        <v>0.33569990999999999</v>
      </c>
      <c r="AQ163" s="50">
        <f>AQ$22*AG163*$B149*AE$10</f>
        <v>6.4836941001695143</v>
      </c>
      <c r="AR163" s="12">
        <f t="shared" si="158"/>
        <v>2.159313</v>
      </c>
      <c r="AS163" s="12">
        <f t="shared" si="147"/>
        <v>-0.21963240000000003</v>
      </c>
      <c r="AT163" s="12">
        <f t="shared" si="147"/>
        <v>-11.567699561216005</v>
      </c>
      <c r="AU163" s="50">
        <f>$AE$9*AU$22*AE163*$B149</f>
        <v>-1.0780107000000001</v>
      </c>
      <c r="AV163" s="50">
        <f>$AE$9*AV$22*AF163*$B149</f>
        <v>0.10854297090000001</v>
      </c>
      <c r="AW163" s="50">
        <f>$AE$9*AW$22*AG163*$B149</f>
        <v>10.635583967865214</v>
      </c>
      <c r="AX163" s="50">
        <f t="shared" si="159"/>
        <v>-4.1229396000000005</v>
      </c>
      <c r="AY163" s="50">
        <f t="shared" si="160"/>
        <v>0.45447480000000001</v>
      </c>
      <c r="AZ163" s="50">
        <f t="shared" si="161"/>
        <v>10.04146344300004</v>
      </c>
      <c r="BA163" s="50">
        <f>AE$10*$AE$9*BA$22*AE163*$B149</f>
        <v>3.6111309</v>
      </c>
      <c r="BB163" s="50">
        <f>AE$10*$AE$9*BB$22*AF163*$B149</f>
        <v>-0.36607275899999997</v>
      </c>
      <c r="BC163" s="50">
        <f>AE$10*$AE$9*BC$22*AG163*$B149</f>
        <v>-10.351039164728135</v>
      </c>
      <c r="BD163" s="51">
        <f>AF155+SUM(AH163:BC163)</f>
        <v>-3.2697286760563511</v>
      </c>
      <c r="BE163" s="36">
        <f t="shared" si="162"/>
        <v>3.801674052793242E-2</v>
      </c>
      <c r="BF163" s="132">
        <f t="shared" si="164"/>
        <v>0.46339211730466007</v>
      </c>
      <c r="BG163" s="32"/>
    </row>
    <row r="164" spans="1:59" x14ac:dyDescent="0.3">
      <c r="A164" s="47">
        <v>42</v>
      </c>
      <c r="B164" s="32">
        <v>45</v>
      </c>
      <c r="C164" s="32">
        <f t="shared" si="148"/>
        <v>2025</v>
      </c>
      <c r="D164" s="132">
        <f t="shared" si="149"/>
        <v>3.8066624897703196</v>
      </c>
      <c r="E164" s="38">
        <f t="shared" si="150"/>
        <v>-0.13010260000000001</v>
      </c>
      <c r="F164" s="50">
        <f>F$22*B164*$B149</f>
        <v>0.26059545000000001</v>
      </c>
      <c r="G164" s="50">
        <f>G$22*C164*$B149</f>
        <v>-0.1164166425</v>
      </c>
      <c r="H164" s="50">
        <f>H$22*D164*$B149</f>
        <v>1.2654537601355842</v>
      </c>
      <c r="I164" s="50">
        <f t="shared" si="144"/>
        <v>-3.4037145</v>
      </c>
      <c r="J164" s="52">
        <f t="shared" si="144"/>
        <v>0.52609500000000009</v>
      </c>
      <c r="K164" s="50">
        <f t="shared" si="144"/>
        <v>5.3433055503408839</v>
      </c>
      <c r="L164" s="50">
        <f>L$22*B164*$B149*B$10</f>
        <v>0</v>
      </c>
      <c r="M164" s="50">
        <f>M$22*C164*$B149*B$10</f>
        <v>0</v>
      </c>
      <c r="N164" s="50">
        <f>N$22*D164*$B149*B$10</f>
        <v>0</v>
      </c>
      <c r="O164" s="23">
        <f t="shared" si="151"/>
        <v>2.4915150000000001</v>
      </c>
      <c r="P164" s="23">
        <f t="shared" si="145"/>
        <v>-0.29241</v>
      </c>
      <c r="Q164" s="23">
        <f t="shared" si="145"/>
        <v>-12.019540618112273</v>
      </c>
      <c r="R164" s="50">
        <f>$B$9*R$22*B164*$B149</f>
        <v>-1.2438584999999998</v>
      </c>
      <c r="S164" s="50">
        <f>$B$9*S$22*C164*$B149</f>
        <v>0.14450987250000003</v>
      </c>
      <c r="T164" s="50">
        <f>$B$9*T$22*D164*$B149</f>
        <v>11.051016048834999</v>
      </c>
      <c r="U164" s="50">
        <f t="shared" si="165"/>
        <v>0</v>
      </c>
      <c r="V164" s="50">
        <f t="shared" si="152"/>
        <v>0</v>
      </c>
      <c r="W164" s="50">
        <f t="shared" si="153"/>
        <v>0</v>
      </c>
      <c r="X164" s="50">
        <f>B$10*$B$9*X$22*B164*B149</f>
        <v>0</v>
      </c>
      <c r="Y164" s="50">
        <f>B$10*$B$9*Y$22*C164*B149</f>
        <v>0</v>
      </c>
      <c r="Z164" s="50">
        <f>B$10*$B$9*Z$22*D164*B149</f>
        <v>0</v>
      </c>
      <c r="AA164" s="51">
        <f>C155+SUM(E164:Z164)</f>
        <v>-3.8797683788008044</v>
      </c>
      <c r="AB164" s="36">
        <f t="shared" si="154"/>
        <v>2.0655608904589957E-2</v>
      </c>
      <c r="AC164" s="51">
        <f t="shared" si="163"/>
        <v>0.54908608084071631</v>
      </c>
      <c r="AE164" s="32">
        <v>45</v>
      </c>
      <c r="AF164" s="32">
        <f t="shared" si="155"/>
        <v>2025</v>
      </c>
      <c r="AG164" s="132">
        <f t="shared" si="156"/>
        <v>3.8066624897703196</v>
      </c>
      <c r="AH164" s="133">
        <f t="shared" si="157"/>
        <v>-0.13010260000000001</v>
      </c>
      <c r="AI164" s="50">
        <f>AI$22*AE164*$B149</f>
        <v>0.26059545000000001</v>
      </c>
      <c r="AJ164" s="50">
        <f>AJ$22*AF164*$B149</f>
        <v>-0.1164166425</v>
      </c>
      <c r="AK164" s="50">
        <f>AK$22*AG164*$B149</f>
        <v>1.2654537601355842</v>
      </c>
      <c r="AL164" s="50">
        <f t="shared" si="146"/>
        <v>0</v>
      </c>
      <c r="AM164" s="50">
        <f t="shared" si="146"/>
        <v>0</v>
      </c>
      <c r="AN164" s="50">
        <f t="shared" si="146"/>
        <v>0</v>
      </c>
      <c r="AO164" s="50">
        <f>AO$22*AE164*$B149*AE$10</f>
        <v>-3.320109</v>
      </c>
      <c r="AP164" s="50">
        <f>AP$22*AF164*$B149*AE$10</f>
        <v>0.44693775000000002</v>
      </c>
      <c r="AQ164" s="50">
        <f>AQ$22*AG164*$B149*AE$10</f>
        <v>6.7369509538169767</v>
      </c>
      <c r="AR164" s="12">
        <f t="shared" si="158"/>
        <v>2.4915150000000001</v>
      </c>
      <c r="AS164" s="12">
        <f t="shared" si="147"/>
        <v>-0.29241</v>
      </c>
      <c r="AT164" s="12">
        <f t="shared" si="147"/>
        <v>-12.019540618112273</v>
      </c>
      <c r="AU164" s="50">
        <f>$AE$9*AU$22*AE164*$B149</f>
        <v>-1.2438584999999998</v>
      </c>
      <c r="AV164" s="50">
        <f>$AE$9*AV$22*AF164*$B149</f>
        <v>0.14450987250000003</v>
      </c>
      <c r="AW164" s="50">
        <f>$AE$9*AW$22*AG164*$B149</f>
        <v>11.051016048834999</v>
      </c>
      <c r="AX164" s="50">
        <f t="shared" si="159"/>
        <v>-4.7572380000000001</v>
      </c>
      <c r="AY164" s="50">
        <f t="shared" si="160"/>
        <v>0.60507</v>
      </c>
      <c r="AZ164" s="50">
        <f t="shared" si="161"/>
        <v>10.433688831536449</v>
      </c>
      <c r="BA164" s="50">
        <f>AE$10*$AE$9*BA$22*AE164*$B149</f>
        <v>4.1666895000000004</v>
      </c>
      <c r="BB164" s="50">
        <f>AE$10*$AE$9*BB$22*AF164*$B149</f>
        <v>-0.48737497499999999</v>
      </c>
      <c r="BC164" s="50">
        <f>AE$10*$AE$9*BC$22*AG164*$B149</f>
        <v>-10.755356760583277</v>
      </c>
      <c r="BD164" s="51">
        <f>AF155+SUM(AH164:BC164)</f>
        <v>-3.3930798293715405</v>
      </c>
      <c r="BE164" s="36">
        <f t="shared" si="162"/>
        <v>3.36050196316659E-2</v>
      </c>
      <c r="BF164" s="132">
        <f t="shared" si="164"/>
        <v>0.36851313853896867</v>
      </c>
      <c r="BG164" s="32"/>
    </row>
    <row r="165" spans="1:59" x14ac:dyDescent="0.3">
      <c r="A165" s="47">
        <v>48</v>
      </c>
      <c r="B165" s="32">
        <v>51</v>
      </c>
      <c r="C165" s="32">
        <f t="shared" si="148"/>
        <v>2601</v>
      </c>
      <c r="D165" s="132">
        <f t="shared" si="149"/>
        <v>3.9318256327243257</v>
      </c>
      <c r="E165" s="38">
        <f t="shared" si="150"/>
        <v>-0.21328220000000001</v>
      </c>
      <c r="F165" s="50">
        <f>F$22*B165*$B149</f>
        <v>0.29534150999999997</v>
      </c>
      <c r="G165" s="50">
        <f>G$22*C165*$B149</f>
        <v>-0.14953070970000001</v>
      </c>
      <c r="H165" s="50">
        <f>H$22*D165*$B149</f>
        <v>1.3070619064598701</v>
      </c>
      <c r="I165" s="50">
        <f t="shared" si="144"/>
        <v>-3.8575431</v>
      </c>
      <c r="J165" s="52">
        <f t="shared" si="144"/>
        <v>0.67573980000000011</v>
      </c>
      <c r="K165" s="50">
        <f t="shared" si="144"/>
        <v>5.5189935495374201</v>
      </c>
      <c r="L165" s="50">
        <f>L$22*B165*$B149*B$10</f>
        <v>0</v>
      </c>
      <c r="M165" s="50">
        <f>M$22*C165*$B149*B$10</f>
        <v>0</v>
      </c>
      <c r="N165" s="50">
        <f>N$22*D165*$B149*B$10</f>
        <v>0</v>
      </c>
      <c r="O165" s="23">
        <f t="shared" si="151"/>
        <v>2.8237169999999998</v>
      </c>
      <c r="P165" s="23">
        <f t="shared" si="145"/>
        <v>-0.37558440000000004</v>
      </c>
      <c r="Q165" s="23">
        <f t="shared" si="145"/>
        <v>-12.41474336715269</v>
      </c>
      <c r="R165" s="50">
        <f>$B$9*R$22*B165*$B149</f>
        <v>-1.4097062999999999</v>
      </c>
      <c r="S165" s="50">
        <f>$B$9*S$22*C165*$B149</f>
        <v>0.18561490290000002</v>
      </c>
      <c r="T165" s="50">
        <f>$B$9*T$22*D165*$B149</f>
        <v>11.4143736896094</v>
      </c>
      <c r="U165" s="50">
        <f t="shared" si="165"/>
        <v>0</v>
      </c>
      <c r="V165" s="50">
        <f t="shared" si="152"/>
        <v>0</v>
      </c>
      <c r="W165" s="50">
        <f t="shared" si="153"/>
        <v>0</v>
      </c>
      <c r="X165" s="50">
        <f>B$10*$B$9*X$22*B165*B149</f>
        <v>0</v>
      </c>
      <c r="Y165" s="50">
        <f>B$10*$B$9*Y$22*C165*B149</f>
        <v>0</v>
      </c>
      <c r="Z165" s="50">
        <f>B$10*$B$9*Z$22*D165*B149</f>
        <v>0</v>
      </c>
      <c r="AA165" s="51">
        <f>C155+SUM(E165:Z165)</f>
        <v>-3.9557639183459985</v>
      </c>
      <c r="AB165" s="36">
        <f t="shared" si="154"/>
        <v>1.9144038480054262E-2</v>
      </c>
      <c r="AC165" s="51">
        <f t="shared" si="163"/>
        <v>0.48500663661233184</v>
      </c>
      <c r="AE165" s="32">
        <v>51</v>
      </c>
      <c r="AF165" s="32">
        <f t="shared" si="155"/>
        <v>2601</v>
      </c>
      <c r="AG165" s="132">
        <f t="shared" si="156"/>
        <v>3.9318256327243257</v>
      </c>
      <c r="AH165" s="133">
        <f t="shared" si="157"/>
        <v>-0.21328220000000001</v>
      </c>
      <c r="AI165" s="50">
        <f>AI$22*AE165*$B149</f>
        <v>0.29534150999999997</v>
      </c>
      <c r="AJ165" s="50">
        <f>AJ$22*AF165*$B149</f>
        <v>-0.14953070970000001</v>
      </c>
      <c r="AK165" s="50">
        <f>AK$22*AG165*$B149</f>
        <v>1.3070619064598701</v>
      </c>
      <c r="AL165" s="50">
        <f t="shared" si="146"/>
        <v>0</v>
      </c>
      <c r="AM165" s="50">
        <f t="shared" si="146"/>
        <v>0</v>
      </c>
      <c r="AN165" s="50">
        <f t="shared" si="146"/>
        <v>0</v>
      </c>
      <c r="AO165" s="50">
        <f>AO$22*AE165*$B149*AE$10</f>
        <v>-3.7627902</v>
      </c>
      <c r="AP165" s="50">
        <f>AP$22*AF165*$B149*AE$10</f>
        <v>0.57406670999999998</v>
      </c>
      <c r="AQ165" s="50">
        <f>AQ$22*AG165*$B149*AE$10</f>
        <v>6.9584620432746611</v>
      </c>
      <c r="AR165" s="12">
        <f t="shared" si="158"/>
        <v>2.8237169999999998</v>
      </c>
      <c r="AS165" s="12">
        <f t="shared" si="147"/>
        <v>-0.37558440000000004</v>
      </c>
      <c r="AT165" s="12">
        <f t="shared" si="147"/>
        <v>-12.41474336715269</v>
      </c>
      <c r="AU165" s="50">
        <f>$AE$9*AU$22*AE165*$B149</f>
        <v>-1.4097062999999999</v>
      </c>
      <c r="AV165" s="50">
        <f>$AE$9*AV$22*AF165*$B149</f>
        <v>0.18561490290000002</v>
      </c>
      <c r="AW165" s="50">
        <f>$AE$9*AW$22*AG165*$B149</f>
        <v>11.4143736896094</v>
      </c>
      <c r="AX165" s="50">
        <f t="shared" si="159"/>
        <v>-5.3915363999999997</v>
      </c>
      <c r="AY165" s="50">
        <f t="shared" si="160"/>
        <v>0.77717879999999995</v>
      </c>
      <c r="AZ165" s="50">
        <f t="shared" si="161"/>
        <v>10.77674874038537</v>
      </c>
      <c r="BA165" s="50">
        <f>AE$10*$AE$9*BA$22*AE165*$B149</f>
        <v>4.7222480999999998</v>
      </c>
      <c r="BB165" s="50">
        <f>AE$10*$AE$9*BB$22*AF165*$B149</f>
        <v>-0.62600607899999994</v>
      </c>
      <c r="BC165" s="50">
        <f>AE$10*$AE$9*BC$22*AG165*$B149</f>
        <v>-11.108993117723898</v>
      </c>
      <c r="BD165" s="51">
        <f>AF155+SUM(AH165:BC165)</f>
        <v>-3.4904592709472837</v>
      </c>
      <c r="BE165" s="36">
        <f t="shared" si="162"/>
        <v>3.0486867223041513E-2</v>
      </c>
      <c r="BF165" s="132">
        <f t="shared" si="164"/>
        <v>0.3010146546379952</v>
      </c>
      <c r="BG165" s="32"/>
    </row>
    <row r="166" spans="1:59" x14ac:dyDescent="0.3">
      <c r="A166" s="47">
        <v>54</v>
      </c>
      <c r="B166" s="32">
        <v>57</v>
      </c>
      <c r="C166" s="32">
        <f t="shared" si="148"/>
        <v>3249</v>
      </c>
      <c r="D166" s="132">
        <f t="shared" si="149"/>
        <v>4.0430512678345503</v>
      </c>
      <c r="E166" s="38">
        <f t="shared" si="150"/>
        <v>-0.28634330000000002</v>
      </c>
      <c r="F166" s="50">
        <f>F$22*B166*$B149</f>
        <v>0.33008757</v>
      </c>
      <c r="G166" s="50">
        <f>G$22*C166*$B149</f>
        <v>-0.18678403529999998</v>
      </c>
      <c r="H166" s="50">
        <f>H$22*D166*$B149</f>
        <v>1.3440367889328877</v>
      </c>
      <c r="I166" s="50">
        <f t="shared" si="144"/>
        <v>-4.3113716999999996</v>
      </c>
      <c r="J166" s="52">
        <f t="shared" si="144"/>
        <v>0.84409020000000012</v>
      </c>
      <c r="K166" s="50">
        <f t="shared" si="144"/>
        <v>5.6751178592238594</v>
      </c>
      <c r="L166" s="50">
        <f>L$22*B166*$B149*B$10</f>
        <v>0</v>
      </c>
      <c r="M166" s="50">
        <f>M$22*C166*$B149*B$10</f>
        <v>0</v>
      </c>
      <c r="N166" s="50">
        <f>N$22*D166*$B149*B$10</f>
        <v>0</v>
      </c>
      <c r="O166" s="23">
        <f t="shared" si="151"/>
        <v>3.1559189999999999</v>
      </c>
      <c r="P166" s="23">
        <f t="shared" si="145"/>
        <v>-0.46915560000000006</v>
      </c>
      <c r="Q166" s="23">
        <f t="shared" si="145"/>
        <v>-12.765938421238859</v>
      </c>
      <c r="R166" s="50">
        <f>$B$9*R$22*B166*$B149</f>
        <v>-1.5755541</v>
      </c>
      <c r="S166" s="50">
        <f>$B$9*S$22*C166*$B149</f>
        <v>0.23185806210000004</v>
      </c>
      <c r="T166" s="50">
        <f>$B$9*T$22*D166*$B149</f>
        <v>11.737269738825237</v>
      </c>
      <c r="U166" s="50">
        <f t="shared" si="165"/>
        <v>0</v>
      </c>
      <c r="V166" s="50">
        <f t="shared" si="152"/>
        <v>0</v>
      </c>
      <c r="W166" s="50">
        <f t="shared" si="153"/>
        <v>0</v>
      </c>
      <c r="X166" s="50">
        <f>B$10*$B$9*X$22*B166*B149</f>
        <v>0</v>
      </c>
      <c r="Y166" s="50">
        <f>B$10*$B$9*Y$22*C166*B149</f>
        <v>0</v>
      </c>
      <c r="Z166" s="50">
        <f>B$10*$B$9*Z$22*D166*B149</f>
        <v>0</v>
      </c>
      <c r="AA166" s="51">
        <f>C155+SUM(E166:Z166)</f>
        <v>-4.0329841374568733</v>
      </c>
      <c r="AB166" s="36">
        <f t="shared" si="154"/>
        <v>1.7721367972092932E-2</v>
      </c>
      <c r="AC166" s="51">
        <f t="shared" si="163"/>
        <v>0.43232248462481682</v>
      </c>
      <c r="AE166" s="32">
        <v>57</v>
      </c>
      <c r="AF166" s="32">
        <f t="shared" si="155"/>
        <v>3249</v>
      </c>
      <c r="AG166" s="132">
        <f t="shared" si="156"/>
        <v>4.0430512678345503</v>
      </c>
      <c r="AH166" s="133">
        <f t="shared" si="157"/>
        <v>-0.28634330000000002</v>
      </c>
      <c r="AI166" s="50">
        <f>AI$22*AE166*$B149</f>
        <v>0.33008757</v>
      </c>
      <c r="AJ166" s="50">
        <f>AJ$22*AF166*$B149</f>
        <v>-0.18678403529999998</v>
      </c>
      <c r="AK166" s="50">
        <f>AK$22*AG166*$B149</f>
        <v>1.3440367889328877</v>
      </c>
      <c r="AL166" s="50">
        <f t="shared" si="146"/>
        <v>0</v>
      </c>
      <c r="AM166" s="50">
        <f t="shared" si="146"/>
        <v>0</v>
      </c>
      <c r="AN166" s="50">
        <f t="shared" si="146"/>
        <v>0</v>
      </c>
      <c r="AO166" s="50">
        <f>AO$22*AE166*$B149*AE$10</f>
        <v>-4.2054713999999995</v>
      </c>
      <c r="AP166" s="50">
        <f>AP$22*AF166*$B149*AE$10</f>
        <v>0.71708678999999997</v>
      </c>
      <c r="AQ166" s="50">
        <f>AQ$22*AG166*$B149*AE$10</f>
        <v>7.1553068254318353</v>
      </c>
      <c r="AR166" s="12">
        <f t="shared" si="158"/>
        <v>3.1559189999999999</v>
      </c>
      <c r="AS166" s="12">
        <f t="shared" si="147"/>
        <v>-0.46915560000000006</v>
      </c>
      <c r="AT166" s="12">
        <f t="shared" si="147"/>
        <v>-12.765938421238859</v>
      </c>
      <c r="AU166" s="50">
        <f>$AE$9*AU$22*AE166*$B149</f>
        <v>-1.5755541</v>
      </c>
      <c r="AV166" s="50">
        <f>$AE$9*AV$22*AF166*$B149</f>
        <v>0.23185806210000004</v>
      </c>
      <c r="AW166" s="50">
        <f>$AE$9*AW$22*AG166*$B149</f>
        <v>11.737269738825237</v>
      </c>
      <c r="AX166" s="50">
        <f t="shared" si="159"/>
        <v>-6.0258348000000002</v>
      </c>
      <c r="AY166" s="50">
        <f t="shared" si="160"/>
        <v>0.97080120000000003</v>
      </c>
      <c r="AZ166" s="50">
        <f t="shared" si="161"/>
        <v>11.081607306110255</v>
      </c>
      <c r="BA166" s="50">
        <f>AE$10*$AE$9*BA$22*AE166*$B149</f>
        <v>5.2778066999999993</v>
      </c>
      <c r="BB166" s="50">
        <f>AE$10*$AE$9*BB$22*AF166*$B149</f>
        <v>-0.78196607099999993</v>
      </c>
      <c r="BC166" s="50">
        <f>AE$10*$AE$9*BC$22*AG166*$B149</f>
        <v>-11.423250394208923</v>
      </c>
      <c r="BD166" s="51">
        <f>AF155+SUM(AH166:BC166)</f>
        <v>-3.5916180403475639</v>
      </c>
      <c r="BE166" s="36">
        <f t="shared" si="162"/>
        <v>2.7553711318589476E-2</v>
      </c>
      <c r="BF166" s="132">
        <f t="shared" si="164"/>
        <v>0.25056669273756049</v>
      </c>
      <c r="BG166" s="32"/>
    </row>
    <row r="167" spans="1:59" x14ac:dyDescent="0.3">
      <c r="A167" s="47">
        <v>60</v>
      </c>
      <c r="B167" s="32">
        <v>63</v>
      </c>
      <c r="C167" s="32">
        <f t="shared" si="148"/>
        <v>3969</v>
      </c>
      <c r="D167" s="132">
        <f t="shared" si="149"/>
        <v>4.1431347263915326</v>
      </c>
      <c r="E167" s="38">
        <f t="shared" si="150"/>
        <v>-0.3893257</v>
      </c>
      <c r="F167" s="50">
        <f>F$22*B167*$B149</f>
        <v>0.36483362999999996</v>
      </c>
      <c r="G167" s="50">
        <f>G$22*C167*$B149</f>
        <v>-0.22817661929999999</v>
      </c>
      <c r="H167" s="50">
        <f>H$22*D167*$B149</f>
        <v>1.3773076631694816</v>
      </c>
      <c r="I167" s="50">
        <f t="shared" si="144"/>
        <v>-4.7652003000000001</v>
      </c>
      <c r="J167" s="52">
        <f t="shared" si="144"/>
        <v>1.0311462</v>
      </c>
      <c r="K167" s="50">
        <f t="shared" si="144"/>
        <v>5.8156022076634555</v>
      </c>
      <c r="L167" s="50">
        <f>L$22*B167*$B149*B$10</f>
        <v>0</v>
      </c>
      <c r="M167" s="50">
        <f>M$22*C167*$B149*B$10</f>
        <v>0</v>
      </c>
      <c r="N167" s="50">
        <f>N$22*D167*$B149*B$10</f>
        <v>0</v>
      </c>
      <c r="O167" s="23">
        <f t="shared" si="151"/>
        <v>3.488121</v>
      </c>
      <c r="P167" s="23">
        <f t="shared" si="145"/>
        <v>-0.57312360000000007</v>
      </c>
      <c r="Q167" s="23">
        <f t="shared" si="145"/>
        <v>-13.08195204171599</v>
      </c>
      <c r="R167" s="50">
        <f>$B$9*R$22*B167*$B149</f>
        <v>-1.7414019000000001</v>
      </c>
      <c r="S167" s="50">
        <f>$B$9*S$22*C167*$B149</f>
        <v>0.28323935010000001</v>
      </c>
      <c r="T167" s="50">
        <f>$B$9*T$22*D167*$B149</f>
        <v>12.027819245041863</v>
      </c>
      <c r="U167" s="50">
        <f t="shared" si="165"/>
        <v>0</v>
      </c>
      <c r="V167" s="50">
        <f t="shared" si="152"/>
        <v>0</v>
      </c>
      <c r="W167" s="50">
        <f t="shared" si="153"/>
        <v>0</v>
      </c>
      <c r="X167" s="50">
        <f>B$10*$B$9*X$22*B167*B149</f>
        <v>0</v>
      </c>
      <c r="Y167" s="50">
        <f>B$10*$B$9*Y$22*C167*B149</f>
        <v>0</v>
      </c>
      <c r="Z167" s="50">
        <f>B$10*$B$9*Z$22*D167*B149</f>
        <v>0</v>
      </c>
      <c r="AA167" s="51">
        <f>C155+SUM(E167:Z167)</f>
        <v>-4.1473270650411891</v>
      </c>
      <c r="AB167" s="36">
        <f t="shared" si="154"/>
        <v>1.5806610110068738E-2</v>
      </c>
      <c r="AC167" s="51">
        <f t="shared" si="163"/>
        <v>0.38867489463866078</v>
      </c>
      <c r="AE167" s="32">
        <v>63</v>
      </c>
      <c r="AF167" s="32">
        <f t="shared" si="155"/>
        <v>3969</v>
      </c>
      <c r="AG167" s="132">
        <f t="shared" si="156"/>
        <v>4.1431347263915326</v>
      </c>
      <c r="AH167" s="133">
        <f t="shared" si="157"/>
        <v>-0.3893257</v>
      </c>
      <c r="AI167" s="50">
        <f>AI$22*AE167*$B149</f>
        <v>0.36483362999999996</v>
      </c>
      <c r="AJ167" s="50">
        <f>AJ$22*AF167*$B149</f>
        <v>-0.22817661929999999</v>
      </c>
      <c r="AK167" s="50">
        <f>AK$22*AG167*$B149</f>
        <v>1.3773076631694816</v>
      </c>
      <c r="AL167" s="50">
        <f t="shared" si="146"/>
        <v>0</v>
      </c>
      <c r="AM167" s="50">
        <f t="shared" si="146"/>
        <v>0</v>
      </c>
      <c r="AN167" s="50">
        <f t="shared" si="146"/>
        <v>0</v>
      </c>
      <c r="AO167" s="50">
        <f>AO$22*AE167*$B149*AE$10</f>
        <v>-4.6481525999999995</v>
      </c>
      <c r="AP167" s="50">
        <f>AP$22*AF167*$B149*AE$10</f>
        <v>0.87599799</v>
      </c>
      <c r="AQ167" s="50">
        <f>AQ$22*AG167*$B149*AE$10</f>
        <v>7.3324324186250065</v>
      </c>
      <c r="AR167" s="12">
        <f t="shared" si="158"/>
        <v>3.488121</v>
      </c>
      <c r="AS167" s="12">
        <f t="shared" si="147"/>
        <v>-0.57312360000000007</v>
      </c>
      <c r="AT167" s="12">
        <f t="shared" si="147"/>
        <v>-13.08195204171599</v>
      </c>
      <c r="AU167" s="50">
        <f>$AE$9*AU$22*AE167*$B149</f>
        <v>-1.7414019000000001</v>
      </c>
      <c r="AV167" s="50">
        <f>$AE$9*AV$22*AF167*$B149</f>
        <v>0.28323935010000001</v>
      </c>
      <c r="AW167" s="50">
        <f>$AE$9*AW$22*AG167*$B149</f>
        <v>12.027819245041863</v>
      </c>
      <c r="AX167" s="50">
        <f t="shared" si="159"/>
        <v>-6.6601331999999998</v>
      </c>
      <c r="AY167" s="50">
        <f t="shared" si="160"/>
        <v>1.1859371999999999</v>
      </c>
      <c r="AZ167" s="50">
        <f t="shared" si="161"/>
        <v>11.355926257836005</v>
      </c>
      <c r="BA167" s="50">
        <f>AE$10*$AE$9*BA$22*AE167*$B149</f>
        <v>5.8333653000000005</v>
      </c>
      <c r="BB167" s="50">
        <f>AE$10*$AE$9*BB$22*AF167*$B149</f>
        <v>-0.95525495100000002</v>
      </c>
      <c r="BC167" s="50">
        <f>AE$10*$AE$9*BC$22*AG167*$B149</f>
        <v>-11.706026528291231</v>
      </c>
      <c r="BD167" s="51">
        <f>AF155+SUM(AH167:BC167)</f>
        <v>-3.7316669855348632</v>
      </c>
      <c r="BE167" s="36">
        <f t="shared" si="162"/>
        <v>2.3952873444048381E-2</v>
      </c>
      <c r="BF167" s="132">
        <f t="shared" si="164"/>
        <v>0.21230517894781814</v>
      </c>
      <c r="BG167" s="32"/>
    </row>
    <row r="168" spans="1:59" x14ac:dyDescent="0.3">
      <c r="A168" s="47">
        <v>66</v>
      </c>
      <c r="B168" s="32">
        <v>69</v>
      </c>
      <c r="C168" s="32">
        <f t="shared" si="148"/>
        <v>4761</v>
      </c>
      <c r="D168" s="132">
        <f t="shared" si="149"/>
        <v>4.2341065045972597</v>
      </c>
      <c r="E168" s="38">
        <f t="shared" si="150"/>
        <v>-0.40332319999999999</v>
      </c>
      <c r="F168" s="50">
        <f>F$22*B168*$B149</f>
        <v>0.39957968999999999</v>
      </c>
      <c r="G168" s="50">
        <f>G$22*C168*$B149</f>
        <v>-0.27370846169999996</v>
      </c>
      <c r="H168" s="50">
        <f>H$22*D168*$B149</f>
        <v>1.4075495296617229</v>
      </c>
      <c r="I168" s="50">
        <f t="shared" si="144"/>
        <v>-5.2190288999999996</v>
      </c>
      <c r="J168" s="52">
        <f t="shared" si="144"/>
        <v>1.2369078000000002</v>
      </c>
      <c r="K168" s="50">
        <f t="shared" si="144"/>
        <v>5.943296745521045</v>
      </c>
      <c r="L168" s="50">
        <f>L$22*B168*$B149*B$10</f>
        <v>0</v>
      </c>
      <c r="M168" s="50">
        <f>M$22*C168*$B149*B$10</f>
        <v>0</v>
      </c>
      <c r="N168" s="50">
        <f>N$22*D168*$B149*B$10</f>
        <v>0</v>
      </c>
      <c r="O168" s="23">
        <f t="shared" si="151"/>
        <v>3.8203230000000001</v>
      </c>
      <c r="P168" s="23">
        <f t="shared" si="145"/>
        <v>-0.68748840000000011</v>
      </c>
      <c r="Q168" s="23">
        <f t="shared" si="145"/>
        <v>-13.369195522372351</v>
      </c>
      <c r="R168" s="50">
        <f>$B$9*R$22*B168*$B149</f>
        <v>-1.9072496999999997</v>
      </c>
      <c r="S168" s="50">
        <f>$B$9*S$22*C168*$B149</f>
        <v>0.33975876690000001</v>
      </c>
      <c r="T168" s="50">
        <f>$B$9*T$22*D168*$B149</f>
        <v>12.291916885335475</v>
      </c>
      <c r="U168" s="50">
        <f t="shared" si="165"/>
        <v>0</v>
      </c>
      <c r="V168" s="50">
        <f t="shared" si="152"/>
        <v>0</v>
      </c>
      <c r="W168" s="50">
        <f t="shared" si="153"/>
        <v>0</v>
      </c>
      <c r="X168" s="50">
        <f>B$10*$B$9*X$22*B168*B149</f>
        <v>0</v>
      </c>
      <c r="Y168" s="50">
        <f>B$10*$B$9*Y$22*C168*B149</f>
        <v>0</v>
      </c>
      <c r="Z168" s="50">
        <f>B$10*$B$9*Z$22*D168*B149</f>
        <v>0</v>
      </c>
      <c r="AA168" s="51">
        <f>C155+SUM(E168:Z168)</f>
        <v>-4.1768779666541072</v>
      </c>
      <c r="AB168" s="36">
        <f t="shared" si="154"/>
        <v>1.5346344653124644E-2</v>
      </c>
      <c r="AC168" s="51">
        <f t="shared" si="163"/>
        <v>0.3534819433049714</v>
      </c>
      <c r="AE168" s="32">
        <v>69</v>
      </c>
      <c r="AF168" s="32">
        <f t="shared" si="155"/>
        <v>4761</v>
      </c>
      <c r="AG168" s="132">
        <f t="shared" si="156"/>
        <v>4.2341065045972597</v>
      </c>
      <c r="AH168" s="133">
        <f t="shared" si="157"/>
        <v>-0.40332319999999999</v>
      </c>
      <c r="AI168" s="50">
        <f>AI$22*AE168*$B149</f>
        <v>0.39957968999999999</v>
      </c>
      <c r="AJ168" s="50">
        <f>AJ$22*AF168*$B149</f>
        <v>-0.27370846169999996</v>
      </c>
      <c r="AK168" s="50">
        <f>AK$22*AG168*$B149</f>
        <v>1.4075495296617229</v>
      </c>
      <c r="AL168" s="50">
        <f t="shared" si="146"/>
        <v>0</v>
      </c>
      <c r="AM168" s="50">
        <f t="shared" si="146"/>
        <v>0</v>
      </c>
      <c r="AN168" s="50">
        <f t="shared" si="146"/>
        <v>0</v>
      </c>
      <c r="AO168" s="50">
        <f>AO$22*AE168*$B149*AE$10</f>
        <v>-5.0908337999999995</v>
      </c>
      <c r="AP168" s="50">
        <f>AP$22*AF168*$B149*AE$10</f>
        <v>1.0508003100000001</v>
      </c>
      <c r="AQ168" s="50">
        <f>AQ$22*AG168*$B149*AE$10</f>
        <v>7.4934323521889832</v>
      </c>
      <c r="AR168" s="12">
        <f t="shared" si="158"/>
        <v>3.8203230000000001</v>
      </c>
      <c r="AS168" s="12">
        <f t="shared" si="147"/>
        <v>-0.68748840000000011</v>
      </c>
      <c r="AT168" s="12">
        <f t="shared" si="147"/>
        <v>-13.369195522372351</v>
      </c>
      <c r="AU168" s="50">
        <f>$AE$9*AU$22*AE168*$B149</f>
        <v>-1.9072496999999997</v>
      </c>
      <c r="AV168" s="50">
        <f>$AE$9*AV$22*AF168*$B149</f>
        <v>0.33975876690000001</v>
      </c>
      <c r="AW168" s="50">
        <f>$AE$9*AW$22*AG168*$B149</f>
        <v>12.291916885335475</v>
      </c>
      <c r="AX168" s="50">
        <f t="shared" si="159"/>
        <v>-7.2944316000000002</v>
      </c>
      <c r="AY168" s="50">
        <f t="shared" si="160"/>
        <v>1.4225867999999999</v>
      </c>
      <c r="AZ168" s="50">
        <f t="shared" si="161"/>
        <v>11.605270986663639</v>
      </c>
      <c r="BA168" s="50">
        <f>AE$10*$AE$9*BA$22*AE168*$B149</f>
        <v>6.3889239</v>
      </c>
      <c r="BB168" s="50">
        <f>AE$10*$AE$9*BB$22*AF168*$B149</f>
        <v>-1.145872719</v>
      </c>
      <c r="BC168" s="50">
        <f>AE$10*$AE$9*BC$22*AG168*$B149</f>
        <v>-11.963058490640561</v>
      </c>
      <c r="BD168" s="51">
        <f>AF155+SUM(AH168:BC168)</f>
        <v>-3.7881195729630921</v>
      </c>
      <c r="BE168" s="36">
        <f t="shared" si="162"/>
        <v>2.2638131205900212E-2</v>
      </c>
      <c r="BF168" s="132">
        <f t="shared" si="164"/>
        <v>0.18383881788271439</v>
      </c>
      <c r="BG168" s="32"/>
    </row>
    <row r="169" spans="1:59" x14ac:dyDescent="0.3">
      <c r="A169" s="47">
        <v>72</v>
      </c>
      <c r="B169" s="32">
        <v>78</v>
      </c>
      <c r="C169" s="32">
        <f t="shared" si="148"/>
        <v>6084</v>
      </c>
      <c r="D169" s="132">
        <f t="shared" si="149"/>
        <v>4.3567088266895917</v>
      </c>
      <c r="E169" s="38">
        <f t="shared" si="150"/>
        <v>-0.50633969999999995</v>
      </c>
      <c r="F169" s="50">
        <f>F$22*B169*$B149</f>
        <v>0.45169878000000002</v>
      </c>
      <c r="G169" s="50">
        <f>G$22*C169*$B149</f>
        <v>-0.34976733480000005</v>
      </c>
      <c r="H169" s="50">
        <f>H$22*D169*$B149</f>
        <v>1.4483063789778956</v>
      </c>
      <c r="I169" s="50">
        <f t="shared" si="144"/>
        <v>-5.8997717999999999</v>
      </c>
      <c r="J169" s="52">
        <f t="shared" si="144"/>
        <v>1.5806232000000002</v>
      </c>
      <c r="K169" s="50">
        <f t="shared" si="144"/>
        <v>6.1153901921770331</v>
      </c>
      <c r="L169" s="50">
        <f>L$22*B169*$B149*B$10</f>
        <v>0</v>
      </c>
      <c r="M169" s="50">
        <f>M$22*C169*$B149*B$10</f>
        <v>0</v>
      </c>
      <c r="N169" s="50">
        <f>N$22*D169*$B149*B$10</f>
        <v>0</v>
      </c>
      <c r="O169" s="23">
        <f t="shared" si="151"/>
        <v>4.3186260000000001</v>
      </c>
      <c r="P169" s="23">
        <f t="shared" si="145"/>
        <v>-0.87852960000000013</v>
      </c>
      <c r="Q169" s="23">
        <f t="shared" si="145"/>
        <v>-13.756312476981211</v>
      </c>
      <c r="R169" s="50">
        <f>$B$9*R$22*B169*$B149</f>
        <v>-2.1560214000000002</v>
      </c>
      <c r="S169" s="50">
        <f>$B$9*S$22*C169*$B149</f>
        <v>0.43417188360000003</v>
      </c>
      <c r="T169" s="50">
        <f>$B$9*T$22*D169*$B149</f>
        <v>12.647840278257172</v>
      </c>
      <c r="U169" s="50">
        <f t="shared" si="165"/>
        <v>0</v>
      </c>
      <c r="V169" s="50">
        <f t="shared" si="152"/>
        <v>0</v>
      </c>
      <c r="W169" s="50">
        <f t="shared" si="153"/>
        <v>0</v>
      </c>
      <c r="X169" s="50">
        <f>B$10*$B$9*X$22*B169*B149</f>
        <v>0</v>
      </c>
      <c r="Y169" s="50">
        <f>B$10*$B$9*Y$22*C169*B149</f>
        <v>0</v>
      </c>
      <c r="Z169" s="50">
        <f>B$10*$B$9*Z$22*D169*B149</f>
        <v>0</v>
      </c>
      <c r="AA169" s="51">
        <f>C155+SUM(E169:Z169)</f>
        <v>-4.3063017987691108</v>
      </c>
      <c r="AB169" s="36">
        <f t="shared" si="154"/>
        <v>1.3483321540500123E-2</v>
      </c>
      <c r="AC169" s="51">
        <f t="shared" si="163"/>
        <v>0.32236653238145302</v>
      </c>
      <c r="AE169" s="32">
        <v>78</v>
      </c>
      <c r="AF169" s="32">
        <f t="shared" si="155"/>
        <v>6084</v>
      </c>
      <c r="AG169" s="132">
        <f t="shared" si="156"/>
        <v>4.3567088266895917</v>
      </c>
      <c r="AH169" s="133">
        <f t="shared" si="157"/>
        <v>-0.50633969999999995</v>
      </c>
      <c r="AI169" s="50">
        <f>AI$22*AE169*$B149</f>
        <v>0.45169878000000002</v>
      </c>
      <c r="AJ169" s="50">
        <f>AJ$22*AF169*$B149</f>
        <v>-0.34976733480000005</v>
      </c>
      <c r="AK169" s="50">
        <f>AK$22*AG169*$B149</f>
        <v>1.4483063789778956</v>
      </c>
      <c r="AL169" s="50">
        <f t="shared" si="146"/>
        <v>0</v>
      </c>
      <c r="AM169" s="50">
        <f t="shared" si="146"/>
        <v>0</v>
      </c>
      <c r="AN169" s="50">
        <f t="shared" si="146"/>
        <v>0</v>
      </c>
      <c r="AO169" s="50">
        <f>AO$22*AE169*$B149*AE$10</f>
        <v>-5.7548556</v>
      </c>
      <c r="AP169" s="50">
        <f>AP$22*AF169*$B149*AE$10</f>
        <v>1.34279964</v>
      </c>
      <c r="AQ169" s="50">
        <f>AQ$22*AG169*$B149*AE$10</f>
        <v>7.7104113549189961</v>
      </c>
      <c r="AR169" s="12">
        <f t="shared" si="158"/>
        <v>4.3186260000000001</v>
      </c>
      <c r="AS169" s="12">
        <f t="shared" si="147"/>
        <v>-0.87852960000000013</v>
      </c>
      <c r="AT169" s="12">
        <f t="shared" si="147"/>
        <v>-13.756312476981211</v>
      </c>
      <c r="AU169" s="50">
        <f>$AE$9*AU$22*AE169*$B149</f>
        <v>-2.1560214000000002</v>
      </c>
      <c r="AV169" s="50">
        <f>$AE$9*AV$22*AF169*$B149</f>
        <v>0.43417188360000003</v>
      </c>
      <c r="AW169" s="50">
        <f>$AE$9*AW$22*AG169*$B149</f>
        <v>12.647840278257172</v>
      </c>
      <c r="AX169" s="50">
        <f t="shared" si="159"/>
        <v>-8.245879200000001</v>
      </c>
      <c r="AY169" s="50">
        <f>AE$10*$AE$9*AY$22*AF169</f>
        <v>1.8178992</v>
      </c>
      <c r="AZ169" s="50">
        <f t="shared" si="161"/>
        <v>11.941311936491156</v>
      </c>
      <c r="BA169" s="50">
        <f>AE$10*$AE$9*BA$22*AE169*$B149</f>
        <v>7.2222618000000001</v>
      </c>
      <c r="BB169" s="50">
        <f>AE$10*$AE$9*BB$22*AF169*$B149</f>
        <v>-1.4642910359999999</v>
      </c>
      <c r="BC169" s="50">
        <f>AE$10*$AE$9*BC$22*AG169*$B149</f>
        <v>-12.309459496067898</v>
      </c>
      <c r="BD169" s="51">
        <f>AF155+SUM(AH169:BC169)</f>
        <v>-3.9592284916038913</v>
      </c>
      <c r="BE169" s="36">
        <f t="shared" si="162"/>
        <v>1.9077827319225964E-2</v>
      </c>
      <c r="BF169" s="132">
        <f t="shared" si="164"/>
        <v>0.16045622857683597</v>
      </c>
      <c r="BG169" s="32"/>
    </row>
    <row r="170" spans="1:59" x14ac:dyDescent="0.3">
      <c r="A170" s="47">
        <v>84</v>
      </c>
      <c r="B170" s="32">
        <v>90</v>
      </c>
      <c r="C170" s="32">
        <f t="shared" si="148"/>
        <v>8100</v>
      </c>
      <c r="D170" s="132">
        <f t="shared" si="149"/>
        <v>4.499809670330265</v>
      </c>
      <c r="E170" s="38">
        <f t="shared" si="150"/>
        <v>-0.5505852</v>
      </c>
      <c r="F170" s="50">
        <f>F$22*B170*$B149</f>
        <v>0.52119090000000001</v>
      </c>
      <c r="G170" s="50">
        <f>G$22*C170*$B149</f>
        <v>-0.46566657</v>
      </c>
      <c r="H170" s="50">
        <f>H$22*D170*$B149</f>
        <v>1.4958775784604614</v>
      </c>
      <c r="I170" s="50">
        <f t="shared" si="144"/>
        <v>-6.807429</v>
      </c>
      <c r="J170" s="52">
        <f t="shared" si="144"/>
        <v>2.1043800000000004</v>
      </c>
      <c r="K170" s="50">
        <f t="shared" si="144"/>
        <v>6.3162568395718237</v>
      </c>
      <c r="L170" s="50">
        <f>L$22*B170*$B149*B$10</f>
        <v>0</v>
      </c>
      <c r="M170" s="50">
        <f>M$22*C170*$B149*B$10</f>
        <v>0</v>
      </c>
      <c r="N170" s="50">
        <f>N$22*D170*$B149*B$10</f>
        <v>0</v>
      </c>
      <c r="O170" s="23">
        <f t="shared" si="151"/>
        <v>4.9830300000000003</v>
      </c>
      <c r="P170" s="23">
        <f t="shared" si="145"/>
        <v>-1.16964</v>
      </c>
      <c r="Q170" s="23">
        <f t="shared" si="145"/>
        <v>-14.208153533877482</v>
      </c>
      <c r="R170" s="50">
        <f>$B$9*R$22*B170*$B149</f>
        <v>-2.4877169999999995</v>
      </c>
      <c r="S170" s="50">
        <f>$B$9*S$22*C170*$B149</f>
        <v>0.5780394900000001</v>
      </c>
      <c r="T170" s="50">
        <f>$B$9*T$22*D170*$B149</f>
        <v>13.063272359226957</v>
      </c>
      <c r="U170" s="50">
        <f t="shared" si="165"/>
        <v>0</v>
      </c>
      <c r="V170" s="50">
        <f t="shared" si="152"/>
        <v>0</v>
      </c>
      <c r="W170" s="50">
        <f t="shared" si="153"/>
        <v>0</v>
      </c>
      <c r="X170" s="50">
        <f>B$10*$B$9*X$22*B170*B149</f>
        <v>0</v>
      </c>
      <c r="Y170" s="50">
        <f>B$10*$B$9*Y$22*C170*B149</f>
        <v>0</v>
      </c>
      <c r="Z170" s="50">
        <f>B$10*$B$9*Z$22*D170*B149</f>
        <v>0</v>
      </c>
      <c r="AA170" s="51">
        <f>C155+SUM(E170:Z170)</f>
        <v>-4.383360336618237</v>
      </c>
      <c r="AB170" s="36">
        <f t="shared" si="154"/>
        <v>1.2483339838010313E-2</v>
      </c>
      <c r="AC170" s="51">
        <f t="shared" si="163"/>
        <v>0.27411150163455389</v>
      </c>
      <c r="AE170" s="32">
        <v>90</v>
      </c>
      <c r="AF170" s="32">
        <f t="shared" si="155"/>
        <v>8100</v>
      </c>
      <c r="AG170" s="132">
        <f t="shared" si="156"/>
        <v>4.499809670330265</v>
      </c>
      <c r="AH170" s="133">
        <f t="shared" si="157"/>
        <v>-0.5505852</v>
      </c>
      <c r="AI170" s="50">
        <f>AI$22*AE170*$B149</f>
        <v>0.52119090000000001</v>
      </c>
      <c r="AJ170" s="50">
        <f>AJ$22*AF170*$B149</f>
        <v>-0.46566657</v>
      </c>
      <c r="AK170" s="50">
        <f>AK$22*AG170*$B149</f>
        <v>1.4958775784604614</v>
      </c>
      <c r="AL170" s="50">
        <f t="shared" si="146"/>
        <v>0</v>
      </c>
      <c r="AM170" s="50">
        <f t="shared" si="146"/>
        <v>0</v>
      </c>
      <c r="AN170" s="50">
        <f t="shared" si="146"/>
        <v>0</v>
      </c>
      <c r="AO170" s="50">
        <f>AO$22*AE170*$B149*AE$10</f>
        <v>-6.640218</v>
      </c>
      <c r="AP170" s="50">
        <f>AP$22*AF170*$B149*AE$10</f>
        <v>1.7877510000000001</v>
      </c>
      <c r="AQ170" s="50">
        <f>AQ$22*AG170*$B149*AE$10</f>
        <v>7.9636682085664585</v>
      </c>
      <c r="AR170" s="12">
        <f t="shared" si="158"/>
        <v>4.9830300000000003</v>
      </c>
      <c r="AS170" s="12">
        <f t="shared" si="147"/>
        <v>-1.16964</v>
      </c>
      <c r="AT170" s="12">
        <f t="shared" si="147"/>
        <v>-14.208153533877482</v>
      </c>
      <c r="AU170" s="50">
        <f>$AE$9*AU$22*AE170*$B149</f>
        <v>-2.4877169999999995</v>
      </c>
      <c r="AV170" s="50">
        <f>$AE$9*AV$22*AF170*$B149</f>
        <v>0.5780394900000001</v>
      </c>
      <c r="AW170" s="50">
        <f>$AE$9*AW$22*AG170*$B149</f>
        <v>13.063272359226957</v>
      </c>
      <c r="AX170" s="50">
        <f>AE$10*$AE$9*AX$22*AE170</f>
        <v>-9.5144760000000002</v>
      </c>
      <c r="AY170" s="50">
        <f>AE$10*$AE$9*AY$22*AF170</f>
        <v>2.42028</v>
      </c>
      <c r="AZ170" s="50">
        <f t="shared" si="161"/>
        <v>12.333537325027566</v>
      </c>
      <c r="BA170" s="50">
        <f>AE$10*$AE$9*BA$22*AE170*$B149</f>
        <v>8.3333790000000008</v>
      </c>
      <c r="BB170" s="50">
        <f>AE$10*$AE$9*BB$22*AF170*$B149</f>
        <v>-1.9494999</v>
      </c>
      <c r="BC170" s="50">
        <f>AE$10*$AE$9*BC$22*AG170*$B149</f>
        <v>-12.713777091923042</v>
      </c>
      <c r="BD170" s="51">
        <f>AF155+SUM(AH170:BC170)</f>
        <v>-4.0928073345190796</v>
      </c>
      <c r="BE170" s="36">
        <f t="shared" si="162"/>
        <v>1.6692306830719806E-2</v>
      </c>
      <c r="BF170" s="132">
        <f t="shared" si="164"/>
        <v>0.12749529223472697</v>
      </c>
      <c r="BG170" s="32"/>
    </row>
    <row r="171" spans="1:59" x14ac:dyDescent="0.3">
      <c r="A171" s="47">
        <v>96</v>
      </c>
      <c r="B171" s="32">
        <v>102</v>
      </c>
      <c r="C171" s="32">
        <f t="shared" si="148"/>
        <v>10404</v>
      </c>
      <c r="D171" s="132">
        <f t="shared" si="149"/>
        <v>4.6249728132842707</v>
      </c>
      <c r="E171" s="38">
        <f t="shared" si="150"/>
        <v>-0.68923979999999996</v>
      </c>
      <c r="F171" s="50">
        <f>F$22*B171*$B149</f>
        <v>0.59068301999999995</v>
      </c>
      <c r="G171" s="50">
        <f>G$22*C171*$B149</f>
        <v>-0.59812283880000006</v>
      </c>
      <c r="H171" s="50">
        <f>H$22*D171*$B149</f>
        <v>1.5374857247847473</v>
      </c>
      <c r="I171" s="50">
        <f t="shared" si="144"/>
        <v>-7.7150862</v>
      </c>
      <c r="J171" s="52">
        <f t="shared" si="144"/>
        <v>2.7029592000000005</v>
      </c>
      <c r="K171" s="50">
        <f t="shared" si="144"/>
        <v>6.4919448387683589</v>
      </c>
      <c r="L171" s="50">
        <f>L$22*B171*$B149*B$10</f>
        <v>0</v>
      </c>
      <c r="M171" s="50">
        <f>M$22*C171*$B149*B$10</f>
        <v>0</v>
      </c>
      <c r="N171" s="50">
        <f>N$22*D171*$B149*B$10</f>
        <v>0</v>
      </c>
      <c r="O171" s="23">
        <f t="shared" si="151"/>
        <v>5.6474339999999996</v>
      </c>
      <c r="P171" s="23">
        <f t="shared" si="145"/>
        <v>-1.5023376000000002</v>
      </c>
      <c r="Q171" s="23">
        <f t="shared" si="145"/>
        <v>-14.603356282917897</v>
      </c>
      <c r="R171" s="50">
        <f>$B$9*R$22*B171*$B149</f>
        <v>-2.8194125999999997</v>
      </c>
      <c r="S171" s="50">
        <f>$B$9*S$22*C171*$B149</f>
        <v>0.74245961160000007</v>
      </c>
      <c r="T171" s="50">
        <f>$B$9*T$22*D171*$B149</f>
        <v>13.426630000001357</v>
      </c>
      <c r="U171" s="50">
        <f t="shared" si="165"/>
        <v>0</v>
      </c>
      <c r="V171" s="50">
        <f t="shared" si="152"/>
        <v>0</v>
      </c>
      <c r="W171" s="50">
        <f t="shared" si="153"/>
        <v>0</v>
      </c>
      <c r="X171" s="50">
        <f>B$10*$B$9*X$22*B171*B149</f>
        <v>0</v>
      </c>
      <c r="Y171" s="50">
        <f>B$10*$B$9*Y$22*C171*B149</f>
        <v>0</v>
      </c>
      <c r="Z171" s="50">
        <f>B$10*$B$9*Z$22*D171*B149</f>
        <v>0</v>
      </c>
      <c r="AA171" s="51">
        <f>C155+SUM(E171:Z171)</f>
        <v>-4.5441751265634345</v>
      </c>
      <c r="AB171" s="36">
        <f t="shared" si="154"/>
        <v>1.0628936628679999E-2</v>
      </c>
      <c r="AC171" s="51">
        <f t="shared" si="163"/>
        <v>0.23591081054697499</v>
      </c>
      <c r="AE171" s="32">
        <v>102</v>
      </c>
      <c r="AF171" s="32">
        <f t="shared" si="155"/>
        <v>10404</v>
      </c>
      <c r="AG171" s="132">
        <f t="shared" si="156"/>
        <v>4.6249728132842707</v>
      </c>
      <c r="AH171" s="133">
        <f t="shared" si="157"/>
        <v>-0.68923979999999996</v>
      </c>
      <c r="AI171" s="50">
        <f>AI$22*AE171*$B149</f>
        <v>0.59068301999999995</v>
      </c>
      <c r="AJ171" s="50">
        <f>AJ$22*AF171*$B149</f>
        <v>-0.59812283880000006</v>
      </c>
      <c r="AK171" s="50">
        <f>AK$22*AG171*$B149</f>
        <v>1.5374857247847473</v>
      </c>
      <c r="AL171" s="50">
        <f t="shared" si="146"/>
        <v>0</v>
      </c>
      <c r="AM171" s="50">
        <f t="shared" si="146"/>
        <v>0</v>
      </c>
      <c r="AN171" s="50">
        <f t="shared" si="146"/>
        <v>0</v>
      </c>
      <c r="AO171" s="50">
        <f>AO$22*AE171*$B149*AE$10</f>
        <v>-7.5255803999999999</v>
      </c>
      <c r="AP171" s="50">
        <f>AP$22*AF171*$B149*AE$10</f>
        <v>2.2962668399999999</v>
      </c>
      <c r="AQ171" s="50">
        <f>AQ$22*AG171*$B149*AE$10</f>
        <v>8.185179298024142</v>
      </c>
      <c r="AR171" s="12">
        <f t="shared" si="158"/>
        <v>5.6474339999999996</v>
      </c>
      <c r="AS171" s="12">
        <f t="shared" si="147"/>
        <v>-1.5023376000000002</v>
      </c>
      <c r="AT171" s="12">
        <f t="shared" si="147"/>
        <v>-14.603356282917897</v>
      </c>
      <c r="AU171" s="50">
        <f>$AE$9*AU$22*AE171*$B149</f>
        <v>-2.8194125999999997</v>
      </c>
      <c r="AV171" s="50">
        <f>$AE$9*AV$22*AF171*$B149</f>
        <v>0.74245961160000007</v>
      </c>
      <c r="AW171" s="50">
        <f>$AE$9*AW$22*AG171*$B149</f>
        <v>13.426630000001357</v>
      </c>
      <c r="AX171" s="50">
        <f>AE$10*$AE$9*AX$22*AE171</f>
        <v>-10.783072799999999</v>
      </c>
      <c r="AY171" s="50">
        <f>AE$10*$AE$9*AY$22*AF171</f>
        <v>3.1087151999999998</v>
      </c>
      <c r="AZ171" s="50">
        <f t="shared" si="161"/>
        <v>12.676597233876485</v>
      </c>
      <c r="BA171" s="50">
        <f>AE$10*$AE$9*BA$22*AE171*$B149</f>
        <v>9.4444961999999997</v>
      </c>
      <c r="BB171" s="50">
        <f>AE$10*$AE$9*BB$22*AF171*$B149</f>
        <v>-2.5040243159999998</v>
      </c>
      <c r="BC171" s="50">
        <f>AE$10*$AE$9*BC$22*AG171*$B149</f>
        <v>-13.067413449063661</v>
      </c>
      <c r="BD171" s="51">
        <f>AF155+SUM(AH171:BC171)</f>
        <v>-4.3097128584948265</v>
      </c>
      <c r="BE171" s="36">
        <f t="shared" si="162"/>
        <v>1.3437407477748353E-2</v>
      </c>
      <c r="BF171" s="132">
        <f t="shared" si="164"/>
        <v>0.10428191470690518</v>
      </c>
      <c r="BG171" s="32"/>
    </row>
    <row r="172" spans="1:59" x14ac:dyDescent="0.3">
      <c r="A172" s="47">
        <v>108</v>
      </c>
      <c r="B172" s="32">
        <v>114</v>
      </c>
      <c r="C172" s="32">
        <f t="shared" si="148"/>
        <v>12996</v>
      </c>
      <c r="D172" s="132">
        <f t="shared" si="149"/>
        <v>4.7361984483944957</v>
      </c>
      <c r="E172" s="38">
        <f t="shared" si="150"/>
        <v>-0.73155530000000002</v>
      </c>
      <c r="F172" s="50">
        <f>F$22*B172*$B149</f>
        <v>0.66017513999999999</v>
      </c>
      <c r="G172" s="50">
        <f>G$22*C172*$B149</f>
        <v>-0.74713614119999994</v>
      </c>
      <c r="H172" s="50">
        <f>H$22*D172*$B149</f>
        <v>1.5744606072577652</v>
      </c>
      <c r="I172" s="50">
        <f t="shared" si="144"/>
        <v>-8.6227433999999992</v>
      </c>
      <c r="J172" s="52">
        <f t="shared" si="144"/>
        <v>3.3763608000000005</v>
      </c>
      <c r="K172" s="50">
        <f t="shared" si="144"/>
        <v>6.6480691484547982</v>
      </c>
      <c r="L172" s="50">
        <f>L$22*B172*$B149*B$10</f>
        <v>0</v>
      </c>
      <c r="M172" s="50">
        <f>M$22*C172*$B149*B$10</f>
        <v>0</v>
      </c>
      <c r="N172" s="50">
        <f>N$22*D172*$B149*B$10</f>
        <v>0</v>
      </c>
      <c r="O172" s="23">
        <f t="shared" si="151"/>
        <v>6.3118379999999998</v>
      </c>
      <c r="P172" s="23">
        <f t="shared" si="145"/>
        <v>-1.8766224000000002</v>
      </c>
      <c r="Q172" s="23">
        <f t="shared" si="145"/>
        <v>-14.954551337004068</v>
      </c>
      <c r="R172" s="50">
        <f>$B$9*R$22*B172*$B149</f>
        <v>-3.1511081999999999</v>
      </c>
      <c r="S172" s="50">
        <f>$B$9*S$22*C172*$B149</f>
        <v>0.92743224840000016</v>
      </c>
      <c r="T172" s="50">
        <f>$B$9*T$22*D172*$B149</f>
        <v>13.749526049217195</v>
      </c>
      <c r="U172" s="50">
        <f t="shared" si="165"/>
        <v>0</v>
      </c>
      <c r="V172" s="50">
        <f t="shared" si="152"/>
        <v>0</v>
      </c>
      <c r="W172" s="50">
        <f t="shared" si="153"/>
        <v>0</v>
      </c>
      <c r="X172" s="50">
        <f>B$10*$B$9*X$22*B172*B149</f>
        <v>0</v>
      </c>
      <c r="Y172" s="50">
        <f>B$10*$B$9*Y$22*C172*B149</f>
        <v>0</v>
      </c>
      <c r="Z172" s="50">
        <f>B$10*$B$9*Z$22*D172*B149</f>
        <v>0</v>
      </c>
      <c r="AA172" s="51">
        <f>C155+SUM(E172:Z172)</f>
        <v>-4.5920709848743062</v>
      </c>
      <c r="AB172" s="36">
        <f t="shared" si="154"/>
        <v>1.0131853714919887E-2</v>
      </c>
      <c r="AC172" s="51">
        <f t="shared" si="163"/>
        <v>0.20762493082160741</v>
      </c>
      <c r="AE172" s="32">
        <v>114</v>
      </c>
      <c r="AF172" s="32">
        <f t="shared" si="155"/>
        <v>12996</v>
      </c>
      <c r="AG172" s="132">
        <f t="shared" si="156"/>
        <v>4.7361984483944957</v>
      </c>
      <c r="AH172" s="133">
        <f t="shared" si="157"/>
        <v>-0.73155530000000002</v>
      </c>
      <c r="AI172" s="50">
        <f>AI$22*AE172*$B149</f>
        <v>0.66017513999999999</v>
      </c>
      <c r="AJ172" s="50">
        <f>AJ$22*AF172*$B149</f>
        <v>-0.74713614119999994</v>
      </c>
      <c r="AK172" s="50">
        <f>AK$22*AG172*$B149</f>
        <v>1.5744606072577652</v>
      </c>
      <c r="AL172" s="50">
        <f t="shared" si="146"/>
        <v>0</v>
      </c>
      <c r="AM172" s="50">
        <f t="shared" si="146"/>
        <v>0</v>
      </c>
      <c r="AN172" s="50">
        <f t="shared" si="146"/>
        <v>0</v>
      </c>
      <c r="AO172" s="50">
        <f>AO$22*AE172*$B149*AE$10</f>
        <v>-8.4109427999999991</v>
      </c>
      <c r="AP172" s="50">
        <f>AP$22*AF172*$B149*AE$10</f>
        <v>2.8683471599999999</v>
      </c>
      <c r="AQ172" s="50">
        <f>AQ$22*AG172*$B149*AE$10</f>
        <v>8.3820240801813171</v>
      </c>
      <c r="AR172" s="12">
        <f t="shared" si="158"/>
        <v>6.3118379999999998</v>
      </c>
      <c r="AS172" s="12">
        <f t="shared" si="147"/>
        <v>-1.8766224000000002</v>
      </c>
      <c r="AT172" s="12">
        <f t="shared" si="147"/>
        <v>-14.954551337004068</v>
      </c>
      <c r="AU172" s="50">
        <f>$AE$9*AU$22*AE172*$B149</f>
        <v>-3.1511081999999999</v>
      </c>
      <c r="AV172" s="50">
        <f>$AE$9*AV$22*AF172*$B149</f>
        <v>0.92743224840000016</v>
      </c>
      <c r="AW172" s="50">
        <f>$AE$9*AW$22*AG172*$B149</f>
        <v>13.749526049217195</v>
      </c>
      <c r="AX172" s="50">
        <f>AE$10*$AE$9*AX$22*AE172</f>
        <v>-12.0516696</v>
      </c>
      <c r="AY172" s="50">
        <f>AE$10*$AE$9*AY$22*AF172</f>
        <v>3.8832048000000001</v>
      </c>
      <c r="AZ172" s="50">
        <f t="shared" si="161"/>
        <v>12.98145579960137</v>
      </c>
      <c r="BA172" s="50">
        <f>AE$10*$AE$9*BA$22*AE172*$B149</f>
        <v>10.555613399999999</v>
      </c>
      <c r="BB172" s="50">
        <f>AE$10*$AE$9*BB$22*AF172*$B149</f>
        <v>-3.1278642839999997</v>
      </c>
      <c r="BC172" s="50">
        <f>AE$10*$AE$9*BC$22*AG172*$B149</f>
        <v>-13.381670725548686</v>
      </c>
      <c r="BD172" s="51">
        <f>AF155+SUM(AH172:BC172)</f>
        <v>-4.4121434030951061</v>
      </c>
      <c r="BE172" s="36">
        <f t="shared" si="162"/>
        <v>1.2129152784642005E-2</v>
      </c>
      <c r="BF172" s="132">
        <f t="shared" si="164"/>
        <v>8.8721149775481359E-2</v>
      </c>
      <c r="BG172" s="32"/>
    </row>
    <row r="173" spans="1:59" x14ac:dyDescent="0.3">
      <c r="A173" s="135">
        <v>120</v>
      </c>
      <c r="B173" s="37">
        <v>126</v>
      </c>
      <c r="C173" s="37">
        <f t="shared" si="148"/>
        <v>15876</v>
      </c>
      <c r="D173" s="136">
        <f t="shared" si="149"/>
        <v>4.836281906951478</v>
      </c>
      <c r="E173" s="98">
        <f t="shared" si="150"/>
        <v>-0.78356970000000004</v>
      </c>
      <c r="F173" s="99">
        <f>F$22*B173*$B149</f>
        <v>0.72966725999999993</v>
      </c>
      <c r="G173" s="99">
        <f>G$22*C173*$B149</f>
        <v>-0.91270647719999998</v>
      </c>
      <c r="H173" s="99">
        <f>H$22*D173*$B149</f>
        <v>1.6077314814943588</v>
      </c>
      <c r="I173" s="99">
        <f t="shared" si="144"/>
        <v>-9.5304006000000001</v>
      </c>
      <c r="J173" s="140">
        <f t="shared" si="144"/>
        <v>4.1245848000000001</v>
      </c>
      <c r="K173" s="99">
        <f t="shared" si="144"/>
        <v>6.7885534968943952</v>
      </c>
      <c r="L173" s="99">
        <f>L$22*B173*$B149*B$10</f>
        <v>0</v>
      </c>
      <c r="M173" s="99">
        <f>M$22*C173*$B149*B$10</f>
        <v>0</v>
      </c>
      <c r="N173" s="99">
        <f>N$22*D173*$B149*B$10</f>
        <v>0</v>
      </c>
      <c r="O173" s="78">
        <f>O$22*B173*$B$9</f>
        <v>6.9762420000000001</v>
      </c>
      <c r="P173" s="78">
        <f t="shared" si="145"/>
        <v>-2.2924944000000003</v>
      </c>
      <c r="Q173" s="78">
        <f t="shared" si="145"/>
        <v>-15.270564957481199</v>
      </c>
      <c r="R173" s="99">
        <f>$B$9*R$22*B173*$B149</f>
        <v>-3.4828038000000001</v>
      </c>
      <c r="S173" s="99">
        <f>$B$9*S$22*C173*$B149</f>
        <v>1.1329574004</v>
      </c>
      <c r="T173" s="99">
        <f>$B$9*T$22*D173*$B149</f>
        <v>14.040075555433821</v>
      </c>
      <c r="U173" s="99">
        <f t="shared" si="165"/>
        <v>0</v>
      </c>
      <c r="V173" s="99">
        <f t="shared" si="152"/>
        <v>0</v>
      </c>
      <c r="W173" s="99">
        <f t="shared" si="153"/>
        <v>0</v>
      </c>
      <c r="X173" s="99">
        <f>B$10*$B$9*X$22*B173*B149</f>
        <v>0</v>
      </c>
      <c r="Y173" s="99">
        <f>B$10*$B$9*Y$22*C173*B149</f>
        <v>0</v>
      </c>
      <c r="Z173" s="99">
        <f>B$10*$B$9*Z$22*D173*B149</f>
        <v>0</v>
      </c>
      <c r="AA173" s="138">
        <f>C155+SUM(E173:Z173)</f>
        <v>-4.6289441404586231</v>
      </c>
      <c r="AB173" s="74">
        <f t="shared" si="154"/>
        <v>9.7650641972239442E-3</v>
      </c>
      <c r="AC173" s="141">
        <f t="shared" si="163"/>
        <v>0.18382806394608597</v>
      </c>
      <c r="AD173" s="108"/>
      <c r="AE173" s="37">
        <v>126</v>
      </c>
      <c r="AF173" s="37">
        <f t="shared" si="155"/>
        <v>15876</v>
      </c>
      <c r="AG173" s="136">
        <f t="shared" si="156"/>
        <v>4.836281906951478</v>
      </c>
      <c r="AH173" s="137">
        <f t="shared" si="157"/>
        <v>-0.78356970000000004</v>
      </c>
      <c r="AI173" s="99">
        <f>AI$22*AE173*$B149</f>
        <v>0.72966725999999993</v>
      </c>
      <c r="AJ173" s="99">
        <f>AJ$22*AF173*$B149</f>
        <v>-0.91270647719999998</v>
      </c>
      <c r="AK173" s="99">
        <f>AK$22*AG173*$B149</f>
        <v>1.6077314814943588</v>
      </c>
      <c r="AL173" s="99">
        <f t="shared" si="146"/>
        <v>0</v>
      </c>
      <c r="AM173" s="99">
        <f t="shared" si="146"/>
        <v>0</v>
      </c>
      <c r="AN173" s="99">
        <f t="shared" si="146"/>
        <v>0</v>
      </c>
      <c r="AO173" s="99">
        <f>AO$22*AE173*$B149*AE$10</f>
        <v>-9.296305199999999</v>
      </c>
      <c r="AP173" s="99">
        <f>AP$22*AF173*$B149*AE$10</f>
        <v>3.50399196</v>
      </c>
      <c r="AQ173" s="99">
        <f>AQ$22*AG173*$B149*AE$10</f>
        <v>8.5591496733744883</v>
      </c>
      <c r="AR173" s="78">
        <f t="shared" si="158"/>
        <v>6.9762420000000001</v>
      </c>
      <c r="AS173" s="78">
        <f t="shared" si="147"/>
        <v>-2.2924944000000003</v>
      </c>
      <c r="AT173" s="78">
        <f t="shared" si="147"/>
        <v>-15.270564957481199</v>
      </c>
      <c r="AU173" s="99">
        <f>$AE$9*AU$22*AE173*$B149</f>
        <v>-3.4828038000000001</v>
      </c>
      <c r="AV173" s="99">
        <f>$AE$9*AV$22*AF173*$B149</f>
        <v>1.1329574004</v>
      </c>
      <c r="AW173" s="99">
        <f>$AE$9*AW$22*AG173*$B149</f>
        <v>14.040075555433821</v>
      </c>
      <c r="AX173" s="99">
        <f>AE$10*$AE$9*AX$22*AE173</f>
        <v>-13.3202664</v>
      </c>
      <c r="AY173" s="99">
        <f>AE$10*$AE$9*AY$22*AF173</f>
        <v>4.7437487999999997</v>
      </c>
      <c r="AZ173" s="99">
        <f t="shared" si="161"/>
        <v>13.25577475132712</v>
      </c>
      <c r="BA173" s="99">
        <f>AE$10*$AE$9*BA$22*AE173*$B149</f>
        <v>11.666730600000001</v>
      </c>
      <c r="BB173" s="99">
        <f>AE$10*$AE$9*BB$22*AF173*$B149</f>
        <v>-3.8210198040000001</v>
      </c>
      <c r="BC173" s="99">
        <f>AE$10*$AE$9*BC$22*AG173*$B149</f>
        <v>-13.664446859630997</v>
      </c>
      <c r="BD173" s="138">
        <f>AF155+SUM(AH173:BC173)</f>
        <v>-4.5012080162824031</v>
      </c>
      <c r="BE173" s="74">
        <f t="shared" si="162"/>
        <v>1.1095584791977866E-2</v>
      </c>
      <c r="BF173" s="132">
        <f t="shared" si="164"/>
        <v>7.668381708886364E-2</v>
      </c>
      <c r="BG173" s="37"/>
    </row>
    <row r="174" spans="1:59" x14ac:dyDescent="0.3">
      <c r="A174" s="9" t="s">
        <v>9</v>
      </c>
      <c r="F174" s="27"/>
      <c r="G174" s="27"/>
      <c r="H174" s="27"/>
      <c r="I174" s="27"/>
      <c r="J174" s="139"/>
      <c r="K174" s="27"/>
      <c r="L174" s="27"/>
      <c r="M174" s="27"/>
      <c r="N174" s="27"/>
      <c r="O174" s="27"/>
      <c r="P174" s="27"/>
      <c r="Q174" s="27"/>
      <c r="R174" s="12"/>
      <c r="S174" s="12"/>
      <c r="T174" s="12"/>
      <c r="U174" s="12"/>
      <c r="V174" s="12"/>
      <c r="W174" s="12"/>
      <c r="X174" s="12"/>
      <c r="Y174" s="12"/>
      <c r="Z174" s="12"/>
      <c r="AC174" s="81">
        <f ca="1">INDIRECT(ADDRESS(ROW(AC158)+MATCH(0.5,AC159:AC173,-1),COLUMN(A158),2,1))+(INDIRECT(ADDRESS(ROW(AC158)+MATCH(0.5,AC159:AC173,-1)+1,COLUMN(A158),2,1))-INDIRECT(ADDRESS(ROW(AC158)+MATCH(0.5,AC159:AC173,-1),COLUMN(A158),2,1)))*(INDIRECT(ADDRESS(ROW(AC158)+MATCH(0.5,AC159:AC173,-1),COLUMN(),2,1))-0.5)/(INDIRECT(ADDRESS(ROW(AC158)+MATCH(0.5,AC159:AC173,-1),COLUMN(),2,1))-INDIRECT(ADDRESS(ROW(AC158)+MATCH(0.5,AC159:AC173,-1)+1,COLUMN(),2,1)))</f>
        <v>46.59611484760412</v>
      </c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12"/>
      <c r="AV174" s="12"/>
      <c r="AW174" s="12"/>
      <c r="AX174" s="12"/>
      <c r="AY174" s="12"/>
      <c r="AZ174" s="12"/>
      <c r="BA174" s="12"/>
      <c r="BB174" s="12"/>
      <c r="BC174" s="12"/>
      <c r="BF174" s="81">
        <f ca="1">INDIRECT(ADDRESS(ROW(BF158)+MATCH(0.5,BF159:BF173,-1),COLUMN(A158),2,1))+(INDIRECT(ADDRESS(ROW(BF158)+MATCH(0.5,BF159:BF173,-1)+1,COLUMN(A158),2,1))-INDIRECT(ADDRESS(ROW(BF158)+MATCH(0.5,BF159:BF173,-1),COLUMN(A158),2,1)))*(INDIRECT(ADDRESS(ROW(BF158)+MATCH(0.5,BF159:BF173,-1),COLUMN(),2,1))-0.5)/(INDIRECT(ADDRESS(ROW(BF158)+MATCH(0.5,BF159:BF173,-1),COLUMN(),2,1))-INDIRECT(ADDRESS(ROW(BF158)+MATCH(0.5,BF159:BF173,-1)+1,COLUMN(),2,1)))</f>
        <v>34.264070500003029</v>
      </c>
    </row>
    <row r="175" spans="1:59" x14ac:dyDescent="0.3">
      <c r="A175" s="47" t="s">
        <v>10</v>
      </c>
      <c r="B175" s="32">
        <v>1081</v>
      </c>
      <c r="C175" s="50">
        <f>HLOOKUP(B175,E175:N176,2)</f>
        <v>0.19188250000000001</v>
      </c>
      <c r="D175" s="47"/>
      <c r="E175" s="33">
        <v>721</v>
      </c>
      <c r="F175" s="32">
        <f t="shared" ref="F175:N175" si="166">E175+60</f>
        <v>781</v>
      </c>
      <c r="G175" s="32">
        <f t="shared" si="166"/>
        <v>841</v>
      </c>
      <c r="H175" s="32">
        <f t="shared" si="166"/>
        <v>901</v>
      </c>
      <c r="I175" s="32">
        <f t="shared" si="166"/>
        <v>961</v>
      </c>
      <c r="J175" s="32">
        <f t="shared" si="166"/>
        <v>1021</v>
      </c>
      <c r="K175" s="32">
        <f t="shared" si="166"/>
        <v>1081</v>
      </c>
      <c r="L175" s="32">
        <f t="shared" si="166"/>
        <v>1141</v>
      </c>
      <c r="M175" s="32">
        <f t="shared" si="166"/>
        <v>1201</v>
      </c>
      <c r="N175" s="32">
        <f t="shared" si="166"/>
        <v>1261</v>
      </c>
      <c r="O175" s="32"/>
      <c r="P175" s="48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E175" s="122">
        <f>B175</f>
        <v>1081</v>
      </c>
      <c r="AF175" s="50">
        <f>HLOOKUP(AE175,AH175:AQ176,2)</f>
        <v>0.19188250000000001</v>
      </c>
      <c r="AG175" s="47"/>
      <c r="AH175" s="33">
        <v>721</v>
      </c>
      <c r="AI175" s="32">
        <f t="shared" ref="AI175:AQ175" si="167">AH175+60</f>
        <v>781</v>
      </c>
      <c r="AJ175" s="32">
        <f t="shared" si="167"/>
        <v>841</v>
      </c>
      <c r="AK175" s="32">
        <f t="shared" si="167"/>
        <v>901</v>
      </c>
      <c r="AL175" s="32">
        <f t="shared" si="167"/>
        <v>961</v>
      </c>
      <c r="AM175" s="32">
        <f t="shared" si="167"/>
        <v>1021</v>
      </c>
      <c r="AN175" s="32">
        <f t="shared" si="167"/>
        <v>1081</v>
      </c>
      <c r="AO175" s="32">
        <f t="shared" si="167"/>
        <v>1141</v>
      </c>
      <c r="AP175" s="32">
        <f t="shared" si="167"/>
        <v>1201</v>
      </c>
      <c r="AQ175" s="32">
        <f t="shared" si="167"/>
        <v>1261</v>
      </c>
      <c r="AR175" s="32"/>
      <c r="AS175" s="48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47"/>
      <c r="BG175" s="32"/>
    </row>
    <row r="176" spans="1:59" x14ac:dyDescent="0.3">
      <c r="A176" s="47" t="s">
        <v>51</v>
      </c>
      <c r="B176" s="2">
        <f>B175+30</f>
        <v>1111</v>
      </c>
      <c r="C176" s="36"/>
      <c r="D176" s="47"/>
      <c r="E176" s="38">
        <f>E149</f>
        <v>-1.4392990000000001</v>
      </c>
      <c r="F176" s="38">
        <f t="shared" ref="F176:N176" si="168">F149</f>
        <v>-1.2226159999999999</v>
      </c>
      <c r="G176" s="38">
        <f t="shared" si="168"/>
        <v>-0.92248019999999997</v>
      </c>
      <c r="H176" s="38">
        <f t="shared" si="168"/>
        <v>-0.57308519999999996</v>
      </c>
      <c r="I176" s="38">
        <f t="shared" si="168"/>
        <v>-0.25080599999999997</v>
      </c>
      <c r="J176" s="38">
        <f t="shared" si="168"/>
        <v>0</v>
      </c>
      <c r="K176" s="38">
        <f t="shared" si="168"/>
        <v>0.19188250000000001</v>
      </c>
      <c r="L176" s="38">
        <f t="shared" si="168"/>
        <v>0.49282900000000002</v>
      </c>
      <c r="M176" s="38">
        <f t="shared" si="168"/>
        <v>0.92908900000000005</v>
      </c>
      <c r="N176" s="38">
        <f t="shared" si="168"/>
        <v>1.2814220000000001</v>
      </c>
      <c r="O176" s="32"/>
      <c r="P176" s="48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E176" s="122">
        <f>B176</f>
        <v>1111</v>
      </c>
      <c r="AF176" s="36"/>
      <c r="AG176" s="47"/>
      <c r="AH176" s="123">
        <f t="shared" ref="AH176:AQ176" si="169">E176</f>
        <v>-1.4392990000000001</v>
      </c>
      <c r="AI176" s="123">
        <f t="shared" si="169"/>
        <v>-1.2226159999999999</v>
      </c>
      <c r="AJ176" s="123">
        <f t="shared" si="169"/>
        <v>-0.92248019999999997</v>
      </c>
      <c r="AK176" s="123">
        <f t="shared" si="169"/>
        <v>-0.57308519999999996</v>
      </c>
      <c r="AL176" s="123">
        <f t="shared" si="169"/>
        <v>-0.25080599999999997</v>
      </c>
      <c r="AM176" s="124">
        <f t="shared" si="169"/>
        <v>0</v>
      </c>
      <c r="AN176" s="123">
        <f t="shared" si="169"/>
        <v>0.19188250000000001</v>
      </c>
      <c r="AO176" s="123">
        <f t="shared" si="169"/>
        <v>0.49282900000000002</v>
      </c>
      <c r="AP176" s="123">
        <f t="shared" si="169"/>
        <v>0.92908900000000005</v>
      </c>
      <c r="AQ176" s="123">
        <f t="shared" si="169"/>
        <v>1.2814220000000001</v>
      </c>
      <c r="AR176" s="32"/>
      <c r="AS176" s="48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47"/>
      <c r="BG176" s="32"/>
    </row>
    <row r="177" spans="1:59" x14ac:dyDescent="0.3">
      <c r="A177" s="75" t="s">
        <v>34</v>
      </c>
      <c r="B177" s="32"/>
      <c r="C177" s="36">
        <f>D177*B176</f>
        <v>-10.8715794</v>
      </c>
      <c r="D177" s="34">
        <f>D150</f>
        <v>-9.7853999999999997E-3</v>
      </c>
      <c r="E177" s="32"/>
      <c r="F177" s="32"/>
      <c r="G177" s="32"/>
      <c r="H177" s="32"/>
      <c r="I177" s="32"/>
      <c r="J177" s="49"/>
      <c r="K177" s="32"/>
      <c r="L177" s="32"/>
      <c r="M177" s="32"/>
      <c r="N177" s="32"/>
      <c r="O177" s="32"/>
      <c r="P177" s="32"/>
      <c r="Q177" s="32"/>
      <c r="R177" s="32"/>
      <c r="S177" s="32"/>
      <c r="T177" s="48"/>
      <c r="U177" s="32"/>
      <c r="V177" s="32"/>
      <c r="W177" s="32"/>
      <c r="X177" s="32"/>
      <c r="Y177" s="32"/>
      <c r="Z177" s="32"/>
      <c r="AA177" s="32"/>
      <c r="AB177" s="32"/>
      <c r="AC177" s="32"/>
      <c r="AE177" s="32"/>
      <c r="AF177" s="36">
        <f>AG177*AE176</f>
        <v>-10.8715794</v>
      </c>
      <c r="AG177" s="125">
        <f>D177</f>
        <v>-9.7853999999999997E-3</v>
      </c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48"/>
      <c r="AX177" s="32"/>
      <c r="AY177" s="32"/>
      <c r="AZ177" s="32"/>
      <c r="BA177" s="32"/>
      <c r="BB177" s="32"/>
      <c r="BC177" s="32"/>
      <c r="BD177" s="32"/>
      <c r="BE177" s="32"/>
      <c r="BF177" s="47"/>
      <c r="BG177" s="32"/>
    </row>
    <row r="178" spans="1:59" x14ac:dyDescent="0.3">
      <c r="A178" s="47" t="s">
        <v>52</v>
      </c>
      <c r="B178" s="32"/>
      <c r="C178" s="13">
        <f>(1-B$8)*D178*B176</f>
        <v>0</v>
      </c>
      <c r="D178" s="34">
        <f>D151</f>
        <v>-7.0390000000000003E-4</v>
      </c>
      <c r="E178" s="32"/>
      <c r="F178" s="32"/>
      <c r="G178" s="32"/>
      <c r="H178" s="32"/>
      <c r="I178" s="32"/>
      <c r="J178" s="49"/>
      <c r="K178" s="32"/>
      <c r="L178" s="32"/>
      <c r="M178" s="32"/>
      <c r="N178" s="32"/>
      <c r="O178" s="32"/>
      <c r="P178" s="32"/>
      <c r="Q178" s="32"/>
      <c r="R178" s="32"/>
      <c r="S178" s="32"/>
      <c r="T178" s="48"/>
      <c r="U178" s="32"/>
      <c r="V178" s="32"/>
      <c r="W178" s="32"/>
      <c r="X178" s="32"/>
      <c r="Y178" s="32"/>
      <c r="Z178" s="32"/>
      <c r="AA178" s="32"/>
      <c r="AB178" s="32"/>
      <c r="AC178" s="32"/>
      <c r="AE178" s="32"/>
      <c r="AF178" s="36">
        <f>(1-AE$8)*AG178*AE176</f>
        <v>0</v>
      </c>
      <c r="AG178" s="125">
        <f>D178</f>
        <v>-7.0390000000000003E-4</v>
      </c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48"/>
      <c r="AX178" s="32"/>
      <c r="AY178" s="32"/>
      <c r="AZ178" s="32"/>
      <c r="BA178" s="32"/>
      <c r="BB178" s="32"/>
      <c r="BC178" s="32"/>
      <c r="BD178" s="32"/>
      <c r="BE178" s="32"/>
      <c r="BF178" s="47"/>
      <c r="BG178" s="32"/>
    </row>
    <row r="179" spans="1:59" x14ac:dyDescent="0.3">
      <c r="A179" s="47" t="s">
        <v>57</v>
      </c>
      <c r="B179" s="32"/>
      <c r="C179" s="13">
        <f>B$9*(D179+E179)*B176</f>
        <v>-10.315746100000002</v>
      </c>
      <c r="D179" s="34">
        <f>D152</f>
        <v>-9.4093000000000006E-3</v>
      </c>
      <c r="E179" s="93">
        <f>E152</f>
        <v>1.2420000000000001E-4</v>
      </c>
      <c r="F179" s="32"/>
      <c r="G179" s="32"/>
      <c r="H179" s="32"/>
      <c r="I179" s="32"/>
      <c r="J179" s="49"/>
      <c r="K179" s="32"/>
      <c r="L179" s="32"/>
      <c r="M179" s="32"/>
      <c r="N179" s="32"/>
      <c r="O179" s="32"/>
      <c r="P179" s="32"/>
      <c r="Q179" s="32"/>
      <c r="R179" s="32"/>
      <c r="S179" s="32"/>
      <c r="T179" s="48"/>
      <c r="U179" s="32"/>
      <c r="V179" s="32"/>
      <c r="W179" s="32"/>
      <c r="X179" s="32"/>
      <c r="Y179" s="32"/>
      <c r="Z179" s="32"/>
      <c r="AA179" s="32"/>
      <c r="AB179" s="32"/>
      <c r="AC179" s="32"/>
      <c r="AE179" s="32"/>
      <c r="AF179" s="13">
        <f>AE$9*(AG179+AH179)*AE176</f>
        <v>-10.315746100000002</v>
      </c>
      <c r="AG179" s="125">
        <f>D179</f>
        <v>-9.4093000000000006E-3</v>
      </c>
      <c r="AH179" s="126">
        <f>E179</f>
        <v>1.2420000000000001E-4</v>
      </c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48"/>
      <c r="AX179" s="32"/>
      <c r="AY179" s="32"/>
      <c r="AZ179" s="32"/>
      <c r="BA179" s="32"/>
      <c r="BB179" s="32"/>
      <c r="BC179" s="32"/>
      <c r="BD179" s="32"/>
      <c r="BE179" s="32"/>
      <c r="BF179" s="47"/>
      <c r="BG179" s="32"/>
    </row>
    <row r="180" spans="1:59" x14ac:dyDescent="0.3">
      <c r="A180" s="34" t="s">
        <v>58</v>
      </c>
      <c r="B180" s="32"/>
      <c r="C180" s="36">
        <f>((1-B$10)*D180+B$10*E180)*B176</f>
        <v>3.1193547000000001</v>
      </c>
      <c r="D180" s="34">
        <f>D153</f>
        <v>2.8077000000000002E-3</v>
      </c>
      <c r="E180" s="93">
        <f>E153</f>
        <v>-5.5429999999999998E-4</v>
      </c>
      <c r="F180" s="32"/>
      <c r="G180" s="32"/>
      <c r="H180" s="32"/>
      <c r="I180" s="32"/>
      <c r="J180" s="49"/>
      <c r="K180" s="32"/>
      <c r="L180" s="32"/>
      <c r="M180" s="32"/>
      <c r="N180" s="32"/>
      <c r="O180" s="32"/>
      <c r="P180" s="32"/>
      <c r="Q180" s="32"/>
      <c r="R180" s="32"/>
      <c r="S180" s="32"/>
      <c r="T180" s="48"/>
      <c r="U180" s="32"/>
      <c r="V180" s="32"/>
      <c r="W180" s="32"/>
      <c r="X180" s="32" t="s">
        <v>44</v>
      </c>
      <c r="Y180" s="32" t="s">
        <v>44</v>
      </c>
      <c r="Z180" s="32" t="s">
        <v>44</v>
      </c>
      <c r="AA180" s="32"/>
      <c r="AB180" s="32"/>
      <c r="AC180" s="32"/>
      <c r="AE180" s="52"/>
      <c r="AF180" s="36">
        <f>((1-AE$10)*AG180+AE$10*AH180)*AE176</f>
        <v>-0.61582729999999997</v>
      </c>
      <c r="AG180" s="127">
        <f>D180</f>
        <v>2.8077000000000002E-3</v>
      </c>
      <c r="AH180" s="126">
        <f>E180</f>
        <v>-5.5429999999999998E-4</v>
      </c>
      <c r="AW180" s="15"/>
      <c r="BA180" s="2" t="s">
        <v>44</v>
      </c>
      <c r="BB180" s="2" t="s">
        <v>44</v>
      </c>
      <c r="BC180" s="2" t="s">
        <v>44</v>
      </c>
      <c r="BD180" s="32"/>
      <c r="BE180" s="32"/>
      <c r="BF180" s="47"/>
      <c r="BG180" s="32"/>
    </row>
    <row r="181" spans="1:59" x14ac:dyDescent="0.3">
      <c r="A181" s="34" t="s">
        <v>59</v>
      </c>
      <c r="B181" s="32"/>
      <c r="C181" s="36">
        <f>B$10*B$9*(D181+E181)*B176</f>
        <v>0</v>
      </c>
      <c r="D181" s="34">
        <f>D154</f>
        <v>6.4416999999999999E-3</v>
      </c>
      <c r="E181" s="93">
        <f>E154</f>
        <v>-2.4140000000000001E-4</v>
      </c>
      <c r="F181" s="32"/>
      <c r="G181" s="32"/>
      <c r="H181" s="32"/>
      <c r="I181" s="32"/>
      <c r="J181" s="49"/>
      <c r="K181" s="32"/>
      <c r="L181" s="32" t="s">
        <v>44</v>
      </c>
      <c r="M181" s="32" t="s">
        <v>44</v>
      </c>
      <c r="N181" s="32" t="s">
        <v>44</v>
      </c>
      <c r="O181" s="32"/>
      <c r="P181" s="32"/>
      <c r="Q181" s="32"/>
      <c r="R181" s="38" t="s">
        <v>45</v>
      </c>
      <c r="S181" s="38" t="s">
        <v>45</v>
      </c>
      <c r="T181" s="38" t="s">
        <v>45</v>
      </c>
      <c r="U181" s="32" t="s">
        <v>44</v>
      </c>
      <c r="V181" s="32" t="s">
        <v>44</v>
      </c>
      <c r="W181" s="32" t="s">
        <v>44</v>
      </c>
      <c r="X181" s="38" t="s">
        <v>45</v>
      </c>
      <c r="Y181" s="38" t="s">
        <v>45</v>
      </c>
      <c r="Z181" s="38" t="s">
        <v>45</v>
      </c>
      <c r="AA181" s="32"/>
      <c r="AB181" s="32"/>
      <c r="AC181" s="32"/>
      <c r="AE181" s="52"/>
      <c r="AF181" s="36">
        <f>AE$10*AE$9*(AG181+AH181)*AE176</f>
        <v>6.8885332999999997</v>
      </c>
      <c r="AG181" s="127">
        <f>D181</f>
        <v>6.4416999999999999E-3</v>
      </c>
      <c r="AH181" s="126">
        <f>E181</f>
        <v>-2.4140000000000001E-4</v>
      </c>
      <c r="AO181" s="2" t="s">
        <v>44</v>
      </c>
      <c r="AP181" s="2" t="s">
        <v>44</v>
      </c>
      <c r="AQ181" s="2" t="s">
        <v>44</v>
      </c>
      <c r="AU181" t="s">
        <v>45</v>
      </c>
      <c r="AV181" t="s">
        <v>45</v>
      </c>
      <c r="AW181" t="s">
        <v>45</v>
      </c>
      <c r="AX181" s="2" t="s">
        <v>44</v>
      </c>
      <c r="AY181" s="2" t="s">
        <v>44</v>
      </c>
      <c r="AZ181" s="2" t="s">
        <v>44</v>
      </c>
      <c r="BA181" t="s">
        <v>45</v>
      </c>
      <c r="BB181" t="s">
        <v>45</v>
      </c>
      <c r="BC181" t="s">
        <v>45</v>
      </c>
      <c r="BD181" s="32"/>
      <c r="BE181" s="32"/>
      <c r="BF181" s="47"/>
      <c r="BG181" s="32"/>
    </row>
    <row r="182" spans="1:59" x14ac:dyDescent="0.3">
      <c r="A182" s="128" t="s">
        <v>14</v>
      </c>
      <c r="B182" s="48"/>
      <c r="C182" s="36">
        <f>C$11+C175+SUM(C177:C181)</f>
        <v>-8.540101700000001</v>
      </c>
      <c r="D182" s="47"/>
      <c r="E182" s="32"/>
      <c r="F182" s="48" t="s">
        <v>15</v>
      </c>
      <c r="G182" s="48" t="s">
        <v>16</v>
      </c>
      <c r="H182" s="48" t="s">
        <v>17</v>
      </c>
      <c r="I182" s="32" t="s">
        <v>44</v>
      </c>
      <c r="J182" s="49" t="s">
        <v>44</v>
      </c>
      <c r="K182" s="32" t="s">
        <v>44</v>
      </c>
      <c r="L182" s="48" t="s">
        <v>15</v>
      </c>
      <c r="M182" s="48" t="s">
        <v>16</v>
      </c>
      <c r="N182" s="48" t="s">
        <v>17</v>
      </c>
      <c r="O182" s="38" t="s">
        <v>45</v>
      </c>
      <c r="P182" s="38" t="s">
        <v>45</v>
      </c>
      <c r="Q182" s="38" t="s">
        <v>45</v>
      </c>
      <c r="R182" s="48" t="s">
        <v>36</v>
      </c>
      <c r="S182" s="48" t="s">
        <v>16</v>
      </c>
      <c r="T182" s="48" t="s">
        <v>17</v>
      </c>
      <c r="U182" s="38" t="s">
        <v>45</v>
      </c>
      <c r="V182" s="38" t="s">
        <v>45</v>
      </c>
      <c r="W182" s="38" t="s">
        <v>45</v>
      </c>
      <c r="X182" s="48" t="s">
        <v>36</v>
      </c>
      <c r="Y182" s="48" t="s">
        <v>16</v>
      </c>
      <c r="Z182" s="48" t="s">
        <v>17</v>
      </c>
      <c r="AA182" s="32"/>
      <c r="AB182" s="32"/>
      <c r="AC182" s="32"/>
      <c r="AE182" s="48"/>
      <c r="AF182" s="36">
        <f>AF$11+AF175+SUM(AF177:AF181)</f>
        <v>-8.486687400000001</v>
      </c>
      <c r="AG182" s="47"/>
      <c r="AH182" s="32"/>
      <c r="AI182" s="15" t="s">
        <v>15</v>
      </c>
      <c r="AJ182" s="15" t="s">
        <v>16</v>
      </c>
      <c r="AK182" s="15" t="s">
        <v>17</v>
      </c>
      <c r="AL182" s="2" t="s">
        <v>44</v>
      </c>
      <c r="AM182" s="2" t="s">
        <v>44</v>
      </c>
      <c r="AN182" s="2" t="s">
        <v>44</v>
      </c>
      <c r="AO182" s="15" t="s">
        <v>15</v>
      </c>
      <c r="AP182" s="15" t="s">
        <v>16</v>
      </c>
      <c r="AQ182" s="15" t="s">
        <v>17</v>
      </c>
      <c r="AR182" t="s">
        <v>45</v>
      </c>
      <c r="AS182" t="s">
        <v>45</v>
      </c>
      <c r="AT182" t="s">
        <v>45</v>
      </c>
      <c r="AU182" s="15" t="s">
        <v>36</v>
      </c>
      <c r="AV182" s="15" t="s">
        <v>16</v>
      </c>
      <c r="AW182" s="15" t="s">
        <v>17</v>
      </c>
      <c r="AX182" t="s">
        <v>45</v>
      </c>
      <c r="AY182" t="s">
        <v>45</v>
      </c>
      <c r="AZ182" t="s">
        <v>45</v>
      </c>
      <c r="BA182" s="15" t="s">
        <v>36</v>
      </c>
      <c r="BB182" s="15" t="s">
        <v>16</v>
      </c>
      <c r="BC182" s="15" t="s">
        <v>17</v>
      </c>
      <c r="BD182" s="32"/>
      <c r="BE182" s="32"/>
      <c r="BF182" s="47"/>
      <c r="BG182" s="32"/>
    </row>
    <row r="183" spans="1:59" x14ac:dyDescent="0.3">
      <c r="A183" s="129" t="s">
        <v>18</v>
      </c>
      <c r="B183" s="32" t="s">
        <v>19</v>
      </c>
      <c r="C183" s="32" t="s">
        <v>20</v>
      </c>
      <c r="D183" s="47" t="s">
        <v>21</v>
      </c>
      <c r="E183" s="32" t="s">
        <v>22</v>
      </c>
      <c r="F183" s="48" t="s">
        <v>56</v>
      </c>
      <c r="G183" s="48" t="s">
        <v>56</v>
      </c>
      <c r="H183" s="48" t="s">
        <v>56</v>
      </c>
      <c r="I183" s="48" t="s">
        <v>36</v>
      </c>
      <c r="J183" s="88" t="s">
        <v>37</v>
      </c>
      <c r="K183" s="48" t="s">
        <v>38</v>
      </c>
      <c r="L183" s="48" t="s">
        <v>56</v>
      </c>
      <c r="M183" s="48" t="s">
        <v>56</v>
      </c>
      <c r="N183" s="48" t="s">
        <v>56</v>
      </c>
      <c r="O183" s="48" t="s">
        <v>36</v>
      </c>
      <c r="P183" s="48" t="s">
        <v>16</v>
      </c>
      <c r="Q183" s="48" t="s">
        <v>17</v>
      </c>
      <c r="R183" s="48" t="s">
        <v>56</v>
      </c>
      <c r="S183" s="48" t="s">
        <v>56</v>
      </c>
      <c r="T183" s="48" t="s">
        <v>56</v>
      </c>
      <c r="U183" s="48" t="s">
        <v>36</v>
      </c>
      <c r="V183" s="48" t="s">
        <v>37</v>
      </c>
      <c r="W183" s="48" t="s">
        <v>38</v>
      </c>
      <c r="X183" s="48" t="s">
        <v>56</v>
      </c>
      <c r="Y183" s="48" t="s">
        <v>56</v>
      </c>
      <c r="Z183" s="48"/>
      <c r="AA183" s="32" t="s">
        <v>24</v>
      </c>
      <c r="AB183" s="35" t="s">
        <v>25</v>
      </c>
      <c r="AC183" s="35" t="s">
        <v>26</v>
      </c>
      <c r="AE183" s="32" t="s">
        <v>19</v>
      </c>
      <c r="AF183" s="32" t="s">
        <v>20</v>
      </c>
      <c r="AG183" s="47" t="s">
        <v>21</v>
      </c>
      <c r="AH183" s="32" t="s">
        <v>22</v>
      </c>
      <c r="AI183" s="15" t="s">
        <v>56</v>
      </c>
      <c r="AJ183" s="15" t="s">
        <v>56</v>
      </c>
      <c r="AK183" s="15" t="s">
        <v>56</v>
      </c>
      <c r="AL183" s="15" t="s">
        <v>36</v>
      </c>
      <c r="AM183" s="15" t="s">
        <v>37</v>
      </c>
      <c r="AN183" s="15" t="s">
        <v>38</v>
      </c>
      <c r="AO183" s="15" t="s">
        <v>56</v>
      </c>
      <c r="AP183" s="15" t="s">
        <v>56</v>
      </c>
      <c r="AQ183" s="15" t="s">
        <v>56</v>
      </c>
      <c r="AR183" s="15" t="s">
        <v>36</v>
      </c>
      <c r="AS183" s="15" t="s">
        <v>16</v>
      </c>
      <c r="AT183" s="15" t="s">
        <v>17</v>
      </c>
      <c r="AU183" s="15" t="s">
        <v>56</v>
      </c>
      <c r="AV183" s="15" t="s">
        <v>56</v>
      </c>
      <c r="AW183" s="15" t="s">
        <v>56</v>
      </c>
      <c r="AX183" s="15" t="s">
        <v>36</v>
      </c>
      <c r="AY183" s="15" t="s">
        <v>37</v>
      </c>
      <c r="AZ183" s="15" t="s">
        <v>38</v>
      </c>
      <c r="BA183" s="15" t="s">
        <v>56</v>
      </c>
      <c r="BB183" s="15" t="s">
        <v>56</v>
      </c>
      <c r="BC183" s="15"/>
      <c r="BD183" s="32" t="s">
        <v>24</v>
      </c>
      <c r="BE183" s="35" t="s">
        <v>25</v>
      </c>
      <c r="BF183" s="130" t="s">
        <v>26</v>
      </c>
      <c r="BG183" s="32"/>
    </row>
    <row r="184" spans="1:59" x14ac:dyDescent="0.3">
      <c r="A184" s="47"/>
      <c r="B184" s="32"/>
      <c r="C184" s="32"/>
      <c r="D184" s="47"/>
      <c r="E184" s="32"/>
      <c r="F184" s="38">
        <f>F157</f>
        <v>5.5099999999999998E-6</v>
      </c>
      <c r="G184" s="38">
        <f t="shared" ref="G184:Z184" si="170">G157</f>
        <v>-5.47E-8</v>
      </c>
      <c r="H184" s="38">
        <f t="shared" si="170"/>
        <v>3.1629999999999999E-4</v>
      </c>
      <c r="I184" s="38">
        <f t="shared" si="170"/>
        <v>-7.56381E-2</v>
      </c>
      <c r="J184" s="38">
        <f t="shared" si="170"/>
        <v>2.5980000000000003E-4</v>
      </c>
      <c r="K184" s="38">
        <f t="shared" si="170"/>
        <v>1.403672</v>
      </c>
      <c r="L184" s="38">
        <f t="shared" si="170"/>
        <v>-7.0199999999999999E-5</v>
      </c>
      <c r="M184" s="38">
        <f t="shared" si="170"/>
        <v>2.1E-7</v>
      </c>
      <c r="N184" s="38">
        <f t="shared" si="170"/>
        <v>1.6838999999999999E-3</v>
      </c>
      <c r="O184" s="38">
        <f t="shared" si="170"/>
        <v>5.5367E-2</v>
      </c>
      <c r="P184" s="38">
        <f t="shared" si="170"/>
        <v>-1.4440000000000001E-4</v>
      </c>
      <c r="Q184" s="38">
        <f t="shared" si="170"/>
        <v>-3.1575009999999999</v>
      </c>
      <c r="R184" s="38">
        <f t="shared" si="170"/>
        <v>-2.6299999999999999E-5</v>
      </c>
      <c r="S184" s="38">
        <f t="shared" si="170"/>
        <v>6.7900000000000006E-8</v>
      </c>
      <c r="T184" s="38">
        <f t="shared" si="170"/>
        <v>2.7621999999999998E-3</v>
      </c>
      <c r="U184" s="38">
        <f t="shared" si="170"/>
        <v>-0.1057164</v>
      </c>
      <c r="V184" s="38">
        <f t="shared" si="170"/>
        <v>2.988E-4</v>
      </c>
      <c r="W184" s="38">
        <f t="shared" si="170"/>
        <v>2.7409020000000002</v>
      </c>
      <c r="X184" s="38">
        <f t="shared" si="170"/>
        <v>8.81E-5</v>
      </c>
      <c r="Y184" s="38">
        <f t="shared" si="170"/>
        <v>-2.29E-7</v>
      </c>
      <c r="Z184" s="38">
        <f t="shared" si="170"/>
        <v>-2.6882999999999998E-3</v>
      </c>
      <c r="AA184" s="32"/>
      <c r="AB184" s="32"/>
      <c r="AC184" s="32"/>
      <c r="AE184" s="32"/>
      <c r="AF184" s="32"/>
      <c r="AG184" s="47"/>
      <c r="AH184" s="32"/>
      <c r="AI184" s="131">
        <f t="shared" ref="AI184:BC184" si="171">F184</f>
        <v>5.5099999999999998E-6</v>
      </c>
      <c r="AJ184" s="131">
        <f t="shared" si="171"/>
        <v>-5.47E-8</v>
      </c>
      <c r="AK184" s="131">
        <f t="shared" si="171"/>
        <v>3.1629999999999999E-4</v>
      </c>
      <c r="AL184" s="131">
        <f t="shared" si="171"/>
        <v>-7.56381E-2</v>
      </c>
      <c r="AM184" s="131">
        <f t="shared" si="171"/>
        <v>2.5980000000000003E-4</v>
      </c>
      <c r="AN184" s="131">
        <f t="shared" si="171"/>
        <v>1.403672</v>
      </c>
      <c r="AO184" s="131">
        <f t="shared" si="171"/>
        <v>-7.0199999999999999E-5</v>
      </c>
      <c r="AP184" s="131">
        <f t="shared" si="171"/>
        <v>2.1E-7</v>
      </c>
      <c r="AQ184" s="131">
        <f t="shared" si="171"/>
        <v>1.6838999999999999E-3</v>
      </c>
      <c r="AR184" s="131">
        <f t="shared" si="171"/>
        <v>5.5367E-2</v>
      </c>
      <c r="AS184" s="131">
        <f t="shared" si="171"/>
        <v>-1.4440000000000001E-4</v>
      </c>
      <c r="AT184" s="131">
        <f t="shared" si="171"/>
        <v>-3.1575009999999999</v>
      </c>
      <c r="AU184" s="131">
        <f t="shared" si="171"/>
        <v>-2.6299999999999999E-5</v>
      </c>
      <c r="AV184" s="131">
        <f t="shared" si="171"/>
        <v>6.7900000000000006E-8</v>
      </c>
      <c r="AW184" s="131">
        <f t="shared" si="171"/>
        <v>2.7621999999999998E-3</v>
      </c>
      <c r="AX184" s="131">
        <f t="shared" si="171"/>
        <v>-0.1057164</v>
      </c>
      <c r="AY184" s="131">
        <f t="shared" si="171"/>
        <v>2.988E-4</v>
      </c>
      <c r="AZ184" s="131">
        <f t="shared" si="171"/>
        <v>2.7409020000000002</v>
      </c>
      <c r="BA184" s="131">
        <f t="shared" si="171"/>
        <v>8.81E-5</v>
      </c>
      <c r="BB184" s="131">
        <f t="shared" si="171"/>
        <v>-2.29E-7</v>
      </c>
      <c r="BC184" s="131">
        <f t="shared" si="171"/>
        <v>-2.6882999999999998E-3</v>
      </c>
      <c r="BD184" s="32"/>
      <c r="BE184" s="32"/>
      <c r="BF184" s="47"/>
      <c r="BG184" s="32"/>
    </row>
    <row r="185" spans="1:59" x14ac:dyDescent="0.3">
      <c r="A185" s="47">
        <v>0</v>
      </c>
      <c r="B185" s="32">
        <v>4.5</v>
      </c>
      <c r="C185" s="32">
        <f>B185*B185</f>
        <v>20.25</v>
      </c>
      <c r="D185" s="132">
        <f>LN(B185)</f>
        <v>1.5040773967762742</v>
      </c>
      <c r="E185" s="38">
        <f>E158</f>
        <v>-1.8573440000000001</v>
      </c>
      <c r="F185" s="50">
        <f>F$22*B185*$B176</f>
        <v>2.7547244999999998E-2</v>
      </c>
      <c r="G185" s="50">
        <f>G$22*C185*$B176</f>
        <v>-1.2306269249999998E-3</v>
      </c>
      <c r="H185" s="50">
        <f>H$22*D185*$B176</f>
        <v>0.52854678514697273</v>
      </c>
      <c r="I185" s="50">
        <f t="shared" ref="I185:K200" si="172">I$22*B185*(1-$B$10)</f>
        <v>-0.34037145000000002</v>
      </c>
      <c r="J185" s="52">
        <f t="shared" si="172"/>
        <v>5.2609500000000003E-3</v>
      </c>
      <c r="K185" s="50">
        <f t="shared" si="172"/>
        <v>2.1112313276877464</v>
      </c>
      <c r="L185" s="50">
        <f>L$22*B185*$B176*B$10</f>
        <v>0</v>
      </c>
      <c r="M185" s="50">
        <f>M$22*C185*$B176*B$10</f>
        <v>0</v>
      </c>
      <c r="N185" s="50">
        <f>N$22*D185*$B176*B$10</f>
        <v>0</v>
      </c>
      <c r="O185" s="23">
        <f>O$22*B185*$B$9</f>
        <v>0.2491515</v>
      </c>
      <c r="P185" s="23">
        <f t="shared" ref="P185:Q200" si="173">P$22*C185*$B$9</f>
        <v>-2.9241000000000002E-3</v>
      </c>
      <c r="Q185" s="23">
        <f t="shared" si="173"/>
        <v>-4.7491258843984827</v>
      </c>
      <c r="R185" s="50">
        <f>$B$9*R$22*B185*$B176</f>
        <v>-0.13148684999999999</v>
      </c>
      <c r="S185" s="50">
        <f>$B$9*S$22*C185*$B176</f>
        <v>1.5275972250000001E-3</v>
      </c>
      <c r="T185" s="50">
        <f>$B$9*T$22*D185*$B176</f>
        <v>4.6157190323520965</v>
      </c>
      <c r="U185" s="50">
        <f>B$10*$B$9*U$22*B185</f>
        <v>0</v>
      </c>
      <c r="V185" s="50">
        <f>B$10*$B$9*V$22*C185</f>
        <v>0</v>
      </c>
      <c r="W185" s="50">
        <f>B$10*$B$9*W$22*D185</f>
        <v>0</v>
      </c>
      <c r="X185" s="50">
        <f>B$10*$B$9*X$22*B185*B176</f>
        <v>0</v>
      </c>
      <c r="Y185" s="50">
        <f>B$10*$B$9*Y$22*C185*B176</f>
        <v>0</v>
      </c>
      <c r="Z185" s="50">
        <f>B$10*$B$9*Z$22*D185*B176</f>
        <v>0</v>
      </c>
      <c r="AA185" s="51">
        <f>C182+SUM(E185:Z185)</f>
        <v>-8.0836001739116679</v>
      </c>
      <c r="AB185" s="36">
        <f>EXP(AA185)</f>
        <v>3.0855817029172165E-4</v>
      </c>
      <c r="AC185" s="32">
        <v>1</v>
      </c>
      <c r="AE185" s="32">
        <v>4.5</v>
      </c>
      <c r="AF185" s="32">
        <f>AE185*AE185</f>
        <v>20.25</v>
      </c>
      <c r="AG185" s="132">
        <f>LN(AE185)</f>
        <v>1.5040773967762742</v>
      </c>
      <c r="AH185" s="133">
        <f>E185</f>
        <v>-1.8573440000000001</v>
      </c>
      <c r="AI185" s="50">
        <f>AI$22*AE185*$B176</f>
        <v>2.7547244999999998E-2</v>
      </c>
      <c r="AJ185" s="50">
        <f>AJ$22*AF185*$B176</f>
        <v>-1.2306269249999998E-3</v>
      </c>
      <c r="AK185" s="50">
        <f>AK$22*AG185*$B176</f>
        <v>0.52854678514697273</v>
      </c>
      <c r="AL185" s="50">
        <f t="shared" ref="AL185:AN200" si="174">AL$22*AE185*(1-$AE$10)</f>
        <v>0</v>
      </c>
      <c r="AM185" s="50">
        <f t="shared" si="174"/>
        <v>0</v>
      </c>
      <c r="AN185" s="50">
        <f t="shared" si="174"/>
        <v>0</v>
      </c>
      <c r="AO185" s="50">
        <f>AO$22*AE185*$B176*AE$10</f>
        <v>-0.35096489999999997</v>
      </c>
      <c r="AP185" s="50">
        <f>AP$22*AF185*$B176*AE$10</f>
        <v>4.7245275000000007E-3</v>
      </c>
      <c r="AQ185" s="50">
        <f>AQ$22*AG185*$B176*AE$10</f>
        <v>2.8138473964874717</v>
      </c>
      <c r="AR185" s="12">
        <f>AR$22*AE185*$AE$9</f>
        <v>0.2491515</v>
      </c>
      <c r="AS185" s="12">
        <f t="shared" ref="AS185:AT200" si="175">AS$22*AF185*$AE$9</f>
        <v>-2.9241000000000002E-3</v>
      </c>
      <c r="AT185" s="12">
        <f t="shared" si="175"/>
        <v>-4.7491258843984827</v>
      </c>
      <c r="AU185" s="50">
        <f>$AE$9*AU$22*AE185*$B176</f>
        <v>-0.13148684999999999</v>
      </c>
      <c r="AV185" s="50">
        <f>$AE$9*AV$22*AF185*$B176</f>
        <v>1.5275972250000001E-3</v>
      </c>
      <c r="AW185" s="50">
        <f>$AE$9*AW$22*AG185*$B176</f>
        <v>4.6157190323520965</v>
      </c>
      <c r="AX185" s="50">
        <f>AE$10*$AE$9*AX$22*AE185</f>
        <v>-0.47572380000000003</v>
      </c>
      <c r="AY185" s="50">
        <f>AE$10*$AE$9*AY$22*AF185</f>
        <v>6.0507E-3</v>
      </c>
      <c r="AZ185" s="50">
        <f>AE$10*$AE$9*AZ$22*AG185</f>
        <v>4.1225287449788839</v>
      </c>
      <c r="BA185" s="50">
        <f>AE$10*$AE$9*BA$22*AE185*$B176</f>
        <v>0.44045595000000004</v>
      </c>
      <c r="BB185" s="50">
        <f>AE$10*$AE$9*BB$22*AF185*$B176</f>
        <v>-5.1519847500000005E-3</v>
      </c>
      <c r="BC185" s="50">
        <f>AE$10*$AE$9*BC$22*AG185*$B176</f>
        <v>-4.4922299162523132</v>
      </c>
      <c r="BD185" s="51">
        <f>AF182+SUM(AH185:BC185)</f>
        <v>-7.7427699836353714</v>
      </c>
      <c r="BE185" s="36">
        <f>EXP(BD185)</f>
        <v>4.3386810150610161E-4</v>
      </c>
      <c r="BF185" s="47">
        <v>1</v>
      </c>
      <c r="BG185" s="32"/>
    </row>
    <row r="186" spans="1:59" x14ac:dyDescent="0.3">
      <c r="A186" s="47">
        <v>9</v>
      </c>
      <c r="B186" s="32">
        <v>13.5</v>
      </c>
      <c r="C186" s="32">
        <f t="shared" ref="C186:C200" si="176">B186*B186</f>
        <v>182.25</v>
      </c>
      <c r="D186" s="132">
        <f t="shared" ref="D186:D200" si="177">LN(B186)</f>
        <v>2.6026896854443837</v>
      </c>
      <c r="E186" s="38">
        <f t="shared" ref="E186:E200" si="178">E159</f>
        <v>-0.51832940000000005</v>
      </c>
      <c r="F186" s="50">
        <f>F$22*B186*$B176</f>
        <v>8.2641734999999994E-2</v>
      </c>
      <c r="G186" s="50">
        <f>G$22*C186*$B176</f>
        <v>-1.1075642325000001E-2</v>
      </c>
      <c r="H186" s="50">
        <f>H$22*D186*$B176</f>
        <v>0.91460936047923103</v>
      </c>
      <c r="I186" s="50">
        <f t="shared" si="172"/>
        <v>-1.0211143499999999</v>
      </c>
      <c r="J186" s="52">
        <f t="shared" si="172"/>
        <v>4.7348550000000003E-2</v>
      </c>
      <c r="K186" s="50">
        <f t="shared" si="172"/>
        <v>3.653322636147089</v>
      </c>
      <c r="L186" s="50">
        <f>L$22*B186*$B176*B$10</f>
        <v>0</v>
      </c>
      <c r="M186" s="50">
        <f>M$22*C186*$B176*B$10</f>
        <v>0</v>
      </c>
      <c r="N186" s="50">
        <f>N$22*D186*$B176*B$10</f>
        <v>0</v>
      </c>
      <c r="O186" s="23">
        <f t="shared" ref="O186:O199" si="179">O$22*B186*$B$9</f>
        <v>0.74745450000000002</v>
      </c>
      <c r="P186" s="23">
        <f t="shared" si="173"/>
        <v>-2.6316900000000001E-2</v>
      </c>
      <c r="Q186" s="23">
        <f t="shared" si="173"/>
        <v>-8.2179952844803275</v>
      </c>
      <c r="R186" s="50">
        <f>$B$9*R$22*B186*$B176</f>
        <v>-0.39446054999999997</v>
      </c>
      <c r="S186" s="50">
        <f>$B$9*S$22*C186*$B176</f>
        <v>1.3748375025000001E-2</v>
      </c>
      <c r="T186" s="50">
        <f>$B$9*T$22*D186*$B176</f>
        <v>7.9871450379884026</v>
      </c>
      <c r="U186" s="50">
        <f>B$10*$B$9*U$22*B186</f>
        <v>0</v>
      </c>
      <c r="V186" s="50">
        <f t="shared" ref="V186:V200" si="180">B$10*$B$9*V$22*C186</f>
        <v>0</v>
      </c>
      <c r="W186" s="50">
        <f t="shared" ref="W186:W200" si="181">B$10*$B$9*W$22*D186</f>
        <v>0</v>
      </c>
      <c r="X186" s="50">
        <f>B$10*$B$9*X$22*B186*B176</f>
        <v>0</v>
      </c>
      <c r="Y186" s="50">
        <f>B$10*$B$9*Y$22*C186*B176</f>
        <v>0</v>
      </c>
      <c r="Z186" s="50">
        <f>B$10*$B$9*Z$22*D186*B176</f>
        <v>0</v>
      </c>
      <c r="AA186" s="51">
        <f>C182+SUM(E186:Z186)</f>
        <v>-5.283123632165605</v>
      </c>
      <c r="AB186" s="36">
        <f t="shared" ref="AB186:AB200" si="182">EXP(AA186)</f>
        <v>5.0765487298487294E-3</v>
      </c>
      <c r="AC186" s="51">
        <f>AC185*(1-(AB185*($A186-$A185)/(1+AB185*($A186-$A185)/2)))</f>
        <v>0.99722682705064469</v>
      </c>
      <c r="AE186" s="32">
        <v>13.5</v>
      </c>
      <c r="AF186" s="32">
        <f t="shared" ref="AF186:AF200" si="183">AE186*AE186</f>
        <v>182.25</v>
      </c>
      <c r="AG186" s="132">
        <f t="shared" ref="AG186:AG200" si="184">LN(AE186)</f>
        <v>2.6026896854443837</v>
      </c>
      <c r="AH186" s="133">
        <f t="shared" ref="AH186:AH200" si="185">E186</f>
        <v>-0.51832940000000005</v>
      </c>
      <c r="AI186" s="50">
        <f>AI$22*AE186*$B176</f>
        <v>8.2641734999999994E-2</v>
      </c>
      <c r="AJ186" s="50">
        <f>AJ$22*AF186*$B176</f>
        <v>-1.1075642325000001E-2</v>
      </c>
      <c r="AK186" s="50">
        <f>AK$22*AG186*$B176</f>
        <v>0.91460936047923103</v>
      </c>
      <c r="AL186" s="50">
        <f t="shared" si="174"/>
        <v>0</v>
      </c>
      <c r="AM186" s="50">
        <f t="shared" si="174"/>
        <v>0</v>
      </c>
      <c r="AN186" s="50">
        <f t="shared" si="174"/>
        <v>0</v>
      </c>
      <c r="AO186" s="50">
        <f>AO$22*AE186*$B176*AE$10</f>
        <v>-1.0528947</v>
      </c>
      <c r="AP186" s="50">
        <f>AP$22*AF186*$B176*AE$10</f>
        <v>4.2520747500000004E-2</v>
      </c>
      <c r="AQ186" s="50">
        <f>AQ$22*AG186*$B176*AE$10</f>
        <v>4.8691454382262949</v>
      </c>
      <c r="AR186" s="12">
        <f t="shared" ref="AR186:AR200" si="186">AR$22*AE186*$AE$9</f>
        <v>0.74745450000000002</v>
      </c>
      <c r="AS186" s="12">
        <f t="shared" si="175"/>
        <v>-2.6316900000000001E-2</v>
      </c>
      <c r="AT186" s="12">
        <f t="shared" si="175"/>
        <v>-8.2179952844803275</v>
      </c>
      <c r="AU186" s="50">
        <f>$AE$9*AU$22*AE186*$B176</f>
        <v>-0.39446054999999997</v>
      </c>
      <c r="AV186" s="50">
        <f>$AE$9*AV$22*AF186*$B176</f>
        <v>1.3748375025000001E-2</v>
      </c>
      <c r="AW186" s="50">
        <f>$AE$9*AW$22*AG186*$B176</f>
        <v>7.9871450379884026</v>
      </c>
      <c r="AX186" s="50">
        <f t="shared" ref="AX186:AX196" si="187">AE$10*$AE$9*AX$22*AE186</f>
        <v>-1.4271714</v>
      </c>
      <c r="AY186" s="50">
        <f t="shared" ref="AY186:AY195" si="188">AE$10*$AE$9*AY$22*AF186</f>
        <v>5.4456299999999999E-2</v>
      </c>
      <c r="AZ186" s="50">
        <f t="shared" ref="AZ186:AZ200" si="189">AE$10*$AE$9*AZ$22*AG186</f>
        <v>7.1337173642138829</v>
      </c>
      <c r="BA186" s="50">
        <f>AE$10*$AE$9*BA$22*AE186*$B176</f>
        <v>1.3213678500000001</v>
      </c>
      <c r="BB186" s="50">
        <f>AE$10*$AE$9*BB$22*AF186*$B176</f>
        <v>-4.6367862749999995E-2</v>
      </c>
      <c r="BC186" s="50">
        <f>AE$10*$AE$9*BC$22*AG186*$B176</f>
        <v>-7.7734566670133312</v>
      </c>
      <c r="BD186" s="51">
        <f>AF182+SUM(AH186:BC186)</f>
        <v>-4.787949098135849</v>
      </c>
      <c r="BE186" s="36">
        <f t="shared" ref="BE186:BE200" si="190">EXP(BD186)</f>
        <v>8.3295229101434509E-3</v>
      </c>
      <c r="BF186" s="132">
        <f>BF185*(1-(BE185*($A186-$A185)/(1+BE185*($A186-$A185)/2)))</f>
        <v>0.99610279601267337</v>
      </c>
      <c r="BG186" s="32"/>
    </row>
    <row r="187" spans="1:59" x14ac:dyDescent="0.3">
      <c r="A187" s="47">
        <v>18</v>
      </c>
      <c r="B187" s="32">
        <v>21</v>
      </c>
      <c r="C187" s="32">
        <f t="shared" si="176"/>
        <v>441</v>
      </c>
      <c r="D187" s="132">
        <f t="shared" si="177"/>
        <v>3.044522437723423</v>
      </c>
      <c r="E187" s="38">
        <f t="shared" si="178"/>
        <v>-1.9961900000000001E-2</v>
      </c>
      <c r="F187" s="50">
        <f>F$22*B187*$B176</f>
        <v>0.12855380999999999</v>
      </c>
      <c r="G187" s="50">
        <f>G$22*C187*$B176</f>
        <v>-2.6800319699999998E-2</v>
      </c>
      <c r="H187" s="50">
        <f>H$22*D187*$B176</f>
        <v>1.0698734986746816</v>
      </c>
      <c r="I187" s="50">
        <f t="shared" si="172"/>
        <v>-1.5884001000000001</v>
      </c>
      <c r="J187" s="52">
        <f t="shared" si="172"/>
        <v>0.11457180000000002</v>
      </c>
      <c r="K187" s="50">
        <f t="shared" si="172"/>
        <v>4.2735108992041129</v>
      </c>
      <c r="L187" s="50">
        <f>L$22*B187*$B176*B$10</f>
        <v>0</v>
      </c>
      <c r="M187" s="50">
        <f>M$22*C187*$B176*B$10</f>
        <v>0</v>
      </c>
      <c r="N187" s="50">
        <f>N$22*D187*$B176*B$10</f>
        <v>0</v>
      </c>
      <c r="O187" s="23">
        <f t="shared" si="179"/>
        <v>1.1627069999999999</v>
      </c>
      <c r="P187" s="23">
        <f t="shared" si="173"/>
        <v>-6.3680400000000012E-2</v>
      </c>
      <c r="Q187" s="23">
        <f t="shared" si="173"/>
        <v>-9.6130826416341453</v>
      </c>
      <c r="R187" s="50">
        <f>$B$9*R$22*B187*$B176</f>
        <v>-0.61360529999999991</v>
      </c>
      <c r="S187" s="50">
        <f>$B$9*S$22*C187*$B176</f>
        <v>3.3267672900000003E-2</v>
      </c>
      <c r="T187" s="50">
        <f>$B$9*T$22*D187*$B176</f>
        <v>9.3430432438798778</v>
      </c>
      <c r="U187" s="50">
        <f>B$10*$B$9*U$22*B187</f>
        <v>0</v>
      </c>
      <c r="V187" s="50">
        <f t="shared" si="180"/>
        <v>0</v>
      </c>
      <c r="W187" s="50">
        <f t="shared" si="181"/>
        <v>0</v>
      </c>
      <c r="X187" s="50">
        <f>B$10*$B$9*X$22*B187*B176</f>
        <v>0</v>
      </c>
      <c r="Y187" s="50">
        <f>B$10*$B$9*Y$22*C187*B176</f>
        <v>0</v>
      </c>
      <c r="Z187" s="50">
        <f>B$10*$B$9*Z$22*D187*B176</f>
        <v>0</v>
      </c>
      <c r="AA187" s="51">
        <f>C182+SUM(E187:Z187)</f>
        <v>-4.3401044366754737</v>
      </c>
      <c r="AB187" s="36">
        <f t="shared" si="182"/>
        <v>1.3035166782864803E-2</v>
      </c>
      <c r="AC187" s="51">
        <f t="shared" ref="AC187:AC200" si="191">AC186*(1-(AB186*($A187-$A186)/(1+AB186*($A187-$A186)/2)))</f>
        <v>0.95268219039440405</v>
      </c>
      <c r="AE187" s="32">
        <v>21</v>
      </c>
      <c r="AF187" s="32">
        <f t="shared" si="183"/>
        <v>441</v>
      </c>
      <c r="AG187" s="132">
        <f t="shared" si="184"/>
        <v>3.044522437723423</v>
      </c>
      <c r="AH187" s="133">
        <f t="shared" si="185"/>
        <v>-1.9961900000000001E-2</v>
      </c>
      <c r="AI187" s="50">
        <f>AI$22*AE187*$B176</f>
        <v>0.12855380999999999</v>
      </c>
      <c r="AJ187" s="50">
        <f>AJ$22*AF187*$B176</f>
        <v>-2.6800319699999998E-2</v>
      </c>
      <c r="AK187" s="50">
        <f>AK$22*AG187*$B176</f>
        <v>1.0698734986746816</v>
      </c>
      <c r="AL187" s="50">
        <f t="shared" si="174"/>
        <v>0</v>
      </c>
      <c r="AM187" s="50">
        <f t="shared" si="174"/>
        <v>0</v>
      </c>
      <c r="AN187" s="50">
        <f t="shared" si="174"/>
        <v>0</v>
      </c>
      <c r="AO187" s="50">
        <f>AO$22*AE187*$B176*AE$10</f>
        <v>-1.6378362</v>
      </c>
      <c r="AP187" s="50">
        <f>AP$22*AF187*$B176*AE$10</f>
        <v>0.10288971</v>
      </c>
      <c r="AQ187" s="50">
        <f>AQ$22*AG187*$B176*AE$10</f>
        <v>5.6957318508324262</v>
      </c>
      <c r="AR187" s="12">
        <f t="shared" si="186"/>
        <v>1.1627069999999999</v>
      </c>
      <c r="AS187" s="12">
        <f t="shared" si="175"/>
        <v>-6.3680400000000012E-2</v>
      </c>
      <c r="AT187" s="12">
        <f t="shared" si="175"/>
        <v>-9.6130826416341453</v>
      </c>
      <c r="AU187" s="50">
        <f>$AE$9*AU$22*AE187*$B176</f>
        <v>-0.61360529999999991</v>
      </c>
      <c r="AV187" s="50">
        <f>$AE$9*AV$22*AF187*$B176</f>
        <v>3.3267672900000003E-2</v>
      </c>
      <c r="AW187" s="50">
        <f>$AE$9*AW$22*AG187*$B176</f>
        <v>9.3430432438798778</v>
      </c>
      <c r="AX187" s="50">
        <f t="shared" si="187"/>
        <v>-2.2200443999999999</v>
      </c>
      <c r="AY187" s="50">
        <f t="shared" si="188"/>
        <v>0.13177079999999999</v>
      </c>
      <c r="AZ187" s="50">
        <f t="shared" si="189"/>
        <v>8.3447376386010053</v>
      </c>
      <c r="BA187" s="50">
        <f>AE$10*$AE$9*BA$22*AE187*$B176</f>
        <v>2.0554611</v>
      </c>
      <c r="BB187" s="50">
        <f>AE$10*$AE$9*BB$22*AF187*$B176</f>
        <v>-0.11219877900000001</v>
      </c>
      <c r="BC187" s="50">
        <f>AE$10*$AE$9*BC$22*AG187*$B176</f>
        <v>-9.0930791226277154</v>
      </c>
      <c r="BD187" s="51">
        <f>AF182+SUM(AH187:BC187)</f>
        <v>-3.8189401380738701</v>
      </c>
      <c r="BE187" s="36">
        <f t="shared" si="190"/>
        <v>2.1951053655734815E-2</v>
      </c>
      <c r="BF187" s="132">
        <f t="shared" ref="BF187:BF200" si="192">BF186*(1-(BE186*($A187-$A186)/(1+BE186*($A187-$A186)/2)))</f>
        <v>0.92412710087766625</v>
      </c>
      <c r="BG187" s="32"/>
    </row>
    <row r="188" spans="1:59" x14ac:dyDescent="0.3">
      <c r="A188" s="47">
        <v>24</v>
      </c>
      <c r="B188" s="32">
        <v>27</v>
      </c>
      <c r="C188" s="32">
        <f t="shared" si="176"/>
        <v>729</v>
      </c>
      <c r="D188" s="132">
        <f t="shared" si="177"/>
        <v>3.2958368660043291</v>
      </c>
      <c r="E188" s="38">
        <f t="shared" si="178"/>
        <v>0.22633909999999999</v>
      </c>
      <c r="F188" s="50">
        <f>F$22*B188*$B176</f>
        <v>0.16528346999999999</v>
      </c>
      <c r="G188" s="50">
        <f>G$22*C188*$B176</f>
        <v>-4.4302569300000004E-2</v>
      </c>
      <c r="H188" s="50">
        <f>H$22*D188*$B176</f>
        <v>1.1581877259967752</v>
      </c>
      <c r="I188" s="50">
        <f t="shared" si="172"/>
        <v>-2.0422286999999999</v>
      </c>
      <c r="J188" s="52">
        <f t="shared" si="172"/>
        <v>0.18939420000000001</v>
      </c>
      <c r="K188" s="50">
        <f t="shared" si="172"/>
        <v>4.6262739253780287</v>
      </c>
      <c r="L188" s="50">
        <f>L$22*B188*$B176*B$10</f>
        <v>0</v>
      </c>
      <c r="M188" s="50">
        <f>M$22*C188*$B176*B$10</f>
        <v>0</v>
      </c>
      <c r="N188" s="50">
        <f>N$22*D188*$B176*B$10</f>
        <v>0</v>
      </c>
      <c r="O188" s="23">
        <f t="shared" si="179"/>
        <v>1.494909</v>
      </c>
      <c r="P188" s="23">
        <f t="shared" si="173"/>
        <v>-0.1052676</v>
      </c>
      <c r="Q188" s="23">
        <f t="shared" si="173"/>
        <v>-10.406608200245534</v>
      </c>
      <c r="R188" s="50">
        <f>$B$9*R$22*B188*$B176</f>
        <v>-0.78892109999999993</v>
      </c>
      <c r="S188" s="50">
        <f>$B$9*S$22*C188*$B176</f>
        <v>5.4993500100000002E-2</v>
      </c>
      <c r="T188" s="50">
        <f>$B$9*T$22*D188*$B176</f>
        <v>10.114278016908923</v>
      </c>
      <c r="U188" s="50">
        <f t="shared" ref="U188:U200" si="193">B$10*$B$9*U$22*B188</f>
        <v>0</v>
      </c>
      <c r="V188" s="50">
        <f t="shared" si="180"/>
        <v>0</v>
      </c>
      <c r="W188" s="50">
        <f t="shared" si="181"/>
        <v>0</v>
      </c>
      <c r="X188" s="50">
        <f>B$10*$B$9*X$22*B188*B176</f>
        <v>0</v>
      </c>
      <c r="Y188" s="50">
        <f>B$10*$B$9*Y$22*C188*B176</f>
        <v>0</v>
      </c>
      <c r="Z188" s="50">
        <f>B$10*$B$9*Z$22*D188*B176</f>
        <v>0</v>
      </c>
      <c r="AA188" s="51">
        <f>C182+SUM(E188:Z188)</f>
        <v>-3.8977709311618085</v>
      </c>
      <c r="AB188" s="36">
        <f t="shared" si="182"/>
        <v>2.0287082385697333E-2</v>
      </c>
      <c r="AC188" s="51">
        <f t="shared" si="191"/>
        <v>0.88097606677929496</v>
      </c>
      <c r="AE188" s="32">
        <v>27</v>
      </c>
      <c r="AF188" s="32">
        <f t="shared" si="183"/>
        <v>729</v>
      </c>
      <c r="AG188" s="132">
        <f t="shared" si="184"/>
        <v>3.2958368660043291</v>
      </c>
      <c r="AH188" s="133">
        <f t="shared" si="185"/>
        <v>0.22633909999999999</v>
      </c>
      <c r="AI188" s="50">
        <f>AI$22*AE188*$B176</f>
        <v>0.16528346999999999</v>
      </c>
      <c r="AJ188" s="50">
        <f>AJ$22*AF188*$B176</f>
        <v>-4.4302569300000004E-2</v>
      </c>
      <c r="AK188" s="50">
        <f>AK$22*AG188*$B176</f>
        <v>1.1581877259967752</v>
      </c>
      <c r="AL188" s="50">
        <f t="shared" si="174"/>
        <v>0</v>
      </c>
      <c r="AM188" s="50">
        <f t="shared" si="174"/>
        <v>0</v>
      </c>
      <c r="AN188" s="50">
        <f t="shared" si="174"/>
        <v>0</v>
      </c>
      <c r="AO188" s="50">
        <f>AO$22*AE188*$B176*AE$10</f>
        <v>-2.1057893999999999</v>
      </c>
      <c r="AP188" s="50">
        <f>AP$22*AF188*$B176*AE$10</f>
        <v>0.17008299000000002</v>
      </c>
      <c r="AQ188" s="50">
        <f>AQ$22*AG188*$B176*AE$10</f>
        <v>6.1658941252164698</v>
      </c>
      <c r="AR188" s="12">
        <f t="shared" si="186"/>
        <v>1.494909</v>
      </c>
      <c r="AS188" s="12">
        <f t="shared" si="175"/>
        <v>-0.1052676</v>
      </c>
      <c r="AT188" s="12">
        <f t="shared" si="175"/>
        <v>-10.406608200245534</v>
      </c>
      <c r="AU188" s="50">
        <f>$AE$9*AU$22*AE188*$B176</f>
        <v>-0.78892109999999993</v>
      </c>
      <c r="AV188" s="50">
        <f>$AE$9*AV$22*AF188*$B176</f>
        <v>5.4993500100000002E-2</v>
      </c>
      <c r="AW188" s="50">
        <f>$AE$9*AW$22*AG188*$B176</f>
        <v>10.114278016908923</v>
      </c>
      <c r="AX188" s="50">
        <f t="shared" si="187"/>
        <v>-2.8543428</v>
      </c>
      <c r="AY188" s="50">
        <f t="shared" si="188"/>
        <v>0.2178252</v>
      </c>
      <c r="AZ188" s="50">
        <f t="shared" si="189"/>
        <v>9.033565857704998</v>
      </c>
      <c r="BA188" s="50">
        <f>AE$10*$AE$9*BA$22*AE188*$B176</f>
        <v>2.6427357000000002</v>
      </c>
      <c r="BB188" s="50">
        <f>AE$10*$AE$9*BB$22*AF188*$B176</f>
        <v>-0.18547145099999998</v>
      </c>
      <c r="BC188" s="50">
        <f>AE$10*$AE$9*BC$22*AG188*$B176</f>
        <v>-9.843680252283054</v>
      </c>
      <c r="BD188" s="51">
        <f>AF182+SUM(AH188:BC188)</f>
        <v>-3.3769760869014238</v>
      </c>
      <c r="BE188" s="36">
        <f t="shared" si="190"/>
        <v>3.4150567101791318E-2</v>
      </c>
      <c r="BF188" s="132">
        <f t="shared" si="192"/>
        <v>0.8099337148524679</v>
      </c>
      <c r="BG188" s="32"/>
    </row>
    <row r="189" spans="1:59" x14ac:dyDescent="0.3">
      <c r="A189" s="47">
        <v>30</v>
      </c>
      <c r="B189" s="32">
        <v>33</v>
      </c>
      <c r="C189" s="32">
        <f t="shared" si="176"/>
        <v>1089</v>
      </c>
      <c r="D189" s="132">
        <f t="shared" si="177"/>
        <v>3.4965075614664802</v>
      </c>
      <c r="E189" s="38">
        <f t="shared" si="178"/>
        <v>9.0209300000000006E-2</v>
      </c>
      <c r="F189" s="50">
        <f>F$22*B189*$B176</f>
        <v>0.20201312999999999</v>
      </c>
      <c r="G189" s="50">
        <f>G$22*C189*$B176</f>
        <v>-6.6180381299999994E-2</v>
      </c>
      <c r="H189" s="50">
        <f>H$22*D189*$B176</f>
        <v>1.2287052746196427</v>
      </c>
      <c r="I189" s="50">
        <f t="shared" si="172"/>
        <v>-2.4960572999999999</v>
      </c>
      <c r="J189" s="52">
        <f t="shared" si="172"/>
        <v>0.28292220000000001</v>
      </c>
      <c r="K189" s="50">
        <f t="shared" si="172"/>
        <v>4.9079497618187773</v>
      </c>
      <c r="L189" s="50">
        <f>L$22*B189*$B176*B$10</f>
        <v>0</v>
      </c>
      <c r="M189" s="50">
        <f>M$22*C189*$B176*B$10</f>
        <v>0</v>
      </c>
      <c r="N189" s="50">
        <f>N$22*D189*$B176*B$10</f>
        <v>0</v>
      </c>
      <c r="O189" s="23">
        <f t="shared" si="179"/>
        <v>1.8271109999999999</v>
      </c>
      <c r="P189" s="23">
        <f t="shared" si="173"/>
        <v>-0.15725160000000002</v>
      </c>
      <c r="Q189" s="23">
        <f t="shared" si="173"/>
        <v>-11.040226121837973</v>
      </c>
      <c r="R189" s="50">
        <f>$B$9*R$22*B189*$B176</f>
        <v>-0.96423690000000006</v>
      </c>
      <c r="S189" s="50">
        <f>$B$9*S$22*C189*$B176</f>
        <v>8.2150784099999999E-2</v>
      </c>
      <c r="T189" s="50">
        <f>$B$9*T$22*D189*$B176</f>
        <v>10.730097089960092</v>
      </c>
      <c r="U189" s="50">
        <f t="shared" si="193"/>
        <v>0</v>
      </c>
      <c r="V189" s="50">
        <f t="shared" si="180"/>
        <v>0</v>
      </c>
      <c r="W189" s="50">
        <f t="shared" si="181"/>
        <v>0</v>
      </c>
      <c r="X189" s="50">
        <f>B$10*$B$9*X$22*B189*B176</f>
        <v>0</v>
      </c>
      <c r="Y189" s="50">
        <f>B$10*$B$9*Y$22*C189*B176</f>
        <v>0</v>
      </c>
      <c r="Z189" s="50">
        <f>B$10*$B$9*Z$22*D189*B176</f>
        <v>0</v>
      </c>
      <c r="AA189" s="51">
        <f>C182+SUM(E189:Z189)</f>
        <v>-3.9128954626394634</v>
      </c>
      <c r="AB189" s="36">
        <f t="shared" si="182"/>
        <v>1.9982558465376329E-2</v>
      </c>
      <c r="AC189" s="51">
        <f t="shared" si="191"/>
        <v>0.77989347509556306</v>
      </c>
      <c r="AE189" s="32">
        <v>33</v>
      </c>
      <c r="AF189" s="32">
        <f t="shared" si="183"/>
        <v>1089</v>
      </c>
      <c r="AG189" s="132">
        <f t="shared" si="184"/>
        <v>3.4965075614664802</v>
      </c>
      <c r="AH189" s="133">
        <f t="shared" si="185"/>
        <v>9.0209300000000006E-2</v>
      </c>
      <c r="AI189" s="50">
        <f>AI$22*AE189*$B176</f>
        <v>0.20201312999999999</v>
      </c>
      <c r="AJ189" s="50">
        <f>AJ$22*AF189*$B176</f>
        <v>-6.6180381299999994E-2</v>
      </c>
      <c r="AK189" s="50">
        <f>AK$22*AG189*$B176</f>
        <v>1.2287052746196427</v>
      </c>
      <c r="AL189" s="50">
        <f t="shared" si="174"/>
        <v>0</v>
      </c>
      <c r="AM189" s="50">
        <f t="shared" si="174"/>
        <v>0</v>
      </c>
      <c r="AN189" s="50">
        <f t="shared" si="174"/>
        <v>0</v>
      </c>
      <c r="AO189" s="50">
        <f>AO$22*AE189*$B176*AE$10</f>
        <v>-2.5737425999999997</v>
      </c>
      <c r="AP189" s="50">
        <f>AP$22*AF189*$B176*AE$10</f>
        <v>0.25407458999999999</v>
      </c>
      <c r="AQ189" s="50">
        <f>AQ$22*AG189*$B176*AE$10</f>
        <v>6.541311450939034</v>
      </c>
      <c r="AR189" s="12">
        <f t="shared" si="186"/>
        <v>1.8271109999999999</v>
      </c>
      <c r="AS189" s="12">
        <f t="shared" si="175"/>
        <v>-0.15725160000000002</v>
      </c>
      <c r="AT189" s="12">
        <f t="shared" si="175"/>
        <v>-11.040226121837973</v>
      </c>
      <c r="AU189" s="50">
        <f>$AE$9*AU$22*AE189*$B176</f>
        <v>-0.96423690000000006</v>
      </c>
      <c r="AV189" s="50">
        <f>$AE$9*AV$22*AF189*$B176</f>
        <v>8.2150784099999999E-2</v>
      </c>
      <c r="AW189" s="50">
        <f>$AE$9*AW$22*AG189*$B176</f>
        <v>10.730097089960092</v>
      </c>
      <c r="AX189" s="50">
        <f t="shared" si="187"/>
        <v>-3.4886412</v>
      </c>
      <c r="AY189" s="50">
        <f t="shared" si="188"/>
        <v>0.32539319999999999</v>
      </c>
      <c r="AZ189" s="50">
        <f t="shared" si="189"/>
        <v>9.5835845682385994</v>
      </c>
      <c r="BA189" s="50">
        <f>AE$10*$AE$9*BA$22*AE189*$B176</f>
        <v>3.2300103</v>
      </c>
      <c r="BB189" s="50">
        <f>AE$10*$AE$9*BB$22*AF189*$B176</f>
        <v>-0.27706229100000002</v>
      </c>
      <c r="BC189" s="50">
        <f>AE$10*$AE$9*BC$22*AG189*$B176</f>
        <v>-10.443023679291766</v>
      </c>
      <c r="BD189" s="51">
        <f>AF182+SUM(AH189:BC189)</f>
        <v>-3.4023914855723714</v>
      </c>
      <c r="BE189" s="36">
        <f t="shared" si="190"/>
        <v>3.329355362493891E-2</v>
      </c>
      <c r="BF189" s="132">
        <f t="shared" si="192"/>
        <v>0.65939816407420826</v>
      </c>
      <c r="BG189" s="32"/>
    </row>
    <row r="190" spans="1:59" x14ac:dyDescent="0.3">
      <c r="A190" s="47">
        <v>36</v>
      </c>
      <c r="B190" s="32">
        <v>39</v>
      </c>
      <c r="C190" s="32">
        <f t="shared" si="176"/>
        <v>1521</v>
      </c>
      <c r="D190" s="132">
        <f t="shared" si="177"/>
        <v>3.6635616461296463</v>
      </c>
      <c r="E190" s="38">
        <f t="shared" si="178"/>
        <v>0</v>
      </c>
      <c r="F190" s="50">
        <f>F$22*B190*$B176</f>
        <v>0.23874279000000001</v>
      </c>
      <c r="G190" s="50">
        <f>G$22*C190*$B176</f>
        <v>-9.2433755700000009E-2</v>
      </c>
      <c r="H190" s="50">
        <f>H$22*D190*$B176</f>
        <v>1.2874096335732668</v>
      </c>
      <c r="I190" s="50">
        <f t="shared" si="172"/>
        <v>-2.9498858999999999</v>
      </c>
      <c r="J190" s="52">
        <f t="shared" si="172"/>
        <v>0.39515580000000006</v>
      </c>
      <c r="K190" s="50">
        <f t="shared" si="172"/>
        <v>5.1424389029460933</v>
      </c>
      <c r="L190" s="50">
        <f>L$22*B190*$B176*B$10</f>
        <v>0</v>
      </c>
      <c r="M190" s="50">
        <f>M$22*C190*$B176*B$10</f>
        <v>0</v>
      </c>
      <c r="N190" s="50">
        <f>N$22*D190*$B176*B$10</f>
        <v>0</v>
      </c>
      <c r="O190" s="23">
        <f t="shared" si="179"/>
        <v>2.159313</v>
      </c>
      <c r="P190" s="23">
        <f t="shared" si="173"/>
        <v>-0.21963240000000003</v>
      </c>
      <c r="Q190" s="23">
        <f t="shared" si="173"/>
        <v>-11.567699561216005</v>
      </c>
      <c r="R190" s="50">
        <f>$B$9*R$22*B190*$B176</f>
        <v>-1.1395527000000001</v>
      </c>
      <c r="S190" s="50">
        <f>$B$9*S$22*C190*$B176</f>
        <v>0.11473952490000001</v>
      </c>
      <c r="T190" s="50">
        <f>$B$9*T$22*D190*$B176</f>
        <v>11.242753366601573</v>
      </c>
      <c r="U190" s="50">
        <f t="shared" si="193"/>
        <v>0</v>
      </c>
      <c r="V190" s="50">
        <f t="shared" si="180"/>
        <v>0</v>
      </c>
      <c r="W190" s="50">
        <f t="shared" si="181"/>
        <v>0</v>
      </c>
      <c r="X190" s="50">
        <f>B$10*$B$9*X$22*B190*B176</f>
        <v>0</v>
      </c>
      <c r="Y190" s="50">
        <f>B$10*$B$9*Y$22*C190*B176</f>
        <v>0</v>
      </c>
      <c r="Z190" s="50">
        <f>B$10*$B$9*Z$22*D190*B176</f>
        <v>0</v>
      </c>
      <c r="AA190" s="51">
        <f>C182+SUM(E190:Z190)</f>
        <v>-3.9287529988950736</v>
      </c>
      <c r="AB190" s="36">
        <f t="shared" si="182"/>
        <v>1.9668183513865144E-2</v>
      </c>
      <c r="AC190" s="51">
        <f t="shared" si="191"/>
        <v>0.6916762885799832</v>
      </c>
      <c r="AE190" s="32">
        <v>39</v>
      </c>
      <c r="AF190" s="32">
        <f t="shared" si="183"/>
        <v>1521</v>
      </c>
      <c r="AG190" s="132">
        <f t="shared" si="184"/>
        <v>3.6635616461296463</v>
      </c>
      <c r="AH190" s="134">
        <f t="shared" si="185"/>
        <v>0</v>
      </c>
      <c r="AI190" s="50">
        <f>AI$22*AE190*$B176</f>
        <v>0.23874279000000001</v>
      </c>
      <c r="AJ190" s="50">
        <f>AJ$22*AF190*$B176</f>
        <v>-9.2433755700000009E-2</v>
      </c>
      <c r="AK190" s="50">
        <f>AK$22*AG190*$B176</f>
        <v>1.2874096335732668</v>
      </c>
      <c r="AL190" s="50">
        <f t="shared" si="174"/>
        <v>0</v>
      </c>
      <c r="AM190" s="50">
        <f t="shared" si="174"/>
        <v>0</v>
      </c>
      <c r="AN190" s="50">
        <f t="shared" si="174"/>
        <v>0</v>
      </c>
      <c r="AO190" s="50">
        <f>AO$22*AE190*$B176*AE$10</f>
        <v>-3.0416957999999998</v>
      </c>
      <c r="AP190" s="50">
        <f>AP$22*AF190*$B176*AE$10</f>
        <v>0.35486451000000002</v>
      </c>
      <c r="AQ190" s="50">
        <f>AQ$22*AG190*$B176*AE$10</f>
        <v>6.8538383875245765</v>
      </c>
      <c r="AR190" s="12">
        <f t="shared" si="186"/>
        <v>2.159313</v>
      </c>
      <c r="AS190" s="12">
        <f t="shared" si="175"/>
        <v>-0.21963240000000003</v>
      </c>
      <c r="AT190" s="12">
        <f t="shared" si="175"/>
        <v>-11.567699561216005</v>
      </c>
      <c r="AU190" s="50">
        <f>$AE$9*AU$22*AE190*$B176</f>
        <v>-1.1395527000000001</v>
      </c>
      <c r="AV190" s="50">
        <f>$AE$9*AV$22*AF190*$B176</f>
        <v>0.11473952490000001</v>
      </c>
      <c r="AW190" s="50">
        <f>$AE$9*AW$22*AG190*$B176</f>
        <v>11.242753366601573</v>
      </c>
      <c r="AX190" s="50">
        <f t="shared" si="187"/>
        <v>-4.1229396000000005</v>
      </c>
      <c r="AY190" s="50">
        <f t="shared" si="188"/>
        <v>0.45447480000000001</v>
      </c>
      <c r="AZ190" s="50">
        <f t="shared" si="189"/>
        <v>10.04146344300004</v>
      </c>
      <c r="BA190" s="50">
        <f>AE$10*$AE$9*BA$22*AE190*$B176</f>
        <v>3.8172848999999998</v>
      </c>
      <c r="BB190" s="50">
        <f>AE$10*$AE$9*BB$22*AF190*$B176</f>
        <v>-0.38697129899999999</v>
      </c>
      <c r="BC190" s="50">
        <f>AE$10*$AE$9*BC$22*AG190*$B176</f>
        <v>-10.941964331125554</v>
      </c>
      <c r="BD190" s="51">
        <f>AF182+SUM(AH190:BC190)</f>
        <v>-3.4346924914421049</v>
      </c>
      <c r="BE190" s="36">
        <f t="shared" si="190"/>
        <v>3.2235321345142766E-2</v>
      </c>
      <c r="BF190" s="132">
        <f t="shared" si="192"/>
        <v>0.53963767232233306</v>
      </c>
      <c r="BG190" s="32"/>
    </row>
    <row r="191" spans="1:59" x14ac:dyDescent="0.3">
      <c r="A191" s="47">
        <v>42</v>
      </c>
      <c r="B191" s="32">
        <v>45</v>
      </c>
      <c r="C191" s="32">
        <f t="shared" si="176"/>
        <v>2025</v>
      </c>
      <c r="D191" s="132">
        <f t="shared" si="177"/>
        <v>3.8066624897703196</v>
      </c>
      <c r="E191" s="38">
        <f t="shared" si="178"/>
        <v>-0.13010260000000001</v>
      </c>
      <c r="F191" s="50">
        <f>F$22*B191*$B176</f>
        <v>0.27547244999999998</v>
      </c>
      <c r="G191" s="50">
        <f>G$22*C191*$B176</f>
        <v>-0.1230626925</v>
      </c>
      <c r="H191" s="50">
        <f>H$22*D191*$B176</f>
        <v>1.3376966008664453</v>
      </c>
      <c r="I191" s="50">
        <f t="shared" si="172"/>
        <v>-3.4037145</v>
      </c>
      <c r="J191" s="52">
        <f t="shared" si="172"/>
        <v>0.52609500000000009</v>
      </c>
      <c r="K191" s="50">
        <f t="shared" si="172"/>
        <v>5.3433055503408839</v>
      </c>
      <c r="L191" s="50">
        <f>L$22*B191*$B176*B$10</f>
        <v>0</v>
      </c>
      <c r="M191" s="50">
        <f>M$22*C191*$B176*B$10</f>
        <v>0</v>
      </c>
      <c r="N191" s="50">
        <f>N$22*D191*$B176*B$10</f>
        <v>0</v>
      </c>
      <c r="O191" s="23">
        <f t="shared" si="179"/>
        <v>2.4915150000000001</v>
      </c>
      <c r="P191" s="23">
        <f t="shared" si="173"/>
        <v>-0.29241</v>
      </c>
      <c r="Q191" s="23">
        <f t="shared" si="173"/>
        <v>-12.019540618112273</v>
      </c>
      <c r="R191" s="50">
        <f>$B$9*R$22*B191*$B176</f>
        <v>-1.3148684999999998</v>
      </c>
      <c r="S191" s="50">
        <f>$B$9*S$22*C191*$B176</f>
        <v>0.15275972250000003</v>
      </c>
      <c r="T191" s="50">
        <f>$B$9*T$22*D191*$B176</f>
        <v>11.681901836589613</v>
      </c>
      <c r="U191" s="50">
        <f t="shared" si="193"/>
        <v>0</v>
      </c>
      <c r="V191" s="50">
        <f t="shared" si="180"/>
        <v>0</v>
      </c>
      <c r="W191" s="50">
        <f t="shared" si="181"/>
        <v>0</v>
      </c>
      <c r="X191" s="50">
        <f>B$10*$B$9*X$22*B191*B176</f>
        <v>0</v>
      </c>
      <c r="Y191" s="50">
        <f>B$10*$B$9*Y$22*C191*B176</f>
        <v>0</v>
      </c>
      <c r="Z191" s="50">
        <f>B$10*$B$9*Z$22*D191*B176</f>
        <v>0</v>
      </c>
      <c r="AA191" s="51">
        <f>C182+SUM(E191:Z191)</f>
        <v>-4.0150544503153318</v>
      </c>
      <c r="AB191" s="36">
        <f t="shared" si="182"/>
        <v>1.8041972132932127E-2</v>
      </c>
      <c r="AC191" s="51">
        <f t="shared" si="191"/>
        <v>0.61460004087723497</v>
      </c>
      <c r="AE191" s="32">
        <v>45</v>
      </c>
      <c r="AF191" s="32">
        <f t="shared" si="183"/>
        <v>2025</v>
      </c>
      <c r="AG191" s="132">
        <f t="shared" si="184"/>
        <v>3.8066624897703196</v>
      </c>
      <c r="AH191" s="133">
        <f t="shared" si="185"/>
        <v>-0.13010260000000001</v>
      </c>
      <c r="AI191" s="50">
        <f>AI$22*AE191*$B176</f>
        <v>0.27547244999999998</v>
      </c>
      <c r="AJ191" s="50">
        <f>AJ$22*AF191*$B176</f>
        <v>-0.1230626925</v>
      </c>
      <c r="AK191" s="50">
        <f>AK$22*AG191*$B176</f>
        <v>1.3376966008664453</v>
      </c>
      <c r="AL191" s="50">
        <f t="shared" si="174"/>
        <v>0</v>
      </c>
      <c r="AM191" s="50">
        <f t="shared" si="174"/>
        <v>0</v>
      </c>
      <c r="AN191" s="50">
        <f t="shared" si="174"/>
        <v>0</v>
      </c>
      <c r="AO191" s="50">
        <f>AO$22*AE191*$B176*AE$10</f>
        <v>-3.509649</v>
      </c>
      <c r="AP191" s="50">
        <f>AP$22*AF191*$B176*AE$10</f>
        <v>0.47245275000000003</v>
      </c>
      <c r="AQ191" s="50">
        <f>AQ$22*AG191*$B176*AE$10</f>
        <v>7.1215532918084312</v>
      </c>
      <c r="AR191" s="12">
        <f t="shared" si="186"/>
        <v>2.4915150000000001</v>
      </c>
      <c r="AS191" s="12">
        <f t="shared" si="175"/>
        <v>-0.29241</v>
      </c>
      <c r="AT191" s="12">
        <f t="shared" si="175"/>
        <v>-12.019540618112273</v>
      </c>
      <c r="AU191" s="50">
        <f>$AE$9*AU$22*AE191*$B176</f>
        <v>-1.3148684999999998</v>
      </c>
      <c r="AV191" s="50">
        <f>$AE$9*AV$22*AF191*$B176</f>
        <v>0.15275972250000003</v>
      </c>
      <c r="AW191" s="50">
        <f>$AE$9*AW$22*AG191*$B176</f>
        <v>11.681901836589613</v>
      </c>
      <c r="AX191" s="50">
        <f t="shared" si="187"/>
        <v>-4.7572380000000001</v>
      </c>
      <c r="AY191" s="50">
        <f t="shared" si="188"/>
        <v>0.60507</v>
      </c>
      <c r="AZ191" s="50">
        <f t="shared" si="189"/>
        <v>10.433688831536449</v>
      </c>
      <c r="BA191" s="50">
        <f>AE$10*$AE$9*BA$22*AE191*$B176</f>
        <v>4.4045595000000004</v>
      </c>
      <c r="BB191" s="50">
        <f>AE$10*$AE$9*BB$22*AF191*$B176</f>
        <v>-0.51519847500000004</v>
      </c>
      <c r="BC191" s="50">
        <f>AE$10*$AE$9*BC$22*AG191*$B176</f>
        <v>-11.369363806858249</v>
      </c>
      <c r="BD191" s="51">
        <f>AF182+SUM(AH191:BC191)</f>
        <v>-3.5414511091695822</v>
      </c>
      <c r="BE191" s="36">
        <f t="shared" si="190"/>
        <v>2.8971256109397658E-2</v>
      </c>
      <c r="BF191" s="132">
        <f t="shared" si="192"/>
        <v>0.44446871538561317</v>
      </c>
      <c r="BG191" s="32"/>
    </row>
    <row r="192" spans="1:59" x14ac:dyDescent="0.3">
      <c r="A192" s="47">
        <v>48</v>
      </c>
      <c r="B192" s="32">
        <v>51</v>
      </c>
      <c r="C192" s="32">
        <f t="shared" si="176"/>
        <v>2601</v>
      </c>
      <c r="D192" s="132">
        <f t="shared" si="177"/>
        <v>3.9318256327243257</v>
      </c>
      <c r="E192" s="38">
        <f t="shared" si="178"/>
        <v>-0.21328220000000001</v>
      </c>
      <c r="F192" s="50">
        <f>F$22*B192*$B176</f>
        <v>0.31220210999999998</v>
      </c>
      <c r="G192" s="50">
        <f>G$22*C192*$B176</f>
        <v>-0.1580671917</v>
      </c>
      <c r="H192" s="50">
        <f>H$22*D192*$B176</f>
        <v>1.3816800933177125</v>
      </c>
      <c r="I192" s="50">
        <f t="shared" si="172"/>
        <v>-3.8575431</v>
      </c>
      <c r="J192" s="52">
        <f t="shared" si="172"/>
        <v>0.67573980000000011</v>
      </c>
      <c r="K192" s="50">
        <f t="shared" si="172"/>
        <v>5.5189935495374201</v>
      </c>
      <c r="L192" s="50">
        <f>L$22*B192*$B176*B$10</f>
        <v>0</v>
      </c>
      <c r="M192" s="50">
        <f>M$22*C192*$B176*B$10</f>
        <v>0</v>
      </c>
      <c r="N192" s="50">
        <f>N$22*D192*$B176*B$10</f>
        <v>0</v>
      </c>
      <c r="O192" s="23">
        <f t="shared" si="179"/>
        <v>2.8237169999999998</v>
      </c>
      <c r="P192" s="23">
        <f t="shared" si="173"/>
        <v>-0.37558440000000004</v>
      </c>
      <c r="Q192" s="23">
        <f t="shared" si="173"/>
        <v>-12.41474336715269</v>
      </c>
      <c r="R192" s="50">
        <f>$B$9*R$22*B192*$B176</f>
        <v>-1.4901842999999999</v>
      </c>
      <c r="S192" s="50">
        <f>$B$9*S$22*C192*$B176</f>
        <v>0.19621137690000001</v>
      </c>
      <c r="T192" s="50">
        <f>$B$9*T$22*D192*$B176</f>
        <v>12.066003015372068</v>
      </c>
      <c r="U192" s="50">
        <f t="shared" si="193"/>
        <v>0</v>
      </c>
      <c r="V192" s="50">
        <f t="shared" si="180"/>
        <v>0</v>
      </c>
      <c r="W192" s="50">
        <f t="shared" si="181"/>
        <v>0</v>
      </c>
      <c r="X192" s="50">
        <f>B$10*$B$9*X$22*B192*B176</f>
        <v>0</v>
      </c>
      <c r="Y192" s="50">
        <f>B$10*$B$9*Y$22*C192*B176</f>
        <v>0</v>
      </c>
      <c r="Z192" s="50">
        <f>B$10*$B$9*Z$22*D192*B176</f>
        <v>0</v>
      </c>
      <c r="AA192" s="51">
        <f>C182+SUM(E192:Z192)</f>
        <v>-4.0749593137254907</v>
      </c>
      <c r="AB192" s="36">
        <f t="shared" si="182"/>
        <v>1.6992906040944354E-2</v>
      </c>
      <c r="AC192" s="51">
        <f t="shared" si="191"/>
        <v>0.55148463898129496</v>
      </c>
      <c r="AE192" s="32">
        <v>51</v>
      </c>
      <c r="AF192" s="32">
        <f t="shared" si="183"/>
        <v>2601</v>
      </c>
      <c r="AG192" s="132">
        <f t="shared" si="184"/>
        <v>3.9318256327243257</v>
      </c>
      <c r="AH192" s="133">
        <f t="shared" si="185"/>
        <v>-0.21328220000000001</v>
      </c>
      <c r="AI192" s="50">
        <f>AI$22*AE192*$B176</f>
        <v>0.31220210999999998</v>
      </c>
      <c r="AJ192" s="50">
        <f>AJ$22*AF192*$B176</f>
        <v>-0.1580671917</v>
      </c>
      <c r="AK192" s="50">
        <f>AK$22*AG192*$B176</f>
        <v>1.3816800933177125</v>
      </c>
      <c r="AL192" s="50">
        <f t="shared" si="174"/>
        <v>0</v>
      </c>
      <c r="AM192" s="50">
        <f t="shared" si="174"/>
        <v>0</v>
      </c>
      <c r="AN192" s="50">
        <f t="shared" si="174"/>
        <v>0</v>
      </c>
      <c r="AO192" s="50">
        <f>AO$22*AE192*$B176*AE$10</f>
        <v>-3.9776021999999998</v>
      </c>
      <c r="AP192" s="50">
        <f>AP$22*AF192*$B176*AE$10</f>
        <v>0.60683931000000002</v>
      </c>
      <c r="AQ192" s="50">
        <f>AQ$22*AG192*$B176*AE$10</f>
        <v>7.3557101142513304</v>
      </c>
      <c r="AR192" s="12">
        <f t="shared" si="186"/>
        <v>2.8237169999999998</v>
      </c>
      <c r="AS192" s="12">
        <f t="shared" si="175"/>
        <v>-0.37558440000000004</v>
      </c>
      <c r="AT192" s="12">
        <f t="shared" si="175"/>
        <v>-12.41474336715269</v>
      </c>
      <c r="AU192" s="50">
        <f>$AE$9*AU$22*AE192*$B176</f>
        <v>-1.4901842999999999</v>
      </c>
      <c r="AV192" s="50">
        <f>$AE$9*AV$22*AF192*$B176</f>
        <v>0.19621137690000001</v>
      </c>
      <c r="AW192" s="50">
        <f>$AE$9*AW$22*AG192*$B176</f>
        <v>12.066003015372068</v>
      </c>
      <c r="AX192" s="50">
        <f t="shared" si="187"/>
        <v>-5.3915363999999997</v>
      </c>
      <c r="AY192" s="50">
        <f t="shared" si="188"/>
        <v>0.77717879999999995</v>
      </c>
      <c r="AZ192" s="50">
        <f t="shared" si="189"/>
        <v>10.77674874038537</v>
      </c>
      <c r="BA192" s="50">
        <f>AE$10*$AE$9*BA$22*AE192*$B176</f>
        <v>4.9918341000000002</v>
      </c>
      <c r="BB192" s="50">
        <f>AE$10*$AE$9*BB$22*AF192*$B176</f>
        <v>-0.66174381900000001</v>
      </c>
      <c r="BC192" s="50">
        <f>AE$10*$AE$9*BC$22*AG192*$B176</f>
        <v>-11.743188728631067</v>
      </c>
      <c r="BD192" s="51">
        <f>AF182+SUM(AH192:BC192)</f>
        <v>-3.6244953462572749</v>
      </c>
      <c r="BE192" s="36">
        <f t="shared" si="190"/>
        <v>2.6662549297072194E-2</v>
      </c>
      <c r="BF192" s="132">
        <f t="shared" si="192"/>
        <v>0.37338588971201236</v>
      </c>
      <c r="BG192" s="32"/>
    </row>
    <row r="193" spans="1:59" x14ac:dyDescent="0.3">
      <c r="A193" s="47">
        <v>54</v>
      </c>
      <c r="B193" s="32">
        <v>57</v>
      </c>
      <c r="C193" s="32">
        <f t="shared" si="176"/>
        <v>3249</v>
      </c>
      <c r="D193" s="132">
        <f t="shared" si="177"/>
        <v>4.0430512678345503</v>
      </c>
      <c r="E193" s="38">
        <f t="shared" si="178"/>
        <v>-0.28634330000000002</v>
      </c>
      <c r="F193" s="50">
        <f>F$22*B193*$B176</f>
        <v>0.34893177000000003</v>
      </c>
      <c r="G193" s="50">
        <f>G$22*C193*$B176</f>
        <v>-0.19744725329999999</v>
      </c>
      <c r="H193" s="50">
        <f>H$22*D193*$B176</f>
        <v>1.4207658158938519</v>
      </c>
      <c r="I193" s="50">
        <f t="shared" si="172"/>
        <v>-4.3113716999999996</v>
      </c>
      <c r="J193" s="52">
        <f t="shared" si="172"/>
        <v>0.84409020000000012</v>
      </c>
      <c r="K193" s="50">
        <f t="shared" si="172"/>
        <v>5.6751178592238594</v>
      </c>
      <c r="L193" s="50">
        <f>L$22*B193*$B176*B$10</f>
        <v>0</v>
      </c>
      <c r="M193" s="50">
        <f>M$22*C193*$B176*B$10</f>
        <v>0</v>
      </c>
      <c r="N193" s="50">
        <f>N$22*D193*$B176*B$10</f>
        <v>0</v>
      </c>
      <c r="O193" s="23">
        <f t="shared" si="179"/>
        <v>3.1559189999999999</v>
      </c>
      <c r="P193" s="23">
        <f t="shared" si="173"/>
        <v>-0.46915560000000006</v>
      </c>
      <c r="Q193" s="23">
        <f t="shared" si="173"/>
        <v>-12.765938421238859</v>
      </c>
      <c r="R193" s="50">
        <f>$B$9*R$22*B193*$B176</f>
        <v>-1.6655001</v>
      </c>
      <c r="S193" s="50">
        <f>$B$9*S$22*C193*$B176</f>
        <v>0.24509448810000004</v>
      </c>
      <c r="T193" s="50">
        <f>$B$9*T$22*D193*$B176</f>
        <v>12.407332711545992</v>
      </c>
      <c r="U193" s="50">
        <f t="shared" si="193"/>
        <v>0</v>
      </c>
      <c r="V193" s="50">
        <f t="shared" si="180"/>
        <v>0</v>
      </c>
      <c r="W193" s="50">
        <f t="shared" si="181"/>
        <v>0</v>
      </c>
      <c r="X193" s="50">
        <f>B$10*$B$9*X$22*B193*B176</f>
        <v>0</v>
      </c>
      <c r="Y193" s="50">
        <f>B$10*$B$9*Y$22*C193*B176</f>
        <v>0</v>
      </c>
      <c r="Z193" s="50">
        <f>B$10*$B$9*Z$22*D193*B176</f>
        <v>0</v>
      </c>
      <c r="AA193" s="51">
        <f>C182+SUM(E193:Z193)</f>
        <v>-4.1386062297751565</v>
      </c>
      <c r="AB193" s="36">
        <f t="shared" si="182"/>
        <v>1.5945059773850419E-2</v>
      </c>
      <c r="AC193" s="51">
        <f t="shared" si="191"/>
        <v>0.49798406951226798</v>
      </c>
      <c r="AE193" s="32">
        <v>57</v>
      </c>
      <c r="AF193" s="32">
        <f t="shared" si="183"/>
        <v>3249</v>
      </c>
      <c r="AG193" s="132">
        <f t="shared" si="184"/>
        <v>4.0430512678345503</v>
      </c>
      <c r="AH193" s="133">
        <f t="shared" si="185"/>
        <v>-0.28634330000000002</v>
      </c>
      <c r="AI193" s="50">
        <f>AI$22*AE193*$B176</f>
        <v>0.34893177000000003</v>
      </c>
      <c r="AJ193" s="50">
        <f>AJ$22*AF193*$B176</f>
        <v>-0.19744725329999999</v>
      </c>
      <c r="AK193" s="50">
        <f>AK$22*AG193*$B176</f>
        <v>1.4207658158938519</v>
      </c>
      <c r="AL193" s="50">
        <f t="shared" si="174"/>
        <v>0</v>
      </c>
      <c r="AM193" s="50">
        <f t="shared" si="174"/>
        <v>0</v>
      </c>
      <c r="AN193" s="50">
        <f t="shared" si="174"/>
        <v>0</v>
      </c>
      <c r="AO193" s="50">
        <f>AO$22*AE193*$B176*AE$10</f>
        <v>-4.4455553999999999</v>
      </c>
      <c r="AP193" s="50">
        <f>AP$22*AF193*$B176*AE$10</f>
        <v>0.75802418999999999</v>
      </c>
      <c r="AQ193" s="50">
        <f>AQ$22*AG193*$B176*AE$10</f>
        <v>7.5637924672262313</v>
      </c>
      <c r="AR193" s="12">
        <f t="shared" si="186"/>
        <v>3.1559189999999999</v>
      </c>
      <c r="AS193" s="12">
        <f t="shared" si="175"/>
        <v>-0.46915560000000006</v>
      </c>
      <c r="AT193" s="12">
        <f t="shared" si="175"/>
        <v>-12.765938421238859</v>
      </c>
      <c r="AU193" s="50">
        <f>$AE$9*AU$22*AE193*$B176</f>
        <v>-1.6655001</v>
      </c>
      <c r="AV193" s="50">
        <f>$AE$9*AV$22*AF193*$B176</f>
        <v>0.24509448810000004</v>
      </c>
      <c r="AW193" s="50">
        <f>$AE$9*AW$22*AG193*$B176</f>
        <v>12.407332711545992</v>
      </c>
      <c r="AX193" s="50">
        <f t="shared" si="187"/>
        <v>-6.0258348000000002</v>
      </c>
      <c r="AY193" s="50">
        <f t="shared" si="188"/>
        <v>0.97080120000000003</v>
      </c>
      <c r="AZ193" s="50">
        <f t="shared" si="189"/>
        <v>11.081607306110255</v>
      </c>
      <c r="BA193" s="50">
        <f>AE$10*$AE$9*BA$22*AE193*$B176</f>
        <v>5.5791086999999999</v>
      </c>
      <c r="BB193" s="50">
        <f>AE$10*$AE$9*BB$22*AF193*$B176</f>
        <v>-0.82660733099999995</v>
      </c>
      <c r="BC193" s="50">
        <f>AE$10*$AE$9*BC$22*AG193*$B176</f>
        <v>-12.075386477608099</v>
      </c>
      <c r="BD193" s="51">
        <f>AF182+SUM(AH193:BC193)</f>
        <v>-3.7130784342706278</v>
      </c>
      <c r="BE193" s="36">
        <f t="shared" si="190"/>
        <v>2.4402286690005361E-2</v>
      </c>
      <c r="BF193" s="132">
        <f t="shared" si="192"/>
        <v>0.31807736996708769</v>
      </c>
      <c r="BG193" s="32"/>
    </row>
    <row r="194" spans="1:59" x14ac:dyDescent="0.3">
      <c r="A194" s="47">
        <v>60</v>
      </c>
      <c r="B194" s="32">
        <v>63</v>
      </c>
      <c r="C194" s="32">
        <f t="shared" si="176"/>
        <v>3969</v>
      </c>
      <c r="D194" s="132">
        <f t="shared" si="177"/>
        <v>4.1431347263915326</v>
      </c>
      <c r="E194" s="38">
        <f t="shared" si="178"/>
        <v>-0.3893257</v>
      </c>
      <c r="F194" s="50">
        <f>F$22*B194*$B176</f>
        <v>0.38566142999999997</v>
      </c>
      <c r="G194" s="50">
        <f>G$22*C194*$B176</f>
        <v>-0.24120287730000001</v>
      </c>
      <c r="H194" s="50">
        <f>H$22*D194*$B176</f>
        <v>1.45593607400694</v>
      </c>
      <c r="I194" s="50">
        <f t="shared" si="172"/>
        <v>-4.7652003000000001</v>
      </c>
      <c r="J194" s="52">
        <f t="shared" si="172"/>
        <v>1.0311462</v>
      </c>
      <c r="K194" s="50">
        <f t="shared" si="172"/>
        <v>5.8156022076634555</v>
      </c>
      <c r="L194" s="50">
        <f>L$22*B194*$B176*B$10</f>
        <v>0</v>
      </c>
      <c r="M194" s="50">
        <f>M$22*C194*$B176*B$10</f>
        <v>0</v>
      </c>
      <c r="N194" s="50">
        <f>N$22*D194*$B176*B$10</f>
        <v>0</v>
      </c>
      <c r="O194" s="23">
        <f t="shared" si="179"/>
        <v>3.488121</v>
      </c>
      <c r="P194" s="23">
        <f t="shared" si="173"/>
        <v>-0.57312360000000007</v>
      </c>
      <c r="Q194" s="23">
        <f t="shared" si="173"/>
        <v>-13.08195204171599</v>
      </c>
      <c r="R194" s="50">
        <f>$B$9*R$22*B194*$B176</f>
        <v>-1.8408158999999999</v>
      </c>
      <c r="S194" s="50">
        <f>$B$9*S$22*C194*$B176</f>
        <v>0.29940905610000002</v>
      </c>
      <c r="T194" s="50">
        <f>$B$9*T$22*D194*$B176</f>
        <v>12.714469249516185</v>
      </c>
      <c r="U194" s="50">
        <f t="shared" si="193"/>
        <v>0</v>
      </c>
      <c r="V194" s="50">
        <f t="shared" si="180"/>
        <v>0</v>
      </c>
      <c r="W194" s="50">
        <f t="shared" si="181"/>
        <v>0</v>
      </c>
      <c r="X194" s="50">
        <f>B$10*$B$9*X$22*B194*B176</f>
        <v>0</v>
      </c>
      <c r="Y194" s="50">
        <f>B$10*$B$9*Y$22*C194*B176</f>
        <v>0</v>
      </c>
      <c r="Z194" s="50">
        <f>B$10*$B$9*Z$22*D194*B176</f>
        <v>0</v>
      </c>
      <c r="AA194" s="51">
        <f>C182+SUM(E194:Z194)</f>
        <v>-4.2413769017294101</v>
      </c>
      <c r="AB194" s="36">
        <f t="shared" si="182"/>
        <v>1.4387767656097618E-2</v>
      </c>
      <c r="AC194" s="51">
        <f t="shared" si="191"/>
        <v>0.45251669499670949</v>
      </c>
      <c r="AE194" s="32">
        <v>63</v>
      </c>
      <c r="AF194" s="32">
        <f t="shared" si="183"/>
        <v>3969</v>
      </c>
      <c r="AG194" s="132">
        <f t="shared" si="184"/>
        <v>4.1431347263915326</v>
      </c>
      <c r="AH194" s="133">
        <f t="shared" si="185"/>
        <v>-0.3893257</v>
      </c>
      <c r="AI194" s="50">
        <f>AI$22*AE194*$B176</f>
        <v>0.38566142999999997</v>
      </c>
      <c r="AJ194" s="50">
        <f>AJ$22*AF194*$B176</f>
        <v>-0.24120287730000001</v>
      </c>
      <c r="AK194" s="50">
        <f>AK$22*AG194*$B176</f>
        <v>1.45593607400694</v>
      </c>
      <c r="AL194" s="50">
        <f t="shared" si="174"/>
        <v>0</v>
      </c>
      <c r="AM194" s="50">
        <f t="shared" si="174"/>
        <v>0</v>
      </c>
      <c r="AN194" s="50">
        <f t="shared" si="174"/>
        <v>0</v>
      </c>
      <c r="AO194" s="50">
        <f>AO$22*AE194*$B176*AE$10</f>
        <v>-4.9135085999999992</v>
      </c>
      <c r="AP194" s="50">
        <f>AP$22*AF194*$B176*AE$10</f>
        <v>0.92600738999999999</v>
      </c>
      <c r="AQ194" s="50">
        <f>AQ$22*AG194*$B176*AE$10</f>
        <v>7.7510298925712489</v>
      </c>
      <c r="AR194" s="12">
        <f t="shared" si="186"/>
        <v>3.488121</v>
      </c>
      <c r="AS194" s="12">
        <f t="shared" si="175"/>
        <v>-0.57312360000000007</v>
      </c>
      <c r="AT194" s="12">
        <f t="shared" si="175"/>
        <v>-13.08195204171599</v>
      </c>
      <c r="AU194" s="50">
        <f>$AE$9*AU$22*AE194*$B176</f>
        <v>-1.8408158999999999</v>
      </c>
      <c r="AV194" s="50">
        <f>$AE$9*AV$22*AF194*$B176</f>
        <v>0.29940905610000002</v>
      </c>
      <c r="AW194" s="50">
        <f>$AE$9*AW$22*AG194*$B176</f>
        <v>12.714469249516185</v>
      </c>
      <c r="AX194" s="50">
        <f t="shared" si="187"/>
        <v>-6.6601331999999998</v>
      </c>
      <c r="AY194" s="50">
        <f t="shared" si="188"/>
        <v>1.1859371999999999</v>
      </c>
      <c r="AZ194" s="50">
        <f t="shared" si="189"/>
        <v>11.355926257836005</v>
      </c>
      <c r="BA194" s="50">
        <f>AE$10*$AE$9*BA$22*AE194*$B176</f>
        <v>6.1663833000000006</v>
      </c>
      <c r="BB194" s="50">
        <f>AE$10*$AE$9*BB$22*AF194*$B176</f>
        <v>-1.0097890110000001</v>
      </c>
      <c r="BC194" s="50">
        <f>AE$10*$AE$9*BC$22*AG194*$B176</f>
        <v>-12.374305873388733</v>
      </c>
      <c r="BD194" s="51">
        <f>AF182+SUM(AH194:BC194)</f>
        <v>-3.8419633533743411</v>
      </c>
      <c r="BE194" s="36">
        <f t="shared" si="190"/>
        <v>2.1451443209563558E-2</v>
      </c>
      <c r="BF194" s="132">
        <f t="shared" si="192"/>
        <v>0.27468322782919607</v>
      </c>
      <c r="BG194" s="32"/>
    </row>
    <row r="195" spans="1:59" x14ac:dyDescent="0.3">
      <c r="A195" s="47">
        <v>66</v>
      </c>
      <c r="B195" s="32">
        <v>69</v>
      </c>
      <c r="C195" s="32">
        <f t="shared" si="176"/>
        <v>4761</v>
      </c>
      <c r="D195" s="132">
        <f t="shared" si="177"/>
        <v>4.2341065045972597</v>
      </c>
      <c r="E195" s="38">
        <f t="shared" si="178"/>
        <v>-0.40332319999999999</v>
      </c>
      <c r="F195" s="50">
        <f>F$22*B195*$B176</f>
        <v>0.42239108999999997</v>
      </c>
      <c r="G195" s="50">
        <f>G$22*C195*$B176</f>
        <v>-0.28933406369999998</v>
      </c>
      <c r="H195" s="50">
        <f>H$22*D195*$B176</f>
        <v>1.4879044029059696</v>
      </c>
      <c r="I195" s="50">
        <f t="shared" si="172"/>
        <v>-5.2190288999999996</v>
      </c>
      <c r="J195" s="52">
        <f t="shared" si="172"/>
        <v>1.2369078000000002</v>
      </c>
      <c r="K195" s="50">
        <f t="shared" si="172"/>
        <v>5.943296745521045</v>
      </c>
      <c r="L195" s="50">
        <f>L$22*B195*$B176*B$10</f>
        <v>0</v>
      </c>
      <c r="M195" s="50">
        <f>M$22*C195*$B176*B$10</f>
        <v>0</v>
      </c>
      <c r="N195" s="50">
        <f>N$22*D195*$B176*B$10</f>
        <v>0</v>
      </c>
      <c r="O195" s="23">
        <f t="shared" si="179"/>
        <v>3.8203230000000001</v>
      </c>
      <c r="P195" s="23">
        <f t="shared" si="173"/>
        <v>-0.68748840000000011</v>
      </c>
      <c r="Q195" s="23">
        <f t="shared" si="173"/>
        <v>-13.369195522372351</v>
      </c>
      <c r="R195" s="50">
        <f>$B$9*R$22*B195*$B176</f>
        <v>-2.0161316999999999</v>
      </c>
      <c r="S195" s="50">
        <f>$B$9*S$22*C195*$B176</f>
        <v>0.35915508090000003</v>
      </c>
      <c r="T195" s="50">
        <f>$B$9*T$22*D195*$B176</f>
        <v>12.993643824555388</v>
      </c>
      <c r="U195" s="50">
        <f t="shared" si="193"/>
        <v>0</v>
      </c>
      <c r="V195" s="50">
        <f t="shared" si="180"/>
        <v>0</v>
      </c>
      <c r="W195" s="50">
        <f t="shared" si="181"/>
        <v>0</v>
      </c>
      <c r="X195" s="50">
        <f>B$10*$B$9*X$22*B195*B176</f>
        <v>0</v>
      </c>
      <c r="Y195" s="50">
        <f>B$10*$B$9*Y$22*C195*B176</f>
        <v>0</v>
      </c>
      <c r="Z195" s="50">
        <f>B$10*$B$9*Z$22*D195*B176</f>
        <v>0</v>
      </c>
      <c r="AA195" s="51">
        <f>C182+SUM(E195:Z195)</f>
        <v>-4.2609815421899473</v>
      </c>
      <c r="AB195" s="36">
        <f t="shared" si="182"/>
        <v>1.4108447575194059E-2</v>
      </c>
      <c r="AC195" s="51">
        <f t="shared" si="191"/>
        <v>0.41506883779395815</v>
      </c>
      <c r="AE195" s="32">
        <v>69</v>
      </c>
      <c r="AF195" s="32">
        <f t="shared" si="183"/>
        <v>4761</v>
      </c>
      <c r="AG195" s="132">
        <f t="shared" si="184"/>
        <v>4.2341065045972597</v>
      </c>
      <c r="AH195" s="133">
        <f t="shared" si="185"/>
        <v>-0.40332319999999999</v>
      </c>
      <c r="AI195" s="50">
        <f>AI$22*AE195*$B176</f>
        <v>0.42239108999999997</v>
      </c>
      <c r="AJ195" s="50">
        <f>AJ$22*AF195*$B176</f>
        <v>-0.28933406369999998</v>
      </c>
      <c r="AK195" s="50">
        <f>AK$22*AG195*$B176</f>
        <v>1.4879044029059696</v>
      </c>
      <c r="AL195" s="50">
        <f t="shared" si="174"/>
        <v>0</v>
      </c>
      <c r="AM195" s="50">
        <f t="shared" si="174"/>
        <v>0</v>
      </c>
      <c r="AN195" s="50">
        <f t="shared" si="174"/>
        <v>0</v>
      </c>
      <c r="AO195" s="50">
        <f>AO$22*AE195*$B176*AE$10</f>
        <v>-5.3814617999999994</v>
      </c>
      <c r="AP195" s="50">
        <f>AP$22*AF195*$B176*AE$10</f>
        <v>1.1107889100000001</v>
      </c>
      <c r="AQ195" s="50">
        <f>AQ$22*AG195*$B176*AE$10</f>
        <v>7.9212210687744626</v>
      </c>
      <c r="AR195" s="12">
        <f t="shared" si="186"/>
        <v>3.8203230000000001</v>
      </c>
      <c r="AS195" s="12">
        <f t="shared" si="175"/>
        <v>-0.68748840000000011</v>
      </c>
      <c r="AT195" s="12">
        <f t="shared" si="175"/>
        <v>-13.369195522372351</v>
      </c>
      <c r="AU195" s="50">
        <f>$AE$9*AU$22*AE195*$B176</f>
        <v>-2.0161316999999999</v>
      </c>
      <c r="AV195" s="50">
        <f>$AE$9*AV$22*AF195*$B176</f>
        <v>0.35915508090000003</v>
      </c>
      <c r="AW195" s="50">
        <f>$AE$9*AW$22*AG195*$B176</f>
        <v>12.993643824555388</v>
      </c>
      <c r="AX195" s="50">
        <f t="shared" si="187"/>
        <v>-7.2944316000000002</v>
      </c>
      <c r="AY195" s="50">
        <f t="shared" si="188"/>
        <v>1.4225867999999999</v>
      </c>
      <c r="AZ195" s="50">
        <f t="shared" si="189"/>
        <v>11.605270986663639</v>
      </c>
      <c r="BA195" s="50">
        <f>AE$10*$AE$9*BA$22*AE195*$B176</f>
        <v>6.7536579000000003</v>
      </c>
      <c r="BB195" s="50">
        <f>AE$10*$AE$9*BB$22*AF195*$B176</f>
        <v>-1.2112888590000002</v>
      </c>
      <c r="BC195" s="50">
        <f>AE$10*$AE$9*BC$22*AG195*$B176</f>
        <v>-12.646011401619091</v>
      </c>
      <c r="BD195" s="51">
        <f>AF182+SUM(AH195:BC195)</f>
        <v>-3.8884108828919821</v>
      </c>
      <c r="BE195" s="36">
        <f t="shared" si="190"/>
        <v>2.0477861916032292E-2</v>
      </c>
      <c r="BF195" s="132">
        <f t="shared" si="192"/>
        <v>0.24146674250074418</v>
      </c>
      <c r="BG195" s="32"/>
    </row>
    <row r="196" spans="1:59" x14ac:dyDescent="0.3">
      <c r="A196" s="47">
        <v>72</v>
      </c>
      <c r="B196" s="32">
        <v>78</v>
      </c>
      <c r="C196" s="32">
        <f t="shared" si="176"/>
        <v>6084</v>
      </c>
      <c r="D196" s="132">
        <f t="shared" si="177"/>
        <v>4.3567088266895917</v>
      </c>
      <c r="E196" s="38">
        <f t="shared" si="178"/>
        <v>-0.50633969999999995</v>
      </c>
      <c r="F196" s="50">
        <f>F$22*B196*$B176</f>
        <v>0.47748558000000002</v>
      </c>
      <c r="G196" s="50">
        <f>G$22*C196*$B176</f>
        <v>-0.36973502280000003</v>
      </c>
      <c r="H196" s="50">
        <f>H$22*D196*$B176</f>
        <v>1.5309879990908106</v>
      </c>
      <c r="I196" s="50">
        <f t="shared" si="172"/>
        <v>-5.8997717999999999</v>
      </c>
      <c r="J196" s="52">
        <f t="shared" si="172"/>
        <v>1.5806232000000002</v>
      </c>
      <c r="K196" s="50">
        <f t="shared" si="172"/>
        <v>6.1153901921770331</v>
      </c>
      <c r="L196" s="50">
        <f>L$22*B196*$B176*B$10</f>
        <v>0</v>
      </c>
      <c r="M196" s="50">
        <f>M$22*C196*$B176*B$10</f>
        <v>0</v>
      </c>
      <c r="N196" s="50">
        <f>N$22*D196*$B176*B$10</f>
        <v>0</v>
      </c>
      <c r="O196" s="23">
        <f t="shared" si="179"/>
        <v>4.3186260000000001</v>
      </c>
      <c r="P196" s="23">
        <f t="shared" si="173"/>
        <v>-0.87852960000000013</v>
      </c>
      <c r="Q196" s="23">
        <f t="shared" si="173"/>
        <v>-13.756312476981211</v>
      </c>
      <c r="R196" s="50">
        <f>$B$9*R$22*B196*$B176</f>
        <v>-2.2791054000000002</v>
      </c>
      <c r="S196" s="50">
        <f>$B$9*S$22*C196*$B176</f>
        <v>0.45895809960000006</v>
      </c>
      <c r="T196" s="50">
        <f>$B$9*T$22*D196*$B176</f>
        <v>13.36988634552209</v>
      </c>
      <c r="U196" s="50">
        <f t="shared" si="193"/>
        <v>0</v>
      </c>
      <c r="V196" s="50">
        <f t="shared" si="180"/>
        <v>0</v>
      </c>
      <c r="W196" s="50">
        <f t="shared" si="181"/>
        <v>0</v>
      </c>
      <c r="X196" s="50">
        <f>B$10*$B$9*X$22*B196*B176</f>
        <v>0</v>
      </c>
      <c r="Y196" s="50">
        <f>B$10*$B$9*Y$22*C196*B176</f>
        <v>0</v>
      </c>
      <c r="Z196" s="50">
        <f>B$10*$B$9*Z$22*D196*B176</f>
        <v>0</v>
      </c>
      <c r="AA196" s="51">
        <f>C182+SUM(E196:Z196)</f>
        <v>-4.3779382833912788</v>
      </c>
      <c r="AB196" s="36">
        <f t="shared" si="182"/>
        <v>1.2551208999894524E-2</v>
      </c>
      <c r="AC196" s="51">
        <f t="shared" si="191"/>
        <v>0.3813597258800141</v>
      </c>
      <c r="AE196" s="32">
        <v>78</v>
      </c>
      <c r="AF196" s="32">
        <f t="shared" si="183"/>
        <v>6084</v>
      </c>
      <c r="AG196" s="132">
        <f t="shared" si="184"/>
        <v>4.3567088266895917</v>
      </c>
      <c r="AH196" s="133">
        <f t="shared" si="185"/>
        <v>-0.50633969999999995</v>
      </c>
      <c r="AI196" s="50">
        <f>AI$22*AE196*$B176</f>
        <v>0.47748558000000002</v>
      </c>
      <c r="AJ196" s="50">
        <f>AJ$22*AF196*$B176</f>
        <v>-0.36973502280000003</v>
      </c>
      <c r="AK196" s="50">
        <f>AK$22*AG196*$B176</f>
        <v>1.5309879990908106</v>
      </c>
      <c r="AL196" s="50">
        <f t="shared" si="174"/>
        <v>0</v>
      </c>
      <c r="AM196" s="50">
        <f t="shared" si="174"/>
        <v>0</v>
      </c>
      <c r="AN196" s="50">
        <f t="shared" si="174"/>
        <v>0</v>
      </c>
      <c r="AO196" s="50">
        <f>AO$22*AE196*$B176*AE$10</f>
        <v>-6.0833915999999997</v>
      </c>
      <c r="AP196" s="50">
        <f>AP$22*AF196*$B176*AE$10</f>
        <v>1.4194580400000001</v>
      </c>
      <c r="AQ196" s="50">
        <f>AQ$22*AG196*$B176*AE$10</f>
        <v>8.1505870745147515</v>
      </c>
      <c r="AR196" s="12">
        <f t="shared" si="186"/>
        <v>4.3186260000000001</v>
      </c>
      <c r="AS196" s="12">
        <f t="shared" si="175"/>
        <v>-0.87852960000000013</v>
      </c>
      <c r="AT196" s="12">
        <f t="shared" si="175"/>
        <v>-13.756312476981211</v>
      </c>
      <c r="AU196" s="50">
        <f>$AE$9*AU$22*AE196*$B176</f>
        <v>-2.2791054000000002</v>
      </c>
      <c r="AV196" s="50">
        <f>$AE$9*AV$22*AF196*$B176</f>
        <v>0.45895809960000006</v>
      </c>
      <c r="AW196" s="50">
        <f>$AE$9*AW$22*AG196*$B176</f>
        <v>13.36988634552209</v>
      </c>
      <c r="AX196" s="50">
        <f t="shared" si="187"/>
        <v>-8.245879200000001</v>
      </c>
      <c r="AY196" s="50">
        <f>AE$10*$AE$9*AY$22*AF196</f>
        <v>1.8178992</v>
      </c>
      <c r="AZ196" s="50">
        <f t="shared" si="189"/>
        <v>11.941311936491156</v>
      </c>
      <c r="BA196" s="50">
        <f>AE$10*$AE$9*BA$22*AE196*$B176</f>
        <v>7.6345697999999995</v>
      </c>
      <c r="BB196" s="50">
        <f>AE$10*$AE$9*BB$22*AF196*$B176</f>
        <v>-1.547885196</v>
      </c>
      <c r="BC196" s="50">
        <f>AE$10*$AE$9*BC$22*AG196*$B176</f>
        <v>-13.012187916395277</v>
      </c>
      <c r="BD196" s="51">
        <f>AF182+SUM(AH196:BC196)</f>
        <v>-4.0462834369576832</v>
      </c>
      <c r="BE196" s="36">
        <f t="shared" si="190"/>
        <v>1.7487246468637387E-2</v>
      </c>
      <c r="BF196" s="132">
        <f t="shared" si="192"/>
        <v>0.21351554888879906</v>
      </c>
      <c r="BG196" s="32"/>
    </row>
    <row r="197" spans="1:59" x14ac:dyDescent="0.3">
      <c r="A197" s="47">
        <v>84</v>
      </c>
      <c r="B197" s="32">
        <v>90</v>
      </c>
      <c r="C197" s="32">
        <f t="shared" si="176"/>
        <v>8100</v>
      </c>
      <c r="D197" s="132">
        <f t="shared" si="177"/>
        <v>4.499809670330265</v>
      </c>
      <c r="E197" s="38">
        <f t="shared" si="178"/>
        <v>-0.5505852</v>
      </c>
      <c r="F197" s="50">
        <f>F$22*B197*$B176</f>
        <v>0.55094489999999996</v>
      </c>
      <c r="G197" s="50">
        <f>G$22*C197*$B176</f>
        <v>-0.49225077</v>
      </c>
      <c r="H197" s="50">
        <f>H$22*D197*$B176</f>
        <v>1.5812749663839891</v>
      </c>
      <c r="I197" s="50">
        <f t="shared" si="172"/>
        <v>-6.807429</v>
      </c>
      <c r="J197" s="52">
        <f t="shared" si="172"/>
        <v>2.1043800000000004</v>
      </c>
      <c r="K197" s="50">
        <f t="shared" si="172"/>
        <v>6.3162568395718237</v>
      </c>
      <c r="L197" s="50">
        <f>L$22*B197*$B176*B$10</f>
        <v>0</v>
      </c>
      <c r="M197" s="50">
        <f>M$22*C197*$B176*B$10</f>
        <v>0</v>
      </c>
      <c r="N197" s="50">
        <f>N$22*D197*$B176*B$10</f>
        <v>0</v>
      </c>
      <c r="O197" s="23">
        <f t="shared" si="179"/>
        <v>4.9830300000000003</v>
      </c>
      <c r="P197" s="23">
        <f t="shared" si="173"/>
        <v>-1.16964</v>
      </c>
      <c r="Q197" s="23">
        <f t="shared" si="173"/>
        <v>-14.208153533877482</v>
      </c>
      <c r="R197" s="50">
        <f>$B$9*R$22*B197*$B176</f>
        <v>-2.6297369999999995</v>
      </c>
      <c r="S197" s="50">
        <f>$B$9*S$22*C197*$B176</f>
        <v>0.61103889000000011</v>
      </c>
      <c r="T197" s="50">
        <f>$B$9*T$22*D197*$B176</f>
        <v>13.809034815510131</v>
      </c>
      <c r="U197" s="50">
        <f t="shared" si="193"/>
        <v>0</v>
      </c>
      <c r="V197" s="50">
        <f t="shared" si="180"/>
        <v>0</v>
      </c>
      <c r="W197" s="50">
        <f t="shared" si="181"/>
        <v>0</v>
      </c>
      <c r="X197" s="50">
        <f>B$10*$B$9*X$22*B197*B176</f>
        <v>0</v>
      </c>
      <c r="Y197" s="50">
        <f>B$10*$B$9*Y$22*C197*B176</f>
        <v>0</v>
      </c>
      <c r="Z197" s="50">
        <f>B$10*$B$9*Z$22*D197*B176</f>
        <v>0</v>
      </c>
      <c r="AA197" s="51">
        <f>C182+SUM(E197:Z197)</f>
        <v>-4.4419367924115392</v>
      </c>
      <c r="AB197" s="36">
        <f t="shared" si="182"/>
        <v>1.1773114345518025E-2</v>
      </c>
      <c r="AC197" s="51">
        <f t="shared" si="191"/>
        <v>0.32794400932986395</v>
      </c>
      <c r="AE197" s="32">
        <v>90</v>
      </c>
      <c r="AF197" s="32">
        <f t="shared" si="183"/>
        <v>8100</v>
      </c>
      <c r="AG197" s="132">
        <f t="shared" si="184"/>
        <v>4.499809670330265</v>
      </c>
      <c r="AH197" s="133">
        <f t="shared" si="185"/>
        <v>-0.5505852</v>
      </c>
      <c r="AI197" s="50">
        <f>AI$22*AE197*$B176</f>
        <v>0.55094489999999996</v>
      </c>
      <c r="AJ197" s="50">
        <f>AJ$22*AF197*$B176</f>
        <v>-0.49225077</v>
      </c>
      <c r="AK197" s="50">
        <f>AK$22*AG197*$B176</f>
        <v>1.5812749663839891</v>
      </c>
      <c r="AL197" s="50">
        <f t="shared" si="174"/>
        <v>0</v>
      </c>
      <c r="AM197" s="50">
        <f t="shared" si="174"/>
        <v>0</v>
      </c>
      <c r="AN197" s="50">
        <f t="shared" si="174"/>
        <v>0</v>
      </c>
      <c r="AO197" s="50">
        <f>AO$22*AE197*$B176*AE$10</f>
        <v>-7.019298</v>
      </c>
      <c r="AP197" s="50">
        <f>AP$22*AF197*$B176*AE$10</f>
        <v>1.8898110000000001</v>
      </c>
      <c r="AQ197" s="50">
        <f>AQ$22*AG197*$B176*AE$10</f>
        <v>8.4183019787986062</v>
      </c>
      <c r="AR197" s="12">
        <f t="shared" si="186"/>
        <v>4.9830300000000003</v>
      </c>
      <c r="AS197" s="12">
        <f t="shared" si="175"/>
        <v>-1.16964</v>
      </c>
      <c r="AT197" s="12">
        <f t="shared" si="175"/>
        <v>-14.208153533877482</v>
      </c>
      <c r="AU197" s="50">
        <f>$AE$9*AU$22*AE197*$B176</f>
        <v>-2.6297369999999995</v>
      </c>
      <c r="AV197" s="50">
        <f>$AE$9*AV$22*AF197*$B176</f>
        <v>0.61103889000000011</v>
      </c>
      <c r="AW197" s="50">
        <f>$AE$9*AW$22*AG197*$B176</f>
        <v>13.809034815510131</v>
      </c>
      <c r="AX197" s="50">
        <f>AE$10*$AE$9*AX$22*AE197</f>
        <v>-9.5144760000000002</v>
      </c>
      <c r="AY197" s="50">
        <f>AE$10*$AE$9*AY$22*AF197</f>
        <v>2.42028</v>
      </c>
      <c r="AZ197" s="50">
        <f t="shared" si="189"/>
        <v>12.333537325027566</v>
      </c>
      <c r="BA197" s="50">
        <f>AE$10*$AE$9*BA$22*AE197*$B176</f>
        <v>8.8091190000000008</v>
      </c>
      <c r="BB197" s="50">
        <f>AE$10*$AE$9*BB$22*AF197*$B176</f>
        <v>-2.0607939000000002</v>
      </c>
      <c r="BC197" s="50">
        <f>AE$10*$AE$9*BC$22*AG197*$B176</f>
        <v>-13.439587392127974</v>
      </c>
      <c r="BD197" s="51">
        <f>AF182+SUM(AH197:BC197)</f>
        <v>-4.164836320285163</v>
      </c>
      <c r="BE197" s="36">
        <f t="shared" si="190"/>
        <v>1.5532257007451878E-2</v>
      </c>
      <c r="BF197" s="132">
        <f t="shared" si="192"/>
        <v>0.17296469699827771</v>
      </c>
      <c r="BG197" s="32"/>
    </row>
    <row r="198" spans="1:59" x14ac:dyDescent="0.3">
      <c r="A198" s="47">
        <v>96</v>
      </c>
      <c r="B198" s="32">
        <v>102</v>
      </c>
      <c r="C198" s="32">
        <f t="shared" si="176"/>
        <v>10404</v>
      </c>
      <c r="D198" s="132">
        <f t="shared" si="177"/>
        <v>4.6249728132842707</v>
      </c>
      <c r="E198" s="38">
        <f t="shared" si="178"/>
        <v>-0.68923979999999996</v>
      </c>
      <c r="F198" s="50">
        <f>F$22*B198*$B176</f>
        <v>0.62440421999999995</v>
      </c>
      <c r="G198" s="50">
        <f>G$22*C198*$B176</f>
        <v>-0.63226876679999999</v>
      </c>
      <c r="H198" s="50">
        <f>H$22*D198*$B176</f>
        <v>1.6252584588352561</v>
      </c>
      <c r="I198" s="50">
        <f t="shared" si="172"/>
        <v>-7.7150862</v>
      </c>
      <c r="J198" s="52">
        <f t="shared" si="172"/>
        <v>2.7029592000000005</v>
      </c>
      <c r="K198" s="50">
        <f t="shared" si="172"/>
        <v>6.4919448387683589</v>
      </c>
      <c r="L198" s="50">
        <f>L$22*B198*$B176*B$10</f>
        <v>0</v>
      </c>
      <c r="M198" s="50">
        <f>M$22*C198*$B176*B$10</f>
        <v>0</v>
      </c>
      <c r="N198" s="50">
        <f>N$22*D198*$B176*B$10</f>
        <v>0</v>
      </c>
      <c r="O198" s="23">
        <f t="shared" si="179"/>
        <v>5.6474339999999996</v>
      </c>
      <c r="P198" s="23">
        <f t="shared" si="173"/>
        <v>-1.5023376000000002</v>
      </c>
      <c r="Q198" s="23">
        <f t="shared" si="173"/>
        <v>-14.603356282917897</v>
      </c>
      <c r="R198" s="50">
        <f>$B$9*R$22*B198*$B176</f>
        <v>-2.9803685999999998</v>
      </c>
      <c r="S198" s="50">
        <f>$B$9*S$22*C198*$B176</f>
        <v>0.78484550760000005</v>
      </c>
      <c r="T198" s="50">
        <f>$B$9*T$22*D198*$B176</f>
        <v>14.193135994292584</v>
      </c>
      <c r="U198" s="50">
        <f t="shared" si="193"/>
        <v>0</v>
      </c>
      <c r="V198" s="50">
        <f t="shared" si="180"/>
        <v>0</v>
      </c>
      <c r="W198" s="50">
        <f t="shared" si="181"/>
        <v>0</v>
      </c>
      <c r="X198" s="50">
        <f>B$10*$B$9*X$22*B198*B176</f>
        <v>0</v>
      </c>
      <c r="Y198" s="50">
        <f>B$10*$B$9*Y$22*C198*B176</f>
        <v>0</v>
      </c>
      <c r="Z198" s="50">
        <f>B$10*$B$9*Z$22*D198*B176</f>
        <v>0</v>
      </c>
      <c r="AA198" s="51">
        <f>C182+SUM(E198:Z198)</f>
        <v>-4.5927767302217006</v>
      </c>
      <c r="AB198" s="36">
        <f t="shared" si="182"/>
        <v>1.0124705728925718E-2</v>
      </c>
      <c r="AC198" s="51">
        <f t="shared" si="191"/>
        <v>0.28466977643328273</v>
      </c>
      <c r="AE198" s="32">
        <v>102</v>
      </c>
      <c r="AF198" s="32">
        <f t="shared" si="183"/>
        <v>10404</v>
      </c>
      <c r="AG198" s="132">
        <f t="shared" si="184"/>
        <v>4.6249728132842707</v>
      </c>
      <c r="AH198" s="133">
        <f t="shared" si="185"/>
        <v>-0.68923979999999996</v>
      </c>
      <c r="AI198" s="50">
        <f>AI$22*AE198*$B176</f>
        <v>0.62440421999999995</v>
      </c>
      <c r="AJ198" s="50">
        <f>AJ$22*AF198*$B176</f>
        <v>-0.63226876679999999</v>
      </c>
      <c r="AK198" s="50">
        <f>AK$22*AG198*$B176</f>
        <v>1.6252584588352561</v>
      </c>
      <c r="AL198" s="50">
        <f t="shared" si="174"/>
        <v>0</v>
      </c>
      <c r="AM198" s="50">
        <f t="shared" si="174"/>
        <v>0</v>
      </c>
      <c r="AN198" s="50">
        <f t="shared" si="174"/>
        <v>0</v>
      </c>
      <c r="AO198" s="50">
        <f>AO$22*AE198*$B176*AE$10</f>
        <v>-7.9552043999999995</v>
      </c>
      <c r="AP198" s="50">
        <f>AP$22*AF198*$B176*AE$10</f>
        <v>2.4273572400000001</v>
      </c>
      <c r="AQ198" s="50">
        <f>AQ$22*AG198*$B176*AE$10</f>
        <v>8.6524588012415045</v>
      </c>
      <c r="AR198" s="12">
        <f t="shared" si="186"/>
        <v>5.6474339999999996</v>
      </c>
      <c r="AS198" s="12">
        <f t="shared" si="175"/>
        <v>-1.5023376000000002</v>
      </c>
      <c r="AT198" s="12">
        <f t="shared" si="175"/>
        <v>-14.603356282917897</v>
      </c>
      <c r="AU198" s="50">
        <f>$AE$9*AU$22*AE198*$B176</f>
        <v>-2.9803685999999998</v>
      </c>
      <c r="AV198" s="50">
        <f>$AE$9*AV$22*AF198*$B176</f>
        <v>0.78484550760000005</v>
      </c>
      <c r="AW198" s="50">
        <f>$AE$9*AW$22*AG198*$B176</f>
        <v>14.193135994292584</v>
      </c>
      <c r="AX198" s="50">
        <f>AE$10*$AE$9*AX$22*AE198</f>
        <v>-10.783072799999999</v>
      </c>
      <c r="AY198" s="50">
        <f>AE$10*$AE$9*AY$22*AF198</f>
        <v>3.1087151999999998</v>
      </c>
      <c r="AZ198" s="50">
        <f t="shared" si="189"/>
        <v>12.676597233876485</v>
      </c>
      <c r="BA198" s="50">
        <f>AE$10*$AE$9*BA$22*AE198*$B176</f>
        <v>9.9836682000000003</v>
      </c>
      <c r="BB198" s="50">
        <f>AE$10*$AE$9*BB$22*AF198*$B176</f>
        <v>-2.646975276</v>
      </c>
      <c r="BC198" s="50">
        <f>AE$10*$AE$9*BC$22*AG198*$B176</f>
        <v>-13.813412313900788</v>
      </c>
      <c r="BD198" s="51">
        <f>AF182+SUM(AH198:BC198)</f>
        <v>-4.3690483837728564</v>
      </c>
      <c r="BE198" s="36">
        <f t="shared" si="190"/>
        <v>1.2663285423954547E-2</v>
      </c>
      <c r="BF198" s="132">
        <f t="shared" si="192"/>
        <v>0.14347459823349654</v>
      </c>
      <c r="BG198" s="32"/>
    </row>
    <row r="199" spans="1:59" x14ac:dyDescent="0.3">
      <c r="A199" s="47">
        <v>108</v>
      </c>
      <c r="B199" s="32">
        <v>114</v>
      </c>
      <c r="C199" s="32">
        <f t="shared" si="176"/>
        <v>12996</v>
      </c>
      <c r="D199" s="132">
        <f t="shared" si="177"/>
        <v>4.7361984483944957</v>
      </c>
      <c r="E199" s="38">
        <f t="shared" si="178"/>
        <v>-0.73155530000000002</v>
      </c>
      <c r="F199" s="50">
        <f>F$22*B199*$B176</f>
        <v>0.69786354000000006</v>
      </c>
      <c r="G199" s="50">
        <f>G$22*C199*$B176</f>
        <v>-0.78978901319999995</v>
      </c>
      <c r="H199" s="50">
        <f>H$22*D199*$B176</f>
        <v>1.664344181411396</v>
      </c>
      <c r="I199" s="50">
        <f t="shared" si="172"/>
        <v>-8.6227433999999992</v>
      </c>
      <c r="J199" s="52">
        <f t="shared" si="172"/>
        <v>3.3763608000000005</v>
      </c>
      <c r="K199" s="50">
        <f t="shared" si="172"/>
        <v>6.6480691484547982</v>
      </c>
      <c r="L199" s="50">
        <f>L$22*B199*$B176*B$10</f>
        <v>0</v>
      </c>
      <c r="M199" s="50">
        <f>M$22*C199*$B176*B$10</f>
        <v>0</v>
      </c>
      <c r="N199" s="50">
        <f>N$22*D199*$B176*B$10</f>
        <v>0</v>
      </c>
      <c r="O199" s="23">
        <f t="shared" si="179"/>
        <v>6.3118379999999998</v>
      </c>
      <c r="P199" s="23">
        <f t="shared" si="173"/>
        <v>-1.8766224000000002</v>
      </c>
      <c r="Q199" s="23">
        <f t="shared" si="173"/>
        <v>-14.954551337004068</v>
      </c>
      <c r="R199" s="50">
        <f>$B$9*R$22*B199*$B176</f>
        <v>-3.3310002000000001</v>
      </c>
      <c r="S199" s="50">
        <f>$B$9*S$22*C199*$B176</f>
        <v>0.98037795240000014</v>
      </c>
      <c r="T199" s="50">
        <f>$B$9*T$22*D199*$B176</f>
        <v>14.534465690466511</v>
      </c>
      <c r="U199" s="50">
        <f t="shared" si="193"/>
        <v>0</v>
      </c>
      <c r="V199" s="50">
        <f t="shared" si="180"/>
        <v>0</v>
      </c>
      <c r="W199" s="50">
        <f t="shared" si="181"/>
        <v>0</v>
      </c>
      <c r="X199" s="50">
        <f>B$10*$B$9*X$22*B199*B176</f>
        <v>0</v>
      </c>
      <c r="Y199" s="50">
        <f>B$10*$B$9*Y$22*C199*B176</f>
        <v>0</v>
      </c>
      <c r="Z199" s="50">
        <f>B$10*$B$9*Z$22*D199*B176</f>
        <v>0</v>
      </c>
      <c r="AA199" s="51">
        <f>C182+SUM(E199:Z199)</f>
        <v>-4.6330440374713628</v>
      </c>
      <c r="AB199" s="36">
        <f t="shared" si="182"/>
        <v>9.7251103988875431E-3</v>
      </c>
      <c r="AC199" s="51">
        <f t="shared" si="191"/>
        <v>0.25206413875706413</v>
      </c>
      <c r="AE199" s="32">
        <v>114</v>
      </c>
      <c r="AF199" s="32">
        <f t="shared" si="183"/>
        <v>12996</v>
      </c>
      <c r="AG199" s="132">
        <f t="shared" si="184"/>
        <v>4.7361984483944957</v>
      </c>
      <c r="AH199" s="133">
        <f t="shared" si="185"/>
        <v>-0.73155530000000002</v>
      </c>
      <c r="AI199" s="50">
        <f>AI$22*AE199*$B176</f>
        <v>0.69786354000000006</v>
      </c>
      <c r="AJ199" s="50">
        <f>AJ$22*AF199*$B176</f>
        <v>-0.78978901319999995</v>
      </c>
      <c r="AK199" s="50">
        <f>AK$22*AG199*$B176</f>
        <v>1.664344181411396</v>
      </c>
      <c r="AL199" s="50">
        <f t="shared" si="174"/>
        <v>0</v>
      </c>
      <c r="AM199" s="50">
        <f t="shared" si="174"/>
        <v>0</v>
      </c>
      <c r="AN199" s="50">
        <f t="shared" si="174"/>
        <v>0</v>
      </c>
      <c r="AO199" s="50">
        <f>AO$22*AE199*$B176*AE$10</f>
        <v>-8.8911107999999999</v>
      </c>
      <c r="AP199" s="50">
        <f>AP$22*AF199*$B176*AE$10</f>
        <v>3.0320967599999999</v>
      </c>
      <c r="AQ199" s="50">
        <f>AQ$22*AG199*$B176*AE$10</f>
        <v>8.8605411542164063</v>
      </c>
      <c r="AR199" s="12">
        <f t="shared" si="186"/>
        <v>6.3118379999999998</v>
      </c>
      <c r="AS199" s="12">
        <f t="shared" si="175"/>
        <v>-1.8766224000000002</v>
      </c>
      <c r="AT199" s="12">
        <f t="shared" si="175"/>
        <v>-14.954551337004068</v>
      </c>
      <c r="AU199" s="50">
        <f>$AE$9*AU$22*AE199*$B176</f>
        <v>-3.3310002000000001</v>
      </c>
      <c r="AV199" s="50">
        <f>$AE$9*AV$22*AF199*$B176</f>
        <v>0.98037795240000014</v>
      </c>
      <c r="AW199" s="50">
        <f>$AE$9*AW$22*AG199*$B176</f>
        <v>14.534465690466511</v>
      </c>
      <c r="AX199" s="50">
        <f>AE$10*$AE$9*AX$22*AE199</f>
        <v>-12.0516696</v>
      </c>
      <c r="AY199" s="50">
        <f>AE$10*$AE$9*AY$22*AF199</f>
        <v>3.8832048000000001</v>
      </c>
      <c r="AZ199" s="50">
        <f t="shared" si="189"/>
        <v>12.98145579960137</v>
      </c>
      <c r="BA199" s="50">
        <f>AE$10*$AE$9*BA$22*AE199*$B176</f>
        <v>11.1582174</v>
      </c>
      <c r="BB199" s="50">
        <f>AE$10*$AE$9*BB$22*AF199*$B176</f>
        <v>-3.3064293239999998</v>
      </c>
      <c r="BC199" s="50">
        <f>AE$10*$AE$9*BC$22*AG199*$B176</f>
        <v>-14.145610062877822</v>
      </c>
      <c r="BD199" s="51">
        <f>AF182+SUM(AH199:BC199)</f>
        <v>-4.4606201589862096</v>
      </c>
      <c r="BE199" s="36">
        <f t="shared" si="190"/>
        <v>1.1555195006940527E-2</v>
      </c>
      <c r="BF199" s="132">
        <f t="shared" si="192"/>
        <v>0.12321183936542018</v>
      </c>
      <c r="BG199" s="32"/>
    </row>
    <row r="200" spans="1:59" x14ac:dyDescent="0.3">
      <c r="A200" s="135">
        <v>120</v>
      </c>
      <c r="B200" s="37">
        <v>126</v>
      </c>
      <c r="C200" s="37">
        <f t="shared" si="176"/>
        <v>15876</v>
      </c>
      <c r="D200" s="136">
        <f t="shared" si="177"/>
        <v>4.836281906951478</v>
      </c>
      <c r="E200" s="98">
        <f t="shared" si="178"/>
        <v>-0.78356970000000004</v>
      </c>
      <c r="F200" s="99">
        <f>F$22*B200*$B176</f>
        <v>0.77132285999999994</v>
      </c>
      <c r="G200" s="99">
        <f>G$22*C200*$B176</f>
        <v>-0.96481150920000003</v>
      </c>
      <c r="H200" s="99">
        <f>H$22*D200*$B176</f>
        <v>1.6995144395244841</v>
      </c>
      <c r="I200" s="99">
        <f t="shared" si="172"/>
        <v>-9.5304006000000001</v>
      </c>
      <c r="J200" s="140">
        <f t="shared" si="172"/>
        <v>4.1245848000000001</v>
      </c>
      <c r="K200" s="99">
        <f t="shared" si="172"/>
        <v>6.7885534968943952</v>
      </c>
      <c r="L200" s="99">
        <f>L$22*B200*$B176*B$10</f>
        <v>0</v>
      </c>
      <c r="M200" s="99">
        <f>M$22*C200*$B176*B$10</f>
        <v>0</v>
      </c>
      <c r="N200" s="99">
        <f>N$22*D200*$B176*B$10</f>
        <v>0</v>
      </c>
      <c r="O200" s="78">
        <f>O$22*B200*$B$9</f>
        <v>6.9762420000000001</v>
      </c>
      <c r="P200" s="78">
        <f t="shared" si="173"/>
        <v>-2.2924944000000003</v>
      </c>
      <c r="Q200" s="78">
        <f t="shared" si="173"/>
        <v>-15.270564957481199</v>
      </c>
      <c r="R200" s="99">
        <f>$B$9*R$22*B200*$B176</f>
        <v>-3.6816317999999999</v>
      </c>
      <c r="S200" s="99">
        <f>$B$9*S$22*C200*$B176</f>
        <v>1.1976362244000001</v>
      </c>
      <c r="T200" s="99">
        <f>$B$9*T$22*D200*$B176</f>
        <v>14.841602228436704</v>
      </c>
      <c r="U200" s="99">
        <f t="shared" si="193"/>
        <v>0</v>
      </c>
      <c r="V200" s="99">
        <f t="shared" si="180"/>
        <v>0</v>
      </c>
      <c r="W200" s="99">
        <f t="shared" si="181"/>
        <v>0</v>
      </c>
      <c r="X200" s="99">
        <f>B$10*$B$9*X$22*B200*B176</f>
        <v>0</v>
      </c>
      <c r="Y200" s="99">
        <f>B$10*$B$9*Y$22*C200*B176</f>
        <v>0</v>
      </c>
      <c r="Z200" s="99">
        <f>B$10*$B$9*Z$22*D200*B176</f>
        <v>0</v>
      </c>
      <c r="AA200" s="138">
        <f>C182+SUM(E200:Z200)</f>
        <v>-4.6641186174256166</v>
      </c>
      <c r="AB200" s="74">
        <f t="shared" si="182"/>
        <v>9.4275538444351988E-3</v>
      </c>
      <c r="AC200" s="141">
        <f t="shared" si="191"/>
        <v>0.22426974133340263</v>
      </c>
      <c r="AD200" s="108"/>
      <c r="AE200" s="37">
        <v>126</v>
      </c>
      <c r="AF200" s="37">
        <f t="shared" si="183"/>
        <v>15876</v>
      </c>
      <c r="AG200" s="136">
        <f t="shared" si="184"/>
        <v>4.836281906951478</v>
      </c>
      <c r="AH200" s="137">
        <f t="shared" si="185"/>
        <v>-0.78356970000000004</v>
      </c>
      <c r="AI200" s="99">
        <f>AI$22*AE200*$B176</f>
        <v>0.77132285999999994</v>
      </c>
      <c r="AJ200" s="99">
        <f>AJ$22*AF200*$B176</f>
        <v>-0.96481150920000003</v>
      </c>
      <c r="AK200" s="99">
        <f>AK$22*AG200*$B176</f>
        <v>1.6995144395244841</v>
      </c>
      <c r="AL200" s="99">
        <f t="shared" si="174"/>
        <v>0</v>
      </c>
      <c r="AM200" s="99">
        <f t="shared" si="174"/>
        <v>0</v>
      </c>
      <c r="AN200" s="99">
        <f t="shared" si="174"/>
        <v>0</v>
      </c>
      <c r="AO200" s="99">
        <f>AO$22*AE200*$B176*AE$10</f>
        <v>-9.8270171999999985</v>
      </c>
      <c r="AP200" s="99">
        <f>AP$22*AF200*$B176*AE$10</f>
        <v>3.7040295599999999</v>
      </c>
      <c r="AQ200" s="99">
        <f>AQ$22*AG200*$B176*AE$10</f>
        <v>9.0477785795614238</v>
      </c>
      <c r="AR200" s="78">
        <f t="shared" si="186"/>
        <v>6.9762420000000001</v>
      </c>
      <c r="AS200" s="78">
        <f t="shared" si="175"/>
        <v>-2.2924944000000003</v>
      </c>
      <c r="AT200" s="78">
        <f t="shared" si="175"/>
        <v>-15.270564957481199</v>
      </c>
      <c r="AU200" s="99">
        <f>$AE$9*AU$22*AE200*$B176</f>
        <v>-3.6816317999999999</v>
      </c>
      <c r="AV200" s="99">
        <f>$AE$9*AV$22*AF200*$B176</f>
        <v>1.1976362244000001</v>
      </c>
      <c r="AW200" s="99">
        <f>$AE$9*AW$22*AG200*$B176</f>
        <v>14.841602228436704</v>
      </c>
      <c r="AX200" s="99">
        <f>AE$10*$AE$9*AX$22*AE200</f>
        <v>-13.3202664</v>
      </c>
      <c r="AY200" s="99">
        <f>AE$10*$AE$9*AY$22*AF200</f>
        <v>4.7437487999999997</v>
      </c>
      <c r="AZ200" s="99">
        <f t="shared" si="189"/>
        <v>13.25577475132712</v>
      </c>
      <c r="BA200" s="99">
        <f>AE$10*$AE$9*BA$22*AE200*$B176</f>
        <v>12.332766600000001</v>
      </c>
      <c r="BB200" s="99">
        <f>AE$10*$AE$9*BB$22*AF200*$B176</f>
        <v>-4.0391560440000003</v>
      </c>
      <c r="BC200" s="99">
        <f>AE$10*$AE$9*BC$22*AG200*$B176</f>
        <v>-14.444529458658456</v>
      </c>
      <c r="BD200" s="138">
        <f>AF182+SUM(AH200:BC200)</f>
        <v>-4.5403128260899219</v>
      </c>
      <c r="BE200" s="74">
        <f t="shared" si="190"/>
        <v>1.0670068155680836E-2</v>
      </c>
      <c r="BF200" s="132">
        <f t="shared" si="192"/>
        <v>0.10723471043565205</v>
      </c>
      <c r="BG200" s="37"/>
    </row>
    <row r="201" spans="1:59" x14ac:dyDescent="0.3">
      <c r="A201" s="9" t="s">
        <v>9</v>
      </c>
      <c r="F201" s="27"/>
      <c r="G201" s="27"/>
      <c r="H201" s="27"/>
      <c r="I201" s="27"/>
      <c r="J201" s="139"/>
      <c r="K201" s="27"/>
      <c r="L201" s="27"/>
      <c r="M201" s="27"/>
      <c r="N201" s="27"/>
      <c r="O201" s="27"/>
      <c r="P201" s="27"/>
      <c r="Q201" s="27"/>
      <c r="R201" s="12"/>
      <c r="S201" s="12"/>
      <c r="T201" s="12"/>
      <c r="U201" s="12"/>
      <c r="V201" s="12"/>
      <c r="W201" s="12"/>
      <c r="X201" s="12"/>
      <c r="Y201" s="12"/>
      <c r="Z201" s="12"/>
      <c r="AC201" s="81">
        <f ca="1">INDIRECT(ADDRESS(ROW(AC185)+MATCH(0.5,AC186:AC200,-1),COLUMN(A185),2,1))+(INDIRECT(ADDRESS(ROW(AC185)+MATCH(0.5,AC186:AC200,-1)+1,COLUMN(A185),2,1))-INDIRECT(ADDRESS(ROW(AC185)+MATCH(0.5,AC186:AC200,-1),COLUMN(A185),2,1)))*(INDIRECT(ADDRESS(ROW(AC185)+MATCH(0.5,AC186:AC200,-1),COLUMN(),2,1))-0.5)/(INDIRECT(ADDRESS(ROW(AC185)+MATCH(0.5,AC186:AC200,-1),COLUMN(),2,1))-INDIRECT(ADDRESS(ROW(AC185)+MATCH(0.5,AC186:AC200,-1)+1,COLUMN(),2,1)))</f>
        <v>53.773916744318122</v>
      </c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12"/>
      <c r="AV201" s="12"/>
      <c r="AW201" s="12"/>
      <c r="AX201" s="12"/>
      <c r="AY201" s="12"/>
      <c r="AZ201" s="12"/>
      <c r="BA201" s="12"/>
      <c r="BB201" s="12"/>
      <c r="BC201" s="12"/>
      <c r="BF201" s="81">
        <f ca="1">INDIRECT(ADDRESS(ROW(BF185)+MATCH(0.5,BF186:BF200,-1),COLUMN(A185),2,1))+(INDIRECT(ADDRESS(ROW(BF185)+MATCH(0.5,BF186:BF200,-1)+1,COLUMN(A185),2,1))-INDIRECT(ADDRESS(ROW(BF185)+MATCH(0.5,BF186:BF200,-1),COLUMN(A185),2,1)))*(INDIRECT(ADDRESS(ROW(BF185)+MATCH(0.5,BF186:BF200,-1),COLUMN(),2,1))-0.5)/(INDIRECT(ADDRESS(ROW(BF185)+MATCH(0.5,BF186:BF200,-1),COLUMN(),2,1))-INDIRECT(ADDRESS(ROW(BF185)+MATCH(0.5,BF186:BF200,-1)+1,COLUMN(),2,1)))</f>
        <v>38.498987501692746</v>
      </c>
    </row>
    <row r="202" spans="1:59" x14ac:dyDescent="0.3">
      <c r="A202" s="47" t="s">
        <v>10</v>
      </c>
      <c r="B202" s="32">
        <v>1141</v>
      </c>
      <c r="C202" s="50">
        <f>HLOOKUP(B202,E202:N203,2)</f>
        <v>0.49282900000000002</v>
      </c>
      <c r="D202" s="47"/>
      <c r="E202" s="33">
        <v>721</v>
      </c>
      <c r="F202" s="32">
        <f t="shared" ref="F202:N202" si="194">E202+60</f>
        <v>781</v>
      </c>
      <c r="G202" s="32">
        <f t="shared" si="194"/>
        <v>841</v>
      </c>
      <c r="H202" s="32">
        <f t="shared" si="194"/>
        <v>901</v>
      </c>
      <c r="I202" s="32">
        <f t="shared" si="194"/>
        <v>961</v>
      </c>
      <c r="J202" s="32">
        <f t="shared" si="194"/>
        <v>1021</v>
      </c>
      <c r="K202" s="32">
        <f t="shared" si="194"/>
        <v>1081</v>
      </c>
      <c r="L202" s="32">
        <f t="shared" si="194"/>
        <v>1141</v>
      </c>
      <c r="M202" s="32">
        <f t="shared" si="194"/>
        <v>1201</v>
      </c>
      <c r="N202" s="32">
        <f t="shared" si="194"/>
        <v>1261</v>
      </c>
      <c r="O202" s="32"/>
      <c r="P202" s="48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E202" s="122">
        <f>B202</f>
        <v>1141</v>
      </c>
      <c r="AF202" s="50">
        <f>HLOOKUP(AE202,AH202:AQ203,2)</f>
        <v>0.49282900000000002</v>
      </c>
      <c r="AG202" s="47"/>
      <c r="AH202" s="33">
        <v>721</v>
      </c>
      <c r="AI202" s="32">
        <f t="shared" ref="AI202:AQ202" si="195">AH202+60</f>
        <v>781</v>
      </c>
      <c r="AJ202" s="32">
        <f t="shared" si="195"/>
        <v>841</v>
      </c>
      <c r="AK202" s="32">
        <f t="shared" si="195"/>
        <v>901</v>
      </c>
      <c r="AL202" s="32">
        <f t="shared" si="195"/>
        <v>961</v>
      </c>
      <c r="AM202" s="32">
        <f t="shared" si="195"/>
        <v>1021</v>
      </c>
      <c r="AN202" s="32">
        <f t="shared" si="195"/>
        <v>1081</v>
      </c>
      <c r="AO202" s="32">
        <f t="shared" si="195"/>
        <v>1141</v>
      </c>
      <c r="AP202" s="32">
        <f t="shared" si="195"/>
        <v>1201</v>
      </c>
      <c r="AQ202" s="32">
        <f t="shared" si="195"/>
        <v>1261</v>
      </c>
      <c r="AR202" s="32"/>
      <c r="AS202" s="48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47"/>
      <c r="BG202" s="32"/>
    </row>
    <row r="203" spans="1:59" x14ac:dyDescent="0.3">
      <c r="A203" s="47" t="s">
        <v>51</v>
      </c>
      <c r="B203" s="2">
        <f>B202+30</f>
        <v>1171</v>
      </c>
      <c r="C203" s="36"/>
      <c r="D203" s="47"/>
      <c r="E203" s="38">
        <f>E176</f>
        <v>-1.4392990000000001</v>
      </c>
      <c r="F203" s="38">
        <f t="shared" ref="F203:N203" si="196">F176</f>
        <v>-1.2226159999999999</v>
      </c>
      <c r="G203" s="38">
        <f t="shared" si="196"/>
        <v>-0.92248019999999997</v>
      </c>
      <c r="H203" s="38">
        <f t="shared" si="196"/>
        <v>-0.57308519999999996</v>
      </c>
      <c r="I203" s="38">
        <f t="shared" si="196"/>
        <v>-0.25080599999999997</v>
      </c>
      <c r="J203" s="38">
        <f t="shared" si="196"/>
        <v>0</v>
      </c>
      <c r="K203" s="38">
        <f t="shared" si="196"/>
        <v>0.19188250000000001</v>
      </c>
      <c r="L203" s="38">
        <f t="shared" si="196"/>
        <v>0.49282900000000002</v>
      </c>
      <c r="M203" s="38">
        <f t="shared" si="196"/>
        <v>0.92908900000000005</v>
      </c>
      <c r="N203" s="38">
        <f t="shared" si="196"/>
        <v>1.2814220000000001</v>
      </c>
      <c r="O203" s="32"/>
      <c r="P203" s="48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E203" s="122">
        <f>B203</f>
        <v>1171</v>
      </c>
      <c r="AF203" s="36"/>
      <c r="AG203" s="47"/>
      <c r="AH203" s="123">
        <f t="shared" ref="AH203:AQ203" si="197">E203</f>
        <v>-1.4392990000000001</v>
      </c>
      <c r="AI203" s="123">
        <f t="shared" si="197"/>
        <v>-1.2226159999999999</v>
      </c>
      <c r="AJ203" s="123">
        <f t="shared" si="197"/>
        <v>-0.92248019999999997</v>
      </c>
      <c r="AK203" s="123">
        <f t="shared" si="197"/>
        <v>-0.57308519999999996</v>
      </c>
      <c r="AL203" s="123">
        <f t="shared" si="197"/>
        <v>-0.25080599999999997</v>
      </c>
      <c r="AM203" s="124">
        <f t="shared" si="197"/>
        <v>0</v>
      </c>
      <c r="AN203" s="123">
        <f t="shared" si="197"/>
        <v>0.19188250000000001</v>
      </c>
      <c r="AO203" s="123">
        <f t="shared" si="197"/>
        <v>0.49282900000000002</v>
      </c>
      <c r="AP203" s="123">
        <f t="shared" si="197"/>
        <v>0.92908900000000005</v>
      </c>
      <c r="AQ203" s="123">
        <f t="shared" si="197"/>
        <v>1.2814220000000001</v>
      </c>
      <c r="AR203" s="32"/>
      <c r="AS203" s="48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47"/>
      <c r="BG203" s="32"/>
    </row>
    <row r="204" spans="1:59" x14ac:dyDescent="0.3">
      <c r="A204" s="75" t="s">
        <v>34</v>
      </c>
      <c r="B204" s="32"/>
      <c r="C204" s="36">
        <f>D204*B203</f>
        <v>-11.458703399999999</v>
      </c>
      <c r="D204" s="34">
        <f>D177</f>
        <v>-9.7853999999999997E-3</v>
      </c>
      <c r="E204" s="32"/>
      <c r="F204" s="32"/>
      <c r="G204" s="32"/>
      <c r="H204" s="32"/>
      <c r="I204" s="32"/>
      <c r="J204" s="49"/>
      <c r="K204" s="32"/>
      <c r="L204" s="32"/>
      <c r="M204" s="32"/>
      <c r="N204" s="32"/>
      <c r="O204" s="32"/>
      <c r="P204" s="32"/>
      <c r="Q204" s="32"/>
      <c r="R204" s="32"/>
      <c r="S204" s="32"/>
      <c r="T204" s="48"/>
      <c r="U204" s="32"/>
      <c r="V204" s="32"/>
      <c r="W204" s="32"/>
      <c r="X204" s="32"/>
      <c r="Y204" s="32"/>
      <c r="Z204" s="32"/>
      <c r="AA204" s="32"/>
      <c r="AB204" s="32"/>
      <c r="AC204" s="32"/>
      <c r="AE204" s="32"/>
      <c r="AF204" s="36">
        <f>AG204*AE203</f>
        <v>-11.458703399999999</v>
      </c>
      <c r="AG204" s="125">
        <f>D204</f>
        <v>-9.7853999999999997E-3</v>
      </c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48"/>
      <c r="AX204" s="32"/>
      <c r="AY204" s="32"/>
      <c r="AZ204" s="32"/>
      <c r="BA204" s="32"/>
      <c r="BB204" s="32"/>
      <c r="BC204" s="32"/>
      <c r="BD204" s="32"/>
      <c r="BE204" s="32"/>
      <c r="BF204" s="47"/>
      <c r="BG204" s="32"/>
    </row>
    <row r="205" spans="1:59" x14ac:dyDescent="0.3">
      <c r="A205" s="47" t="s">
        <v>52</v>
      </c>
      <c r="B205" s="32"/>
      <c r="C205" s="13">
        <f>(1-B$8)*D205*B203</f>
        <v>0</v>
      </c>
      <c r="D205" s="34">
        <f>D178</f>
        <v>-7.0390000000000003E-4</v>
      </c>
      <c r="E205" s="32"/>
      <c r="F205" s="32"/>
      <c r="G205" s="32"/>
      <c r="H205" s="32"/>
      <c r="I205" s="32"/>
      <c r="J205" s="49"/>
      <c r="K205" s="32"/>
      <c r="L205" s="32"/>
      <c r="M205" s="32"/>
      <c r="N205" s="32"/>
      <c r="O205" s="32"/>
      <c r="P205" s="32"/>
      <c r="Q205" s="32"/>
      <c r="R205" s="32"/>
      <c r="S205" s="32"/>
      <c r="T205" s="48"/>
      <c r="U205" s="32"/>
      <c r="V205" s="32"/>
      <c r="W205" s="32"/>
      <c r="X205" s="32"/>
      <c r="Y205" s="32"/>
      <c r="Z205" s="32"/>
      <c r="AA205" s="32"/>
      <c r="AB205" s="32"/>
      <c r="AC205" s="32"/>
      <c r="AE205" s="32"/>
      <c r="AF205" s="36">
        <f>(1-AE$8)*AG205*AE203</f>
        <v>0</v>
      </c>
      <c r="AG205" s="125">
        <f>D205</f>
        <v>-7.0390000000000003E-4</v>
      </c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48"/>
      <c r="AX205" s="32"/>
      <c r="AY205" s="32"/>
      <c r="AZ205" s="32"/>
      <c r="BA205" s="32"/>
      <c r="BB205" s="32"/>
      <c r="BC205" s="32"/>
      <c r="BD205" s="32"/>
      <c r="BE205" s="32"/>
      <c r="BF205" s="47"/>
      <c r="BG205" s="32"/>
    </row>
    <row r="206" spans="1:59" x14ac:dyDescent="0.3">
      <c r="A206" s="47" t="s">
        <v>57</v>
      </c>
      <c r="B206" s="32"/>
      <c r="C206" s="13">
        <f>B$9*(D206+E206)*B203</f>
        <v>-10.872852100000001</v>
      </c>
      <c r="D206" s="34">
        <f>D179</f>
        <v>-9.4093000000000006E-3</v>
      </c>
      <c r="E206" s="93">
        <f>E179</f>
        <v>1.2420000000000001E-4</v>
      </c>
      <c r="F206" s="32"/>
      <c r="G206" s="32"/>
      <c r="H206" s="32"/>
      <c r="I206" s="32"/>
      <c r="J206" s="49"/>
      <c r="K206" s="32"/>
      <c r="L206" s="32"/>
      <c r="M206" s="32"/>
      <c r="N206" s="32"/>
      <c r="O206" s="32"/>
      <c r="P206" s="32"/>
      <c r="Q206" s="32"/>
      <c r="R206" s="32"/>
      <c r="S206" s="32"/>
      <c r="T206" s="48"/>
      <c r="U206" s="32"/>
      <c r="V206" s="32"/>
      <c r="W206" s="32"/>
      <c r="X206" s="32"/>
      <c r="Y206" s="32"/>
      <c r="Z206" s="32"/>
      <c r="AA206" s="32"/>
      <c r="AB206" s="32"/>
      <c r="AC206" s="32"/>
      <c r="AE206" s="32"/>
      <c r="AF206" s="13">
        <f>AE$9*(AG206+AH206)*AE203</f>
        <v>-10.872852100000001</v>
      </c>
      <c r="AG206" s="125">
        <f>D206</f>
        <v>-9.4093000000000006E-3</v>
      </c>
      <c r="AH206" s="126">
        <f>E206</f>
        <v>1.2420000000000001E-4</v>
      </c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48"/>
      <c r="AX206" s="32"/>
      <c r="AY206" s="32"/>
      <c r="AZ206" s="32"/>
      <c r="BA206" s="32"/>
      <c r="BB206" s="32"/>
      <c r="BC206" s="32"/>
      <c r="BD206" s="32"/>
      <c r="BE206" s="32"/>
      <c r="BF206" s="47"/>
      <c r="BG206" s="32"/>
    </row>
    <row r="207" spans="1:59" x14ac:dyDescent="0.3">
      <c r="A207" s="34" t="s">
        <v>58</v>
      </c>
      <c r="B207" s="32"/>
      <c r="C207" s="36">
        <f>((1-B$10)*D207+B$10*E207)*B203</f>
        <v>3.2878167</v>
      </c>
      <c r="D207" s="34">
        <f>D180</f>
        <v>2.8077000000000002E-3</v>
      </c>
      <c r="E207" s="93">
        <f>E180</f>
        <v>-5.5429999999999998E-4</v>
      </c>
      <c r="F207" s="32"/>
      <c r="G207" s="32"/>
      <c r="H207" s="32"/>
      <c r="I207" s="32"/>
      <c r="J207" s="49"/>
      <c r="K207" s="32"/>
      <c r="L207" s="32"/>
      <c r="M207" s="32"/>
      <c r="N207" s="32"/>
      <c r="O207" s="32"/>
      <c r="P207" s="32"/>
      <c r="Q207" s="32"/>
      <c r="R207" s="32"/>
      <c r="S207" s="32"/>
      <c r="T207" s="48"/>
      <c r="U207" s="32"/>
      <c r="V207" s="32"/>
      <c r="W207" s="32"/>
      <c r="X207" s="32" t="s">
        <v>44</v>
      </c>
      <c r="Y207" s="32" t="s">
        <v>44</v>
      </c>
      <c r="Z207" s="32" t="s">
        <v>44</v>
      </c>
      <c r="AA207" s="32"/>
      <c r="AB207" s="32"/>
      <c r="AC207" s="32"/>
      <c r="AE207" s="52"/>
      <c r="AF207" s="36">
        <f>((1-AE$10)*AG207+AE$10*AH207)*AE203</f>
        <v>-0.64908529999999998</v>
      </c>
      <c r="AG207" s="127">
        <f>D207</f>
        <v>2.8077000000000002E-3</v>
      </c>
      <c r="AH207" s="126">
        <f>E207</f>
        <v>-5.5429999999999998E-4</v>
      </c>
      <c r="AW207" s="15"/>
      <c r="BA207" s="2" t="s">
        <v>44</v>
      </c>
      <c r="BB207" s="2" t="s">
        <v>44</v>
      </c>
      <c r="BC207" s="2" t="s">
        <v>44</v>
      </c>
      <c r="BD207" s="32"/>
      <c r="BE207" s="32"/>
      <c r="BF207" s="47"/>
      <c r="BG207" s="32"/>
    </row>
    <row r="208" spans="1:59" x14ac:dyDescent="0.3">
      <c r="A208" s="34" t="s">
        <v>59</v>
      </c>
      <c r="B208" s="32"/>
      <c r="C208" s="36">
        <f>B$10*B$9*(D208+E208)*B203</f>
        <v>0</v>
      </c>
      <c r="D208" s="34">
        <f>D181</f>
        <v>6.4416999999999999E-3</v>
      </c>
      <c r="E208" s="93">
        <f>E181</f>
        <v>-2.4140000000000001E-4</v>
      </c>
      <c r="F208" s="32"/>
      <c r="G208" s="32"/>
      <c r="H208" s="32"/>
      <c r="I208" s="32"/>
      <c r="J208" s="49"/>
      <c r="K208" s="32"/>
      <c r="L208" s="32" t="s">
        <v>44</v>
      </c>
      <c r="M208" s="32" t="s">
        <v>44</v>
      </c>
      <c r="N208" s="32" t="s">
        <v>44</v>
      </c>
      <c r="O208" s="32"/>
      <c r="P208" s="32"/>
      <c r="Q208" s="32"/>
      <c r="R208" s="38" t="s">
        <v>45</v>
      </c>
      <c r="S208" s="38" t="s">
        <v>45</v>
      </c>
      <c r="T208" s="38" t="s">
        <v>45</v>
      </c>
      <c r="U208" s="32" t="s">
        <v>44</v>
      </c>
      <c r="V208" s="32" t="s">
        <v>44</v>
      </c>
      <c r="W208" s="32" t="s">
        <v>44</v>
      </c>
      <c r="X208" s="38" t="s">
        <v>45</v>
      </c>
      <c r="Y208" s="38" t="s">
        <v>45</v>
      </c>
      <c r="Z208" s="38" t="s">
        <v>45</v>
      </c>
      <c r="AA208" s="32"/>
      <c r="AB208" s="32"/>
      <c r="AC208" s="32"/>
      <c r="AE208" s="52"/>
      <c r="AF208" s="36">
        <f>AE$10*AE$9*(AG208+AH208)*AE203</f>
        <v>7.2605512999999995</v>
      </c>
      <c r="AG208" s="127">
        <f>D208</f>
        <v>6.4416999999999999E-3</v>
      </c>
      <c r="AH208" s="126">
        <f>E208</f>
        <v>-2.4140000000000001E-4</v>
      </c>
      <c r="AO208" s="2" t="s">
        <v>44</v>
      </c>
      <c r="AP208" s="2" t="s">
        <v>44</v>
      </c>
      <c r="AQ208" s="2" t="s">
        <v>44</v>
      </c>
      <c r="AU208" t="s">
        <v>45</v>
      </c>
      <c r="AV208" t="s">
        <v>45</v>
      </c>
      <c r="AW208" t="s">
        <v>45</v>
      </c>
      <c r="AX208" s="2" t="s">
        <v>44</v>
      </c>
      <c r="AY208" s="2" t="s">
        <v>44</v>
      </c>
      <c r="AZ208" s="2" t="s">
        <v>44</v>
      </c>
      <c r="BA208" t="s">
        <v>45</v>
      </c>
      <c r="BB208" t="s">
        <v>45</v>
      </c>
      <c r="BC208" t="s">
        <v>45</v>
      </c>
      <c r="BD208" s="32"/>
      <c r="BE208" s="32"/>
      <c r="BF208" s="47"/>
      <c r="BG208" s="32"/>
    </row>
    <row r="209" spans="1:59" x14ac:dyDescent="0.3">
      <c r="A209" s="128" t="s">
        <v>14</v>
      </c>
      <c r="B209" s="48"/>
      <c r="C209" s="36">
        <f>C$11+C202+SUM(C204:C208)</f>
        <v>-9.2149231999999994</v>
      </c>
      <c r="D209" s="47"/>
      <c r="E209" s="32"/>
      <c r="F209" s="48" t="s">
        <v>15</v>
      </c>
      <c r="G209" s="48" t="s">
        <v>16</v>
      </c>
      <c r="H209" s="48" t="s">
        <v>17</v>
      </c>
      <c r="I209" s="32" t="s">
        <v>44</v>
      </c>
      <c r="J209" s="49" t="s">
        <v>44</v>
      </c>
      <c r="K209" s="32" t="s">
        <v>44</v>
      </c>
      <c r="L209" s="48" t="s">
        <v>15</v>
      </c>
      <c r="M209" s="48" t="s">
        <v>16</v>
      </c>
      <c r="N209" s="48" t="s">
        <v>17</v>
      </c>
      <c r="O209" s="38" t="s">
        <v>45</v>
      </c>
      <c r="P209" s="38" t="s">
        <v>45</v>
      </c>
      <c r="Q209" s="38" t="s">
        <v>45</v>
      </c>
      <c r="R209" s="48" t="s">
        <v>36</v>
      </c>
      <c r="S209" s="48" t="s">
        <v>16</v>
      </c>
      <c r="T209" s="48" t="s">
        <v>17</v>
      </c>
      <c r="U209" s="38" t="s">
        <v>45</v>
      </c>
      <c r="V209" s="38" t="s">
        <v>45</v>
      </c>
      <c r="W209" s="38" t="s">
        <v>45</v>
      </c>
      <c r="X209" s="48" t="s">
        <v>36</v>
      </c>
      <c r="Y209" s="48" t="s">
        <v>16</v>
      </c>
      <c r="Z209" s="48" t="s">
        <v>17</v>
      </c>
      <c r="AA209" s="32"/>
      <c r="AB209" s="32"/>
      <c r="AC209" s="32"/>
      <c r="AE209" s="48"/>
      <c r="AF209" s="36">
        <f>AF$11+AF202+SUM(AF204:AF208)</f>
        <v>-8.9912109000000004</v>
      </c>
      <c r="AG209" s="47"/>
      <c r="AH209" s="32"/>
      <c r="AI209" s="15" t="s">
        <v>15</v>
      </c>
      <c r="AJ209" s="15" t="s">
        <v>16</v>
      </c>
      <c r="AK209" s="15" t="s">
        <v>17</v>
      </c>
      <c r="AL209" s="2" t="s">
        <v>44</v>
      </c>
      <c r="AM209" s="2" t="s">
        <v>44</v>
      </c>
      <c r="AN209" s="2" t="s">
        <v>44</v>
      </c>
      <c r="AO209" s="15" t="s">
        <v>15</v>
      </c>
      <c r="AP209" s="15" t="s">
        <v>16</v>
      </c>
      <c r="AQ209" s="15" t="s">
        <v>17</v>
      </c>
      <c r="AR209" t="s">
        <v>45</v>
      </c>
      <c r="AS209" t="s">
        <v>45</v>
      </c>
      <c r="AT209" t="s">
        <v>45</v>
      </c>
      <c r="AU209" s="15" t="s">
        <v>36</v>
      </c>
      <c r="AV209" s="15" t="s">
        <v>16</v>
      </c>
      <c r="AW209" s="15" t="s">
        <v>17</v>
      </c>
      <c r="AX209" t="s">
        <v>45</v>
      </c>
      <c r="AY209" t="s">
        <v>45</v>
      </c>
      <c r="AZ209" t="s">
        <v>45</v>
      </c>
      <c r="BA209" s="15" t="s">
        <v>36</v>
      </c>
      <c r="BB209" s="15" t="s">
        <v>16</v>
      </c>
      <c r="BC209" s="15" t="s">
        <v>17</v>
      </c>
      <c r="BD209" s="32"/>
      <c r="BE209" s="32"/>
      <c r="BF209" s="47"/>
      <c r="BG209" s="32"/>
    </row>
    <row r="210" spans="1:59" x14ac:dyDescent="0.3">
      <c r="A210" s="129" t="s">
        <v>18</v>
      </c>
      <c r="B210" s="32" t="s">
        <v>19</v>
      </c>
      <c r="C210" s="32" t="s">
        <v>20</v>
      </c>
      <c r="D210" s="47" t="s">
        <v>21</v>
      </c>
      <c r="E210" s="32" t="s">
        <v>22</v>
      </c>
      <c r="F210" s="48" t="s">
        <v>56</v>
      </c>
      <c r="G210" s="48" t="s">
        <v>56</v>
      </c>
      <c r="H210" s="48" t="s">
        <v>56</v>
      </c>
      <c r="I210" s="48" t="s">
        <v>36</v>
      </c>
      <c r="J210" s="88" t="s">
        <v>37</v>
      </c>
      <c r="K210" s="48" t="s">
        <v>38</v>
      </c>
      <c r="L210" s="48" t="s">
        <v>56</v>
      </c>
      <c r="M210" s="48" t="s">
        <v>56</v>
      </c>
      <c r="N210" s="48" t="s">
        <v>56</v>
      </c>
      <c r="O210" s="48" t="s">
        <v>36</v>
      </c>
      <c r="P210" s="48" t="s">
        <v>16</v>
      </c>
      <c r="Q210" s="48" t="s">
        <v>17</v>
      </c>
      <c r="R210" s="48" t="s">
        <v>56</v>
      </c>
      <c r="S210" s="48" t="s">
        <v>56</v>
      </c>
      <c r="T210" s="48" t="s">
        <v>56</v>
      </c>
      <c r="U210" s="48" t="s">
        <v>36</v>
      </c>
      <c r="V210" s="48" t="s">
        <v>37</v>
      </c>
      <c r="W210" s="48" t="s">
        <v>38</v>
      </c>
      <c r="X210" s="48" t="s">
        <v>56</v>
      </c>
      <c r="Y210" s="48" t="s">
        <v>56</v>
      </c>
      <c r="Z210" s="48"/>
      <c r="AA210" s="32" t="s">
        <v>24</v>
      </c>
      <c r="AB210" s="35" t="s">
        <v>25</v>
      </c>
      <c r="AC210" s="35" t="s">
        <v>26</v>
      </c>
      <c r="AE210" s="32" t="s">
        <v>19</v>
      </c>
      <c r="AF210" s="32" t="s">
        <v>20</v>
      </c>
      <c r="AG210" s="47" t="s">
        <v>21</v>
      </c>
      <c r="AH210" s="32" t="s">
        <v>22</v>
      </c>
      <c r="AI210" s="15" t="s">
        <v>56</v>
      </c>
      <c r="AJ210" s="15" t="s">
        <v>56</v>
      </c>
      <c r="AK210" s="15" t="s">
        <v>56</v>
      </c>
      <c r="AL210" s="15" t="s">
        <v>36</v>
      </c>
      <c r="AM210" s="15" t="s">
        <v>37</v>
      </c>
      <c r="AN210" s="15" t="s">
        <v>38</v>
      </c>
      <c r="AO210" s="15" t="s">
        <v>56</v>
      </c>
      <c r="AP210" s="15" t="s">
        <v>56</v>
      </c>
      <c r="AQ210" s="15" t="s">
        <v>56</v>
      </c>
      <c r="AR210" s="15" t="s">
        <v>36</v>
      </c>
      <c r="AS210" s="15" t="s">
        <v>16</v>
      </c>
      <c r="AT210" s="15" t="s">
        <v>17</v>
      </c>
      <c r="AU210" s="15" t="s">
        <v>56</v>
      </c>
      <c r="AV210" s="15" t="s">
        <v>56</v>
      </c>
      <c r="AW210" s="15" t="s">
        <v>56</v>
      </c>
      <c r="AX210" s="15" t="s">
        <v>36</v>
      </c>
      <c r="AY210" s="15" t="s">
        <v>37</v>
      </c>
      <c r="AZ210" s="15" t="s">
        <v>38</v>
      </c>
      <c r="BA210" s="15" t="s">
        <v>56</v>
      </c>
      <c r="BB210" s="15" t="s">
        <v>56</v>
      </c>
      <c r="BC210" s="15"/>
      <c r="BD210" s="32" t="s">
        <v>24</v>
      </c>
      <c r="BE210" s="35" t="s">
        <v>25</v>
      </c>
      <c r="BF210" s="130" t="s">
        <v>26</v>
      </c>
      <c r="BG210" s="32"/>
    </row>
    <row r="211" spans="1:59" x14ac:dyDescent="0.3">
      <c r="A211" s="47"/>
      <c r="B211" s="32"/>
      <c r="C211" s="32"/>
      <c r="D211" s="47"/>
      <c r="E211" s="32"/>
      <c r="F211" s="38">
        <f>F184</f>
        <v>5.5099999999999998E-6</v>
      </c>
      <c r="G211" s="38">
        <f t="shared" ref="G211:Z211" si="198">G184</f>
        <v>-5.47E-8</v>
      </c>
      <c r="H211" s="38">
        <f t="shared" si="198"/>
        <v>3.1629999999999999E-4</v>
      </c>
      <c r="I211" s="38">
        <f t="shared" si="198"/>
        <v>-7.56381E-2</v>
      </c>
      <c r="J211" s="38">
        <f t="shared" si="198"/>
        <v>2.5980000000000003E-4</v>
      </c>
      <c r="K211" s="38">
        <f t="shared" si="198"/>
        <v>1.403672</v>
      </c>
      <c r="L211" s="38">
        <f t="shared" si="198"/>
        <v>-7.0199999999999999E-5</v>
      </c>
      <c r="M211" s="38">
        <f t="shared" si="198"/>
        <v>2.1E-7</v>
      </c>
      <c r="N211" s="38">
        <f t="shared" si="198"/>
        <v>1.6838999999999999E-3</v>
      </c>
      <c r="O211" s="38">
        <f t="shared" si="198"/>
        <v>5.5367E-2</v>
      </c>
      <c r="P211" s="38">
        <f t="shared" si="198"/>
        <v>-1.4440000000000001E-4</v>
      </c>
      <c r="Q211" s="38">
        <f t="shared" si="198"/>
        <v>-3.1575009999999999</v>
      </c>
      <c r="R211" s="38">
        <f t="shared" si="198"/>
        <v>-2.6299999999999999E-5</v>
      </c>
      <c r="S211" s="38">
        <f t="shared" si="198"/>
        <v>6.7900000000000006E-8</v>
      </c>
      <c r="T211" s="38">
        <f t="shared" si="198"/>
        <v>2.7621999999999998E-3</v>
      </c>
      <c r="U211" s="38">
        <f t="shared" si="198"/>
        <v>-0.1057164</v>
      </c>
      <c r="V211" s="38">
        <f t="shared" si="198"/>
        <v>2.988E-4</v>
      </c>
      <c r="W211" s="38">
        <f t="shared" si="198"/>
        <v>2.7409020000000002</v>
      </c>
      <c r="X211" s="38">
        <f t="shared" si="198"/>
        <v>8.81E-5</v>
      </c>
      <c r="Y211" s="38">
        <f t="shared" si="198"/>
        <v>-2.29E-7</v>
      </c>
      <c r="Z211" s="38">
        <f t="shared" si="198"/>
        <v>-2.6882999999999998E-3</v>
      </c>
      <c r="AA211" s="32"/>
      <c r="AB211" s="32"/>
      <c r="AC211" s="32"/>
      <c r="AE211" s="32"/>
      <c r="AF211" s="32"/>
      <c r="AG211" s="47"/>
      <c r="AH211" s="32"/>
      <c r="AI211" s="131">
        <f t="shared" ref="AI211:BC211" si="199">F211</f>
        <v>5.5099999999999998E-6</v>
      </c>
      <c r="AJ211" s="131">
        <f t="shared" si="199"/>
        <v>-5.47E-8</v>
      </c>
      <c r="AK211" s="131">
        <f t="shared" si="199"/>
        <v>3.1629999999999999E-4</v>
      </c>
      <c r="AL211" s="131">
        <f t="shared" si="199"/>
        <v>-7.56381E-2</v>
      </c>
      <c r="AM211" s="131">
        <f t="shared" si="199"/>
        <v>2.5980000000000003E-4</v>
      </c>
      <c r="AN211" s="131">
        <f t="shared" si="199"/>
        <v>1.403672</v>
      </c>
      <c r="AO211" s="131">
        <f t="shared" si="199"/>
        <v>-7.0199999999999999E-5</v>
      </c>
      <c r="AP211" s="131">
        <f t="shared" si="199"/>
        <v>2.1E-7</v>
      </c>
      <c r="AQ211" s="131">
        <f t="shared" si="199"/>
        <v>1.6838999999999999E-3</v>
      </c>
      <c r="AR211" s="131">
        <f t="shared" si="199"/>
        <v>5.5367E-2</v>
      </c>
      <c r="AS211" s="131">
        <f t="shared" si="199"/>
        <v>-1.4440000000000001E-4</v>
      </c>
      <c r="AT211" s="131">
        <f t="shared" si="199"/>
        <v>-3.1575009999999999</v>
      </c>
      <c r="AU211" s="131">
        <f t="shared" si="199"/>
        <v>-2.6299999999999999E-5</v>
      </c>
      <c r="AV211" s="131">
        <f t="shared" si="199"/>
        <v>6.7900000000000006E-8</v>
      </c>
      <c r="AW211" s="131">
        <f t="shared" si="199"/>
        <v>2.7621999999999998E-3</v>
      </c>
      <c r="AX211" s="131">
        <f t="shared" si="199"/>
        <v>-0.1057164</v>
      </c>
      <c r="AY211" s="131">
        <f t="shared" si="199"/>
        <v>2.988E-4</v>
      </c>
      <c r="AZ211" s="131">
        <f t="shared" si="199"/>
        <v>2.7409020000000002</v>
      </c>
      <c r="BA211" s="131">
        <f t="shared" si="199"/>
        <v>8.81E-5</v>
      </c>
      <c r="BB211" s="131">
        <f t="shared" si="199"/>
        <v>-2.29E-7</v>
      </c>
      <c r="BC211" s="131">
        <f t="shared" si="199"/>
        <v>-2.6882999999999998E-3</v>
      </c>
      <c r="BD211" s="32"/>
      <c r="BE211" s="32"/>
      <c r="BF211" s="47"/>
      <c r="BG211" s="32"/>
    </row>
    <row r="212" spans="1:59" x14ac:dyDescent="0.3">
      <c r="A212" s="47">
        <v>0</v>
      </c>
      <c r="B212" s="32">
        <v>4.5</v>
      </c>
      <c r="C212" s="32">
        <f>B212*B212</f>
        <v>20.25</v>
      </c>
      <c r="D212" s="132">
        <f>LN(B212)</f>
        <v>1.5040773967762742</v>
      </c>
      <c r="E212" s="38">
        <f>E185</f>
        <v>-1.8573440000000001</v>
      </c>
      <c r="F212" s="50">
        <f>F$22*B212*$B203</f>
        <v>2.9034945E-2</v>
      </c>
      <c r="G212" s="50">
        <f>G$22*C212*$B203</f>
        <v>-1.297087425E-3</v>
      </c>
      <c r="H212" s="50">
        <f>H$22*D212*$B203</f>
        <v>0.55709116598299291</v>
      </c>
      <c r="I212" s="50">
        <f t="shared" ref="I212:K227" si="200">I$22*B212*(1-$B$10)</f>
        <v>-0.34037145000000002</v>
      </c>
      <c r="J212" s="52">
        <f t="shared" si="200"/>
        <v>5.2609500000000003E-3</v>
      </c>
      <c r="K212" s="50">
        <f t="shared" si="200"/>
        <v>2.1112313276877464</v>
      </c>
      <c r="L212" s="50">
        <f>L$22*B212*$B203*B$10</f>
        <v>0</v>
      </c>
      <c r="M212" s="50">
        <f>M$22*C212*$B203*B$10</f>
        <v>0</v>
      </c>
      <c r="N212" s="50">
        <f>N$22*D212*$B203*B$10</f>
        <v>0</v>
      </c>
      <c r="O212" s="23">
        <f>O$22*B212*$B$9</f>
        <v>0.2491515</v>
      </c>
      <c r="P212" s="23">
        <f t="shared" ref="P212:Q227" si="201">P$22*C212*$B$9</f>
        <v>-2.9241000000000002E-3</v>
      </c>
      <c r="Q212" s="23">
        <f t="shared" si="201"/>
        <v>-4.7491258843984827</v>
      </c>
      <c r="R212" s="50">
        <f>$B$9*R$22*B212*$B203</f>
        <v>-0.13858784999999998</v>
      </c>
      <c r="S212" s="50">
        <f>$B$9*S$22*C212*$B203</f>
        <v>1.6100957250000001E-3</v>
      </c>
      <c r="T212" s="50">
        <f>$B$9*T$22*D212*$B203</f>
        <v>4.8649927874746215</v>
      </c>
      <c r="U212" s="50">
        <f>B$10*$B$9*U$22*B212</f>
        <v>0</v>
      </c>
      <c r="V212" s="50">
        <f>B$10*$B$9*V$22*C212</f>
        <v>0</v>
      </c>
      <c r="W212" s="50">
        <f>B$10*$B$9*W$22*D212</f>
        <v>0</v>
      </c>
      <c r="X212" s="50">
        <f>B$10*$B$9*X$22*B212*B203</f>
        <v>0</v>
      </c>
      <c r="Y212" s="50">
        <f>B$10*$B$9*Y$22*C212*B203</f>
        <v>0</v>
      </c>
      <c r="Z212" s="50">
        <f>B$10*$B$9*Z$22*D212*B203</f>
        <v>0</v>
      </c>
      <c r="AA212" s="51">
        <f>C209+SUM(E212:Z212)</f>
        <v>-8.4862007999531208</v>
      </c>
      <c r="AB212" s="36">
        <f>EXP(AA212)</f>
        <v>2.0629553116417558E-4</v>
      </c>
      <c r="AC212" s="32">
        <v>1</v>
      </c>
      <c r="AE212" s="32">
        <v>4.5</v>
      </c>
      <c r="AF212" s="32">
        <f>AE212*AE212</f>
        <v>20.25</v>
      </c>
      <c r="AG212" s="132">
        <f>LN(AE212)</f>
        <v>1.5040773967762742</v>
      </c>
      <c r="AH212" s="133">
        <f>E212</f>
        <v>-1.8573440000000001</v>
      </c>
      <c r="AI212" s="50">
        <f>AI$22*AE212*$B203</f>
        <v>2.9034945E-2</v>
      </c>
      <c r="AJ212" s="50">
        <f>AJ$22*AF212*$B203</f>
        <v>-1.297087425E-3</v>
      </c>
      <c r="AK212" s="50">
        <f>AK$22*AG212*$B203</f>
        <v>0.55709116598299291</v>
      </c>
      <c r="AL212" s="50">
        <f t="shared" ref="AL212:AN227" si="202">AL$22*AE212*(1-$AE$10)</f>
        <v>0</v>
      </c>
      <c r="AM212" s="50">
        <f t="shared" si="202"/>
        <v>0</v>
      </c>
      <c r="AN212" s="50">
        <f t="shared" si="202"/>
        <v>0</v>
      </c>
      <c r="AO212" s="50">
        <f>AO$22*AE212*$B203*AE$10</f>
        <v>-0.36991889999999999</v>
      </c>
      <c r="AP212" s="50">
        <f>AP$22*AF212*$B203*AE$10</f>
        <v>4.9796775000000007E-3</v>
      </c>
      <c r="AQ212" s="50">
        <f>AQ$22*AG212*$B203*AE$10</f>
        <v>2.9658103521933659</v>
      </c>
      <c r="AR212" s="12">
        <f>AR$22*AE212*$AE$9</f>
        <v>0.2491515</v>
      </c>
      <c r="AS212" s="12">
        <f t="shared" ref="AS212:AT227" si="203">AS$22*AF212*$AE$9</f>
        <v>-2.9241000000000002E-3</v>
      </c>
      <c r="AT212" s="12">
        <f t="shared" si="203"/>
        <v>-4.7491258843984827</v>
      </c>
      <c r="AU212" s="50">
        <f>$AE$9*AU$22*AE212*$B203</f>
        <v>-0.13858784999999998</v>
      </c>
      <c r="AV212" s="50">
        <f>$AE$9*AV$22*AF212*$B203</f>
        <v>1.6100957250000001E-3</v>
      </c>
      <c r="AW212" s="50">
        <f>$AE$9*AW$22*AG212*$B203</f>
        <v>4.8649927874746215</v>
      </c>
      <c r="AX212" s="50">
        <f>AE$10*$AE$9*AX$22*AE212</f>
        <v>-0.47572380000000003</v>
      </c>
      <c r="AY212" s="50">
        <f>AE$10*$AE$9*AY$22*AF212</f>
        <v>6.0507E-3</v>
      </c>
      <c r="AZ212" s="50">
        <f>AE$10*$AE$9*AZ$22*AG212</f>
        <v>4.1225287449788839</v>
      </c>
      <c r="BA212" s="50">
        <f>AE$10*$AE$9*BA$22*AE212*$B203</f>
        <v>0.46424295000000004</v>
      </c>
      <c r="BB212" s="50">
        <f>AE$10*$AE$9*BB$22*AF212*$B203</f>
        <v>-5.4302197500000005E-3</v>
      </c>
      <c r="BC212" s="50">
        <f>AE$10*$AE$9*BC$22*AG212*$B203</f>
        <v>-4.7348345921975321</v>
      </c>
      <c r="BD212" s="51">
        <f>AF209+SUM(AH212:BC212)</f>
        <v>-8.0609044149161519</v>
      </c>
      <c r="BE212" s="36">
        <f>EXP(BD212)</f>
        <v>3.1564120555623091E-4</v>
      </c>
      <c r="BF212" s="47">
        <v>1</v>
      </c>
      <c r="BG212" s="32"/>
    </row>
    <row r="213" spans="1:59" x14ac:dyDescent="0.3">
      <c r="A213" s="47">
        <v>9</v>
      </c>
      <c r="B213" s="32">
        <v>13.5</v>
      </c>
      <c r="C213" s="32">
        <f t="shared" ref="C213:C227" si="204">B213*B213</f>
        <v>182.25</v>
      </c>
      <c r="D213" s="132">
        <f t="shared" ref="D213:D227" si="205">LN(B213)</f>
        <v>2.6026896854443837</v>
      </c>
      <c r="E213" s="38">
        <f t="shared" ref="E213:E227" si="206">E186</f>
        <v>-0.51832940000000005</v>
      </c>
      <c r="F213" s="50">
        <f>F$22*B213*$B203</f>
        <v>8.7104835000000005E-2</v>
      </c>
      <c r="G213" s="50">
        <f>G$22*C213*$B203</f>
        <v>-1.1673786825000001E-2</v>
      </c>
      <c r="H213" s="50">
        <f>H$22*D213*$B203</f>
        <v>0.9640032053295946</v>
      </c>
      <c r="I213" s="50">
        <f t="shared" si="200"/>
        <v>-1.0211143499999999</v>
      </c>
      <c r="J213" s="52">
        <f t="shared" si="200"/>
        <v>4.7348550000000003E-2</v>
      </c>
      <c r="K213" s="50">
        <f t="shared" si="200"/>
        <v>3.653322636147089</v>
      </c>
      <c r="L213" s="50">
        <f>L$22*B213*$B203*B$10</f>
        <v>0</v>
      </c>
      <c r="M213" s="50">
        <f>M$22*C213*$B203*B$10</f>
        <v>0</v>
      </c>
      <c r="N213" s="50">
        <f>N$22*D213*$B203*B$10</f>
        <v>0</v>
      </c>
      <c r="O213" s="23">
        <f t="shared" ref="O213:O226" si="207">O$22*B213*$B$9</f>
        <v>0.74745450000000002</v>
      </c>
      <c r="P213" s="23">
        <f t="shared" si="201"/>
        <v>-2.6316900000000001E-2</v>
      </c>
      <c r="Q213" s="23">
        <f t="shared" si="201"/>
        <v>-8.2179952844803275</v>
      </c>
      <c r="R213" s="50">
        <f>$B$9*R$22*B213*$B203</f>
        <v>-0.41576354999999998</v>
      </c>
      <c r="S213" s="50">
        <f>$B$9*S$22*C213*$B203</f>
        <v>1.4490861525000001E-2</v>
      </c>
      <c r="T213" s="50">
        <f>$B$9*T$22*D213*$B203</f>
        <v>8.4184940049364716</v>
      </c>
      <c r="U213" s="50">
        <f>B$10*$B$9*U$22*B213</f>
        <v>0</v>
      </c>
      <c r="V213" s="50">
        <f t="shared" ref="V213:V227" si="208">B$10*$B$9*V$22*C213</f>
        <v>0</v>
      </c>
      <c r="W213" s="50">
        <f t="shared" ref="W213:W227" si="209">B$10*$B$9*W$22*D213</f>
        <v>0</v>
      </c>
      <c r="X213" s="50">
        <f>B$10*$B$9*X$22*B213*B203</f>
        <v>0</v>
      </c>
      <c r="Y213" s="50">
        <f>B$10*$B$9*Y$22*C213*B203</f>
        <v>0</v>
      </c>
      <c r="Z213" s="50">
        <f>B$10*$B$9*Z$22*D213*B203</f>
        <v>0</v>
      </c>
      <c r="AA213" s="51">
        <f>C209+SUM(E213:Z213)</f>
        <v>-5.4938978783671715</v>
      </c>
      <c r="AB213" s="36">
        <f t="shared" ref="AB213:AB227" si="210">EXP(AA213)</f>
        <v>4.1117856571507927E-3</v>
      </c>
      <c r="AC213" s="51">
        <f>AC212*(1-(AB212*($A213-$A212)/(1+AB212*($A213-$A212)/2)))</f>
        <v>0.99814506221371391</v>
      </c>
      <c r="AE213" s="32">
        <v>13.5</v>
      </c>
      <c r="AF213" s="32">
        <f t="shared" ref="AF213:AF227" si="211">AE213*AE213</f>
        <v>182.25</v>
      </c>
      <c r="AG213" s="132">
        <f t="shared" ref="AG213:AG227" si="212">LN(AE213)</f>
        <v>2.6026896854443837</v>
      </c>
      <c r="AH213" s="133">
        <f t="shared" ref="AH213:AH227" si="213">E213</f>
        <v>-0.51832940000000005</v>
      </c>
      <c r="AI213" s="50">
        <f>AI$22*AE213*$B203</f>
        <v>8.7104835000000005E-2</v>
      </c>
      <c r="AJ213" s="50">
        <f>AJ$22*AF213*$B203</f>
        <v>-1.1673786825000001E-2</v>
      </c>
      <c r="AK213" s="50">
        <f>AK$22*AG213*$B203</f>
        <v>0.9640032053295946</v>
      </c>
      <c r="AL213" s="50">
        <f t="shared" si="202"/>
        <v>0</v>
      </c>
      <c r="AM213" s="50">
        <f t="shared" si="202"/>
        <v>0</v>
      </c>
      <c r="AN213" s="50">
        <f t="shared" si="202"/>
        <v>0</v>
      </c>
      <c r="AO213" s="50">
        <f>AO$22*AE213*$B203*AE$10</f>
        <v>-1.1097566999999999</v>
      </c>
      <c r="AP213" s="50">
        <f>AP$22*AF213*$B203*AE$10</f>
        <v>4.4817097500000007E-2</v>
      </c>
      <c r="AQ213" s="50">
        <f>AQ$22*AG213*$B203*AE$10</f>
        <v>5.1321055879054827</v>
      </c>
      <c r="AR213" s="12">
        <f t="shared" ref="AR213:AR227" si="214">AR$22*AE213*$AE$9</f>
        <v>0.74745450000000002</v>
      </c>
      <c r="AS213" s="12">
        <f t="shared" si="203"/>
        <v>-2.6316900000000001E-2</v>
      </c>
      <c r="AT213" s="12">
        <f t="shared" si="203"/>
        <v>-8.2179952844803275</v>
      </c>
      <c r="AU213" s="50">
        <f>$AE$9*AU$22*AE213*$B203</f>
        <v>-0.41576354999999998</v>
      </c>
      <c r="AV213" s="50">
        <f>$AE$9*AV$22*AF213*$B203</f>
        <v>1.4490861525000001E-2</v>
      </c>
      <c r="AW213" s="50">
        <f>$AE$9*AW$22*AG213*$B203</f>
        <v>8.4184940049364716</v>
      </c>
      <c r="AX213" s="50">
        <f t="shared" ref="AX213:AX223" si="215">AE$10*$AE$9*AX$22*AE213</f>
        <v>-1.4271714</v>
      </c>
      <c r="AY213" s="50">
        <f t="shared" ref="AY213:AY222" si="216">AE$10*$AE$9*AY$22*AF213</f>
        <v>5.4456299999999999E-2</v>
      </c>
      <c r="AZ213" s="50">
        <f t="shared" ref="AZ213:AZ227" si="217">AE$10*$AE$9*AZ$22*AG213</f>
        <v>7.1337173642138829</v>
      </c>
      <c r="BA213" s="50">
        <f>AE$10*$AE$9*BA$22*AE213*$B203</f>
        <v>1.3927288500000001</v>
      </c>
      <c r="BB213" s="50">
        <f>AE$10*$AE$9*BB$22*AF213*$B203</f>
        <v>-4.8871977749999997E-2</v>
      </c>
      <c r="BC213" s="50">
        <f>AE$10*$AE$9*BC$22*AG213*$B203</f>
        <v>-8.193265307896139</v>
      </c>
      <c r="BD213" s="51">
        <f>AF209+SUM(AH213:BC213)</f>
        <v>-4.9709826005410349</v>
      </c>
      <c r="BE213" s="36">
        <f t="shared" ref="BE213:BE227" si="218">EXP(BD213)</f>
        <v>6.9363290444511092E-3</v>
      </c>
      <c r="BF213" s="132">
        <f>BF212*(1-(BE212*($A213-$A212)/(1+BE212*($A213-$A212)/2)))</f>
        <v>0.99716325841639375</v>
      </c>
      <c r="BG213" s="32"/>
    </row>
    <row r="214" spans="1:59" x14ac:dyDescent="0.3">
      <c r="A214" s="47">
        <v>18</v>
      </c>
      <c r="B214" s="32">
        <v>21</v>
      </c>
      <c r="C214" s="32">
        <f t="shared" si="204"/>
        <v>441</v>
      </c>
      <c r="D214" s="132">
        <f t="shared" si="205"/>
        <v>3.044522437723423</v>
      </c>
      <c r="E214" s="38">
        <f t="shared" si="206"/>
        <v>-1.9961900000000001E-2</v>
      </c>
      <c r="F214" s="50">
        <f>F$22*B214*$B203</f>
        <v>0.13549640999999998</v>
      </c>
      <c r="G214" s="50">
        <f>G$22*C214*$B203</f>
        <v>-2.8247681699999999E-2</v>
      </c>
      <c r="H214" s="50">
        <f>H$22*D214*$B203</f>
        <v>1.1276524454977968</v>
      </c>
      <c r="I214" s="50">
        <f t="shared" si="200"/>
        <v>-1.5884001000000001</v>
      </c>
      <c r="J214" s="52">
        <f t="shared" si="200"/>
        <v>0.11457180000000002</v>
      </c>
      <c r="K214" s="50">
        <f t="shared" si="200"/>
        <v>4.2735108992041129</v>
      </c>
      <c r="L214" s="50">
        <f>L$22*B214*$B203*B$10</f>
        <v>0</v>
      </c>
      <c r="M214" s="50">
        <f>M$22*C214*$B203*B$10</f>
        <v>0</v>
      </c>
      <c r="N214" s="50">
        <f>N$22*D214*$B203*B$10</f>
        <v>0</v>
      </c>
      <c r="O214" s="23">
        <f t="shared" si="207"/>
        <v>1.1627069999999999</v>
      </c>
      <c r="P214" s="23">
        <f t="shared" si="201"/>
        <v>-6.3680400000000012E-2</v>
      </c>
      <c r="Q214" s="23">
        <f t="shared" si="201"/>
        <v>-9.6130826416341453</v>
      </c>
      <c r="R214" s="50">
        <f>$B$9*R$22*B214*$B203</f>
        <v>-0.64674329999999991</v>
      </c>
      <c r="S214" s="50">
        <f>$B$9*S$22*C214*$B203</f>
        <v>3.5064306900000002E-2</v>
      </c>
      <c r="T214" s="50">
        <f>$B$9*T$22*D214*$B203</f>
        <v>9.8476180365286563</v>
      </c>
      <c r="U214" s="50">
        <f>B$10*$B$9*U$22*B214</f>
        <v>0</v>
      </c>
      <c r="V214" s="50">
        <f t="shared" si="208"/>
        <v>0</v>
      </c>
      <c r="W214" s="50">
        <f t="shared" si="209"/>
        <v>0</v>
      </c>
      <c r="X214" s="50">
        <f>B$10*$B$9*X$22*B214*B203</f>
        <v>0</v>
      </c>
      <c r="Y214" s="50">
        <f>B$10*$B$9*Y$22*C214*B203</f>
        <v>0</v>
      </c>
      <c r="Z214" s="50">
        <f>B$10*$B$9*Z$22*D214*B203</f>
        <v>0</v>
      </c>
      <c r="AA214" s="51">
        <f>C209+SUM(E214:Z214)</f>
        <v>-4.4784183252035792</v>
      </c>
      <c r="AB214" s="36">
        <f t="shared" si="210"/>
        <v>1.1351353112461075E-2</v>
      </c>
      <c r="AC214" s="51">
        <f t="shared" ref="AC214:AC227" si="219">AC213*(1-(AB213*($A214-$A213)/(1+AB213*($A214-$A213)/2)))</f>
        <v>0.96187867353425749</v>
      </c>
      <c r="AE214" s="32">
        <v>21</v>
      </c>
      <c r="AF214" s="32">
        <f t="shared" si="211"/>
        <v>441</v>
      </c>
      <c r="AG214" s="132">
        <f t="shared" si="212"/>
        <v>3.044522437723423</v>
      </c>
      <c r="AH214" s="133">
        <f t="shared" si="213"/>
        <v>-1.9961900000000001E-2</v>
      </c>
      <c r="AI214" s="50">
        <f>AI$22*AE214*$B203</f>
        <v>0.13549640999999998</v>
      </c>
      <c r="AJ214" s="50">
        <f>AJ$22*AF214*$B203</f>
        <v>-2.8247681699999999E-2</v>
      </c>
      <c r="AK214" s="50">
        <f>AK$22*AG214*$B203</f>
        <v>1.1276524454977968</v>
      </c>
      <c r="AL214" s="50">
        <f t="shared" si="202"/>
        <v>0</v>
      </c>
      <c r="AM214" s="50">
        <f t="shared" si="202"/>
        <v>0</v>
      </c>
      <c r="AN214" s="50">
        <f t="shared" si="202"/>
        <v>0</v>
      </c>
      <c r="AO214" s="50">
        <f>AO$22*AE214*$B203*AE$10</f>
        <v>-1.7262881999999999</v>
      </c>
      <c r="AP214" s="50">
        <f>AP$22*AF214*$B203*AE$10</f>
        <v>0.10844630999999999</v>
      </c>
      <c r="AQ214" s="50">
        <f>AQ$22*AG214*$B203*AE$10</f>
        <v>6.0033321308053749</v>
      </c>
      <c r="AR214" s="12">
        <f t="shared" si="214"/>
        <v>1.1627069999999999</v>
      </c>
      <c r="AS214" s="12">
        <f t="shared" si="203"/>
        <v>-6.3680400000000012E-2</v>
      </c>
      <c r="AT214" s="12">
        <f t="shared" si="203"/>
        <v>-9.6130826416341453</v>
      </c>
      <c r="AU214" s="50">
        <f>$AE$9*AU$22*AE214*$B203</f>
        <v>-0.64674329999999991</v>
      </c>
      <c r="AV214" s="50">
        <f>$AE$9*AV$22*AF214*$B203</f>
        <v>3.5064306900000002E-2</v>
      </c>
      <c r="AW214" s="50">
        <f>$AE$9*AW$22*AG214*$B203</f>
        <v>9.8476180365286563</v>
      </c>
      <c r="AX214" s="50">
        <f t="shared" si="215"/>
        <v>-2.2200443999999999</v>
      </c>
      <c r="AY214" s="50">
        <f t="shared" si="216"/>
        <v>0.13177079999999999</v>
      </c>
      <c r="AZ214" s="50">
        <f t="shared" si="217"/>
        <v>8.3447376386010053</v>
      </c>
      <c r="BA214" s="50">
        <f>AE$10*$AE$9*BA$22*AE214*$B203</f>
        <v>2.1664670999999998</v>
      </c>
      <c r="BB214" s="50">
        <f>AE$10*$AE$9*BB$22*AF214*$B203</f>
        <v>-0.11825811900000001</v>
      </c>
      <c r="BC214" s="50">
        <f>AE$10*$AE$9*BC$22*AG214*$B203</f>
        <v>-9.5841545027876283</v>
      </c>
      <c r="BD214" s="51">
        <f>AF209+SUM(AH214:BC214)</f>
        <v>-3.9483798667889403</v>
      </c>
      <c r="BE214" s="36">
        <f t="shared" si="218"/>
        <v>1.9285922241029867E-2</v>
      </c>
      <c r="BF214" s="132">
        <f t="shared" ref="BF214:BF227" si="220">BF213*(1-(BE213*($A214-$A213)/(1+BE213*($A214-$A213)/2)))</f>
        <v>0.93679760823069169</v>
      </c>
      <c r="BG214" s="32"/>
    </row>
    <row r="215" spans="1:59" x14ac:dyDescent="0.3">
      <c r="A215" s="47">
        <v>24</v>
      </c>
      <c r="B215" s="32">
        <v>27</v>
      </c>
      <c r="C215" s="32">
        <f t="shared" si="204"/>
        <v>729</v>
      </c>
      <c r="D215" s="132">
        <f t="shared" si="205"/>
        <v>3.2958368660043291</v>
      </c>
      <c r="E215" s="38">
        <f t="shared" si="206"/>
        <v>0.22633909999999999</v>
      </c>
      <c r="F215" s="50">
        <f>F$22*B215*$B203</f>
        <v>0.17420967000000001</v>
      </c>
      <c r="G215" s="50">
        <f>G$22*C215*$B203</f>
        <v>-4.6695147300000003E-2</v>
      </c>
      <c r="H215" s="50">
        <f>H$22*D215*$B203</f>
        <v>1.2207361180398053</v>
      </c>
      <c r="I215" s="50">
        <f t="shared" si="200"/>
        <v>-2.0422286999999999</v>
      </c>
      <c r="J215" s="52">
        <f t="shared" si="200"/>
        <v>0.18939420000000001</v>
      </c>
      <c r="K215" s="50">
        <f t="shared" si="200"/>
        <v>4.6262739253780287</v>
      </c>
      <c r="L215" s="50">
        <f>L$22*B215*$B203*B$10</f>
        <v>0</v>
      </c>
      <c r="M215" s="50">
        <f>M$22*C215*$B203*B$10</f>
        <v>0</v>
      </c>
      <c r="N215" s="50">
        <f>N$22*D215*$B203*B$10</f>
        <v>0</v>
      </c>
      <c r="O215" s="23">
        <f t="shared" si="207"/>
        <v>1.494909</v>
      </c>
      <c r="P215" s="23">
        <f t="shared" si="201"/>
        <v>-0.1052676</v>
      </c>
      <c r="Q215" s="23">
        <f t="shared" si="201"/>
        <v>-10.406608200245534</v>
      </c>
      <c r="R215" s="50">
        <f>$B$9*R$22*B215*$B203</f>
        <v>-0.83152709999999996</v>
      </c>
      <c r="S215" s="50">
        <f>$B$9*S$22*C215*$B203</f>
        <v>5.7963446100000003E-2</v>
      </c>
      <c r="T215" s="50">
        <f>$B$9*T$22*D215*$B203</f>
        <v>10.660503652385552</v>
      </c>
      <c r="U215" s="50">
        <f t="shared" ref="U215:U227" si="221">B$10*$B$9*U$22*B215</f>
        <v>0</v>
      </c>
      <c r="V215" s="50">
        <f t="shared" si="208"/>
        <v>0</v>
      </c>
      <c r="W215" s="50">
        <f t="shared" si="209"/>
        <v>0</v>
      </c>
      <c r="X215" s="50">
        <f>B$10*$B$9*X$22*B215*B203</f>
        <v>0</v>
      </c>
      <c r="Y215" s="50">
        <f>B$10*$B$9*Y$22*C215*B203</f>
        <v>0</v>
      </c>
      <c r="Z215" s="50">
        <f>B$10*$B$9*Z$22*D215*B203</f>
        <v>0</v>
      </c>
      <c r="AA215" s="51">
        <f>C209+SUM(E215:Z215)</f>
        <v>-3.9969208356421477</v>
      </c>
      <c r="AB215" s="36">
        <f t="shared" si="210"/>
        <v>1.8372122667983517E-2</v>
      </c>
      <c r="AC215" s="51">
        <f t="shared" si="219"/>
        <v>0.89852439697953101</v>
      </c>
      <c r="AE215" s="32">
        <v>27</v>
      </c>
      <c r="AF215" s="32">
        <f t="shared" si="211"/>
        <v>729</v>
      </c>
      <c r="AG215" s="132">
        <f t="shared" si="212"/>
        <v>3.2958368660043291</v>
      </c>
      <c r="AH215" s="133">
        <f t="shared" si="213"/>
        <v>0.22633909999999999</v>
      </c>
      <c r="AI215" s="50">
        <f>AI$22*AE215*$B203</f>
        <v>0.17420967000000001</v>
      </c>
      <c r="AJ215" s="50">
        <f>AJ$22*AF215*$B203</f>
        <v>-4.6695147300000003E-2</v>
      </c>
      <c r="AK215" s="50">
        <f>AK$22*AG215*$B203</f>
        <v>1.2207361180398053</v>
      </c>
      <c r="AL215" s="50">
        <f t="shared" si="202"/>
        <v>0</v>
      </c>
      <c r="AM215" s="50">
        <f t="shared" si="202"/>
        <v>0</v>
      </c>
      <c r="AN215" s="50">
        <f t="shared" si="202"/>
        <v>0</v>
      </c>
      <c r="AO215" s="50">
        <f>AO$22*AE215*$B203*AE$10</f>
        <v>-2.2195133999999999</v>
      </c>
      <c r="AP215" s="50">
        <f>AP$22*AF215*$B203*AE$10</f>
        <v>0.17926839000000003</v>
      </c>
      <c r="AQ215" s="50">
        <f>AQ$22*AG215*$B203*AE$10</f>
        <v>6.4988857071363508</v>
      </c>
      <c r="AR215" s="12">
        <f t="shared" si="214"/>
        <v>1.494909</v>
      </c>
      <c r="AS215" s="12">
        <f t="shared" si="203"/>
        <v>-0.1052676</v>
      </c>
      <c r="AT215" s="12">
        <f t="shared" si="203"/>
        <v>-10.406608200245534</v>
      </c>
      <c r="AU215" s="50">
        <f>$AE$9*AU$22*AE215*$B203</f>
        <v>-0.83152709999999996</v>
      </c>
      <c r="AV215" s="50">
        <f>$AE$9*AV$22*AF215*$B203</f>
        <v>5.7963446100000003E-2</v>
      </c>
      <c r="AW215" s="50">
        <f>$AE$9*AW$22*AG215*$B203</f>
        <v>10.660503652385552</v>
      </c>
      <c r="AX215" s="50">
        <f t="shared" si="215"/>
        <v>-2.8543428</v>
      </c>
      <c r="AY215" s="50">
        <f t="shared" si="216"/>
        <v>0.2178252</v>
      </c>
      <c r="AZ215" s="50">
        <f t="shared" si="217"/>
        <v>9.033565857704998</v>
      </c>
      <c r="BA215" s="50">
        <f>AE$10*$AE$9*BA$22*AE215*$B203</f>
        <v>2.7854577000000003</v>
      </c>
      <c r="BB215" s="50">
        <f>AE$10*$AE$9*BB$22*AF215*$B203</f>
        <v>-0.19548791099999999</v>
      </c>
      <c r="BC215" s="50">
        <f>AE$10*$AE$9*BC$22*AG215*$B203</f>
        <v>-10.37529214709582</v>
      </c>
      <c r="BD215" s="51">
        <f>AF209+SUM(AH215:BC215)</f>
        <v>-3.4762813642746497</v>
      </c>
      <c r="BE215" s="36">
        <f t="shared" si="218"/>
        <v>3.0922185842615964E-2</v>
      </c>
      <c r="BF215" s="132">
        <f t="shared" si="220"/>
        <v>0.83432444182069809</v>
      </c>
      <c r="BG215" s="32"/>
    </row>
    <row r="216" spans="1:59" x14ac:dyDescent="0.3">
      <c r="A216" s="47">
        <v>30</v>
      </c>
      <c r="B216" s="32">
        <v>33</v>
      </c>
      <c r="C216" s="32">
        <f t="shared" si="204"/>
        <v>1089</v>
      </c>
      <c r="D216" s="132">
        <f t="shared" si="205"/>
        <v>3.4965075614664802</v>
      </c>
      <c r="E216" s="38">
        <f t="shared" si="206"/>
        <v>9.0209300000000006E-2</v>
      </c>
      <c r="F216" s="50">
        <f>F$22*B216*$B203</f>
        <v>0.21292292999999998</v>
      </c>
      <c r="G216" s="50">
        <f>G$22*C216*$B203</f>
        <v>-6.9754479299999991E-2</v>
      </c>
      <c r="H216" s="50">
        <f>H$22*D216*$B203</f>
        <v>1.2950619951211537</v>
      </c>
      <c r="I216" s="50">
        <f t="shared" si="200"/>
        <v>-2.4960572999999999</v>
      </c>
      <c r="J216" s="52">
        <f t="shared" si="200"/>
        <v>0.28292220000000001</v>
      </c>
      <c r="K216" s="50">
        <f t="shared" si="200"/>
        <v>4.9079497618187773</v>
      </c>
      <c r="L216" s="50">
        <f>L$22*B216*$B203*B$10</f>
        <v>0</v>
      </c>
      <c r="M216" s="50">
        <f>M$22*C216*$B203*B$10</f>
        <v>0</v>
      </c>
      <c r="N216" s="50">
        <f>N$22*D216*$B203*B$10</f>
        <v>0</v>
      </c>
      <c r="O216" s="23">
        <f t="shared" si="207"/>
        <v>1.8271109999999999</v>
      </c>
      <c r="P216" s="23">
        <f t="shared" si="201"/>
        <v>-0.15725160000000002</v>
      </c>
      <c r="Q216" s="23">
        <f t="shared" si="201"/>
        <v>-11.040226121837973</v>
      </c>
      <c r="R216" s="50">
        <f>$B$9*R$22*B216*$B203</f>
        <v>-1.0163108999999999</v>
      </c>
      <c r="S216" s="50">
        <f>$B$9*S$22*C216*$B203</f>
        <v>8.6587370100000005E-2</v>
      </c>
      <c r="T216" s="50">
        <f>$B$9*T$22*D216*$B203</f>
        <v>11.309580281137055</v>
      </c>
      <c r="U216" s="50">
        <f t="shared" si="221"/>
        <v>0</v>
      </c>
      <c r="V216" s="50">
        <f t="shared" si="208"/>
        <v>0</v>
      </c>
      <c r="W216" s="50">
        <f t="shared" si="209"/>
        <v>0</v>
      </c>
      <c r="X216" s="50">
        <f>B$10*$B$9*X$22*B216*B203</f>
        <v>0</v>
      </c>
      <c r="Y216" s="50">
        <f>B$10*$B$9*Y$22*C216*B203</f>
        <v>0</v>
      </c>
      <c r="Z216" s="50">
        <f>B$10*$B$9*Z$22*D216*B203</f>
        <v>0</v>
      </c>
      <c r="AA216" s="51">
        <f>C209+SUM(E216:Z216)</f>
        <v>-3.9821787629609853</v>
      </c>
      <c r="AB216" s="36">
        <f t="shared" si="210"/>
        <v>1.8644972077089313E-2</v>
      </c>
      <c r="AC216" s="51">
        <f t="shared" si="219"/>
        <v>0.80465152603139278</v>
      </c>
      <c r="AE216" s="32">
        <v>33</v>
      </c>
      <c r="AF216" s="32">
        <f t="shared" si="211"/>
        <v>1089</v>
      </c>
      <c r="AG216" s="132">
        <f t="shared" si="212"/>
        <v>3.4965075614664802</v>
      </c>
      <c r="AH216" s="133">
        <f t="shared" si="213"/>
        <v>9.0209300000000006E-2</v>
      </c>
      <c r="AI216" s="50">
        <f>AI$22*AE216*$B203</f>
        <v>0.21292292999999998</v>
      </c>
      <c r="AJ216" s="50">
        <f>AJ$22*AF216*$B203</f>
        <v>-6.9754479299999991E-2</v>
      </c>
      <c r="AK216" s="50">
        <f>AK$22*AG216*$B203</f>
        <v>1.2950619951211537</v>
      </c>
      <c r="AL216" s="50">
        <f t="shared" si="202"/>
        <v>0</v>
      </c>
      <c r="AM216" s="50">
        <f t="shared" si="202"/>
        <v>0</v>
      </c>
      <c r="AN216" s="50">
        <f t="shared" si="202"/>
        <v>0</v>
      </c>
      <c r="AO216" s="50">
        <f>AO$22*AE216*$B203*AE$10</f>
        <v>-2.7127385999999998</v>
      </c>
      <c r="AP216" s="50">
        <f>AP$22*AF216*$B203*AE$10</f>
        <v>0.26779598999999998</v>
      </c>
      <c r="AQ216" s="50">
        <f>AQ$22*AG216*$B203*AE$10</f>
        <v>6.8945775959042379</v>
      </c>
      <c r="AR216" s="12">
        <f t="shared" si="214"/>
        <v>1.8271109999999999</v>
      </c>
      <c r="AS216" s="12">
        <f t="shared" si="203"/>
        <v>-0.15725160000000002</v>
      </c>
      <c r="AT216" s="12">
        <f t="shared" si="203"/>
        <v>-11.040226121837973</v>
      </c>
      <c r="AU216" s="50">
        <f>$AE$9*AU$22*AE216*$B203</f>
        <v>-1.0163108999999999</v>
      </c>
      <c r="AV216" s="50">
        <f>$AE$9*AV$22*AF216*$B203</f>
        <v>8.6587370100000005E-2</v>
      </c>
      <c r="AW216" s="50">
        <f>$AE$9*AW$22*AG216*$B203</f>
        <v>11.309580281137055</v>
      </c>
      <c r="AX216" s="50">
        <f t="shared" si="215"/>
        <v>-3.4886412</v>
      </c>
      <c r="AY216" s="50">
        <f t="shared" si="216"/>
        <v>0.32539319999999999</v>
      </c>
      <c r="AZ216" s="50">
        <f t="shared" si="217"/>
        <v>9.5835845682385994</v>
      </c>
      <c r="BA216" s="50">
        <f>AE$10*$AE$9*BA$22*AE216*$B203</f>
        <v>3.4044482999999999</v>
      </c>
      <c r="BB216" s="50">
        <f>AE$10*$AE$9*BB$22*AF216*$B203</f>
        <v>-0.29202515100000004</v>
      </c>
      <c r="BC216" s="50">
        <f>AE$10*$AE$9*BC$22*AG216*$B203</f>
        <v>-11.007003355941185</v>
      </c>
      <c r="BD216" s="51">
        <f>AF209+SUM(AH216:BC216)</f>
        <v>-3.4778897775781132</v>
      </c>
      <c r="BE216" s="36">
        <f t="shared" si="218"/>
        <v>3.0872490163843493E-2</v>
      </c>
      <c r="BF216" s="132">
        <f t="shared" si="220"/>
        <v>0.69267038808731052</v>
      </c>
      <c r="BG216" s="32"/>
    </row>
    <row r="217" spans="1:59" x14ac:dyDescent="0.3">
      <c r="A217" s="47">
        <v>36</v>
      </c>
      <c r="B217" s="32">
        <v>39</v>
      </c>
      <c r="C217" s="32">
        <f t="shared" si="204"/>
        <v>1521</v>
      </c>
      <c r="D217" s="132">
        <f t="shared" si="205"/>
        <v>3.6635616461296463</v>
      </c>
      <c r="E217" s="38">
        <f t="shared" si="206"/>
        <v>0</v>
      </c>
      <c r="F217" s="50">
        <f>F$22*B217*$B203</f>
        <v>0.25163618999999998</v>
      </c>
      <c r="G217" s="50">
        <f>G$22*C217*$B203</f>
        <v>-9.7425677700000005E-2</v>
      </c>
      <c r="H217" s="50">
        <f>H$22*D217*$B203</f>
        <v>1.3569367064935152</v>
      </c>
      <c r="I217" s="50">
        <f t="shared" si="200"/>
        <v>-2.9498858999999999</v>
      </c>
      <c r="J217" s="52">
        <f t="shared" si="200"/>
        <v>0.39515580000000006</v>
      </c>
      <c r="K217" s="50">
        <f t="shared" si="200"/>
        <v>5.1424389029460933</v>
      </c>
      <c r="L217" s="50">
        <f>L$22*B217*$B203*B$10</f>
        <v>0</v>
      </c>
      <c r="M217" s="50">
        <f>M$22*C217*$B203*B$10</f>
        <v>0</v>
      </c>
      <c r="N217" s="50">
        <f>N$22*D217*$B203*B$10</f>
        <v>0</v>
      </c>
      <c r="O217" s="23">
        <f t="shared" si="207"/>
        <v>2.159313</v>
      </c>
      <c r="P217" s="23">
        <f t="shared" si="201"/>
        <v>-0.21963240000000003</v>
      </c>
      <c r="Q217" s="23">
        <f t="shared" si="201"/>
        <v>-11.567699561216005</v>
      </c>
      <c r="R217" s="50">
        <f>$B$9*R$22*B217*$B203</f>
        <v>-1.2010947000000001</v>
      </c>
      <c r="S217" s="50">
        <f>$B$9*S$22*C217*$B203</f>
        <v>0.12093607890000001</v>
      </c>
      <c r="T217" s="50">
        <f>$B$9*T$22*D217*$B203</f>
        <v>11.849922765337931</v>
      </c>
      <c r="U217" s="50">
        <f t="shared" si="221"/>
        <v>0</v>
      </c>
      <c r="V217" s="50">
        <f t="shared" si="208"/>
        <v>0</v>
      </c>
      <c r="W217" s="50">
        <f t="shared" si="209"/>
        <v>0</v>
      </c>
      <c r="X217" s="50">
        <f>B$10*$B$9*X$22*B217*B203</f>
        <v>0</v>
      </c>
      <c r="Y217" s="50">
        <f>B$10*$B$9*Y$22*C217*B203</f>
        <v>0</v>
      </c>
      <c r="Z217" s="50">
        <f>B$10*$B$9*Z$22*D217*B203</f>
        <v>0</v>
      </c>
      <c r="AA217" s="51">
        <f>C209+SUM(E217:Z217)</f>
        <v>-3.9743219952384639</v>
      </c>
      <c r="AB217" s="36">
        <f t="shared" si="210"/>
        <v>1.8792038267824624E-2</v>
      </c>
      <c r="AC217" s="51">
        <f t="shared" si="219"/>
        <v>0.71940362862391594</v>
      </c>
      <c r="AE217" s="32">
        <v>39</v>
      </c>
      <c r="AF217" s="32">
        <f t="shared" si="211"/>
        <v>1521</v>
      </c>
      <c r="AG217" s="132">
        <f t="shared" si="212"/>
        <v>3.6635616461296463</v>
      </c>
      <c r="AH217" s="134">
        <f t="shared" si="213"/>
        <v>0</v>
      </c>
      <c r="AI217" s="50">
        <f>AI$22*AE217*$B203</f>
        <v>0.25163618999999998</v>
      </c>
      <c r="AJ217" s="50">
        <f>AJ$22*AF217*$B203</f>
        <v>-9.7425677700000005E-2</v>
      </c>
      <c r="AK217" s="50">
        <f>AK$22*AG217*$B203</f>
        <v>1.3569367064935152</v>
      </c>
      <c r="AL217" s="50">
        <f t="shared" si="202"/>
        <v>0</v>
      </c>
      <c r="AM217" s="50">
        <f t="shared" si="202"/>
        <v>0</v>
      </c>
      <c r="AN217" s="50">
        <f t="shared" si="202"/>
        <v>0</v>
      </c>
      <c r="AO217" s="50">
        <f>AO$22*AE217*$B203*AE$10</f>
        <v>-3.2059637999999997</v>
      </c>
      <c r="AP217" s="50">
        <f>AP$22*AF217*$B203*AE$10</f>
        <v>0.37402911</v>
      </c>
      <c r="AQ217" s="50">
        <f>AQ$22*AG217*$B203*AE$10</f>
        <v>7.2239826748796387</v>
      </c>
      <c r="AR217" s="12">
        <f t="shared" si="214"/>
        <v>2.159313</v>
      </c>
      <c r="AS217" s="12">
        <f t="shared" si="203"/>
        <v>-0.21963240000000003</v>
      </c>
      <c r="AT217" s="12">
        <f t="shared" si="203"/>
        <v>-11.567699561216005</v>
      </c>
      <c r="AU217" s="50">
        <f>$AE$9*AU$22*AE217*$B203</f>
        <v>-1.2010947000000001</v>
      </c>
      <c r="AV217" s="50">
        <f>$AE$9*AV$22*AF217*$B203</f>
        <v>0.12093607890000001</v>
      </c>
      <c r="AW217" s="50">
        <f>$AE$9*AW$22*AG217*$B203</f>
        <v>11.849922765337931</v>
      </c>
      <c r="AX217" s="50">
        <f t="shared" si="215"/>
        <v>-4.1229396000000005</v>
      </c>
      <c r="AY217" s="50">
        <f t="shared" si="216"/>
        <v>0.45447480000000001</v>
      </c>
      <c r="AZ217" s="50">
        <f t="shared" si="217"/>
        <v>10.04146344300004</v>
      </c>
      <c r="BA217" s="50">
        <f>AE$10*$AE$9*BA$22*AE217*$B203</f>
        <v>4.0234389000000004</v>
      </c>
      <c r="BB217" s="50">
        <f>AE$10*$AE$9*BB$22*AF217*$B203</f>
        <v>-0.40786983900000001</v>
      </c>
      <c r="BC217" s="50">
        <f>AE$10*$AE$9*BC$22*AG217*$B203</f>
        <v>-11.532889497522975</v>
      </c>
      <c r="BD217" s="51">
        <f>AF209+SUM(AH217:BC217)</f>
        <v>-3.4905923068278533</v>
      </c>
      <c r="BE217" s="36">
        <f t="shared" si="218"/>
        <v>3.0482811645589331E-2</v>
      </c>
      <c r="BF217" s="132">
        <f t="shared" si="220"/>
        <v>0.57523975758462764</v>
      </c>
      <c r="BG217" s="32"/>
    </row>
    <row r="218" spans="1:59" x14ac:dyDescent="0.3">
      <c r="A218" s="47">
        <v>42</v>
      </c>
      <c r="B218" s="32">
        <v>45</v>
      </c>
      <c r="C218" s="32">
        <f t="shared" si="204"/>
        <v>2025</v>
      </c>
      <c r="D218" s="132">
        <f t="shared" si="205"/>
        <v>3.8066624897703196</v>
      </c>
      <c r="E218" s="38">
        <f t="shared" si="206"/>
        <v>-0.13010260000000001</v>
      </c>
      <c r="F218" s="50">
        <f>F$22*B218*$B203</f>
        <v>0.29034944999999995</v>
      </c>
      <c r="G218" s="50">
        <f>G$22*C218*$B203</f>
        <v>-0.1297087425</v>
      </c>
      <c r="H218" s="50">
        <f>H$22*D218*$B203</f>
        <v>1.4099394415973063</v>
      </c>
      <c r="I218" s="50">
        <f t="shared" si="200"/>
        <v>-3.4037145</v>
      </c>
      <c r="J218" s="52">
        <f t="shared" si="200"/>
        <v>0.52609500000000009</v>
      </c>
      <c r="K218" s="50">
        <f t="shared" si="200"/>
        <v>5.3433055503408839</v>
      </c>
      <c r="L218" s="50">
        <f>L$22*B218*$B203*B$10</f>
        <v>0</v>
      </c>
      <c r="M218" s="50">
        <f>M$22*C218*$B203*B$10</f>
        <v>0</v>
      </c>
      <c r="N218" s="50">
        <f>N$22*D218*$B203*B$10</f>
        <v>0</v>
      </c>
      <c r="O218" s="23">
        <f t="shared" si="207"/>
        <v>2.4915150000000001</v>
      </c>
      <c r="P218" s="23">
        <f t="shared" si="201"/>
        <v>-0.29241</v>
      </c>
      <c r="Q218" s="23">
        <f t="shared" si="201"/>
        <v>-12.019540618112273</v>
      </c>
      <c r="R218" s="50">
        <f>$B$9*R$22*B218*$B203</f>
        <v>-1.3858784999999998</v>
      </c>
      <c r="S218" s="50">
        <f>$B$9*S$22*C218*$B203</f>
        <v>0.16100957250000003</v>
      </c>
      <c r="T218" s="50">
        <f>$B$9*T$22*D218*$B203</f>
        <v>12.312787624344228</v>
      </c>
      <c r="U218" s="50">
        <f t="shared" si="221"/>
        <v>0</v>
      </c>
      <c r="V218" s="50">
        <f t="shared" si="208"/>
        <v>0</v>
      </c>
      <c r="W218" s="50">
        <f t="shared" si="209"/>
        <v>0</v>
      </c>
      <c r="X218" s="50">
        <f>B$10*$B$9*X$22*B218*B203</f>
        <v>0</v>
      </c>
      <c r="Y218" s="50">
        <f>B$10*$B$9*Y$22*C218*B203</f>
        <v>0</v>
      </c>
      <c r="Z218" s="50">
        <f>B$10*$B$9*Z$22*D218*B203</f>
        <v>0</v>
      </c>
      <c r="AA218" s="51">
        <f>C209+SUM(E218:Z218)</f>
        <v>-4.0412765218298539</v>
      </c>
      <c r="AB218" s="36">
        <f t="shared" si="210"/>
        <v>1.7575023189446672E-2</v>
      </c>
      <c r="AC218" s="51">
        <f t="shared" si="219"/>
        <v>0.64261813340305374</v>
      </c>
      <c r="AE218" s="32">
        <v>45</v>
      </c>
      <c r="AF218" s="32">
        <f t="shared" si="211"/>
        <v>2025</v>
      </c>
      <c r="AG218" s="132">
        <f t="shared" si="212"/>
        <v>3.8066624897703196</v>
      </c>
      <c r="AH218" s="133">
        <f t="shared" si="213"/>
        <v>-0.13010260000000001</v>
      </c>
      <c r="AI218" s="50">
        <f>AI$22*AE218*$B203</f>
        <v>0.29034944999999995</v>
      </c>
      <c r="AJ218" s="50">
        <f>AJ$22*AF218*$B203</f>
        <v>-0.1297087425</v>
      </c>
      <c r="AK218" s="50">
        <f>AK$22*AG218*$B203</f>
        <v>1.4099394415973063</v>
      </c>
      <c r="AL218" s="50">
        <f t="shared" si="202"/>
        <v>0</v>
      </c>
      <c r="AM218" s="50">
        <f t="shared" si="202"/>
        <v>0</v>
      </c>
      <c r="AN218" s="50">
        <f t="shared" si="202"/>
        <v>0</v>
      </c>
      <c r="AO218" s="50">
        <f>AO$22*AE218*$B203*AE$10</f>
        <v>-3.6991890000000001</v>
      </c>
      <c r="AP218" s="50">
        <f>AP$22*AF218*$B203*AE$10</f>
        <v>0.49796774999999999</v>
      </c>
      <c r="AQ218" s="50">
        <f>AQ$22*AG218*$B203*AE$10</f>
        <v>7.5061556297998857</v>
      </c>
      <c r="AR218" s="12">
        <f t="shared" si="214"/>
        <v>2.4915150000000001</v>
      </c>
      <c r="AS218" s="12">
        <f t="shared" si="203"/>
        <v>-0.29241</v>
      </c>
      <c r="AT218" s="12">
        <f t="shared" si="203"/>
        <v>-12.019540618112273</v>
      </c>
      <c r="AU218" s="50">
        <f>$AE$9*AU$22*AE218*$B203</f>
        <v>-1.3858784999999998</v>
      </c>
      <c r="AV218" s="50">
        <f>$AE$9*AV$22*AF218*$B203</f>
        <v>0.16100957250000003</v>
      </c>
      <c r="AW218" s="50">
        <f>$AE$9*AW$22*AG218*$B203</f>
        <v>12.312787624344228</v>
      </c>
      <c r="AX218" s="50">
        <f t="shared" si="215"/>
        <v>-4.7572380000000001</v>
      </c>
      <c r="AY218" s="50">
        <f t="shared" si="216"/>
        <v>0.60507</v>
      </c>
      <c r="AZ218" s="50">
        <f t="shared" si="217"/>
        <v>10.433688831536449</v>
      </c>
      <c r="BA218" s="50">
        <f>AE$10*$AE$9*BA$22*AE218*$B203</f>
        <v>4.6424295000000004</v>
      </c>
      <c r="BB218" s="50">
        <f>AE$10*$AE$9*BB$22*AF218*$B203</f>
        <v>-0.54302197500000005</v>
      </c>
      <c r="BC218" s="50">
        <f>AE$10*$AE$9*BC$22*AG218*$B203</f>
        <v>-11.983370853133223</v>
      </c>
      <c r="BD218" s="51">
        <f>AF209+SUM(AH218:BC218)</f>
        <v>-3.5807583889676255</v>
      </c>
      <c r="BE218" s="36">
        <f t="shared" si="218"/>
        <v>2.7854565647606501E-2</v>
      </c>
      <c r="BF218" s="132">
        <f t="shared" si="220"/>
        <v>0.47884532636705462</v>
      </c>
      <c r="BG218" s="32"/>
    </row>
    <row r="219" spans="1:59" x14ac:dyDescent="0.3">
      <c r="A219" s="47">
        <v>48</v>
      </c>
      <c r="B219" s="32">
        <v>51</v>
      </c>
      <c r="C219" s="32">
        <f t="shared" si="204"/>
        <v>2601</v>
      </c>
      <c r="D219" s="132">
        <f t="shared" si="205"/>
        <v>3.9318256327243257</v>
      </c>
      <c r="E219" s="38">
        <f t="shared" si="206"/>
        <v>-0.21328220000000001</v>
      </c>
      <c r="F219" s="50">
        <f>F$22*B219*$B203</f>
        <v>0.32906270999999998</v>
      </c>
      <c r="G219" s="50">
        <f>G$22*C219*$B203</f>
        <v>-0.16660367370000001</v>
      </c>
      <c r="H219" s="50">
        <f>H$22*D219*$B203</f>
        <v>1.4562982801755546</v>
      </c>
      <c r="I219" s="50">
        <f t="shared" si="200"/>
        <v>-3.8575431</v>
      </c>
      <c r="J219" s="52">
        <f t="shared" si="200"/>
        <v>0.67573980000000011</v>
      </c>
      <c r="K219" s="50">
        <f t="shared" si="200"/>
        <v>5.5189935495374201</v>
      </c>
      <c r="L219" s="50">
        <f>L$22*B219*$B203*B$10</f>
        <v>0</v>
      </c>
      <c r="M219" s="50">
        <f>M$22*C219*$B203*B$10</f>
        <v>0</v>
      </c>
      <c r="N219" s="50">
        <f>N$22*D219*$B203*B$10</f>
        <v>0</v>
      </c>
      <c r="O219" s="23">
        <f t="shared" si="207"/>
        <v>2.8237169999999998</v>
      </c>
      <c r="P219" s="23">
        <f t="shared" si="201"/>
        <v>-0.37558440000000004</v>
      </c>
      <c r="Q219" s="23">
        <f t="shared" si="201"/>
        <v>-12.41474336715269</v>
      </c>
      <c r="R219" s="50">
        <f>$B$9*R$22*B219*$B203</f>
        <v>-1.5706623</v>
      </c>
      <c r="S219" s="50">
        <f>$B$9*S$22*C219*$B203</f>
        <v>0.20680785090000003</v>
      </c>
      <c r="T219" s="50">
        <f>$B$9*T$22*D219*$B203</f>
        <v>12.717632341134735</v>
      </c>
      <c r="U219" s="50">
        <f t="shared" si="221"/>
        <v>0</v>
      </c>
      <c r="V219" s="50">
        <f t="shared" si="208"/>
        <v>0</v>
      </c>
      <c r="W219" s="50">
        <f t="shared" si="209"/>
        <v>0</v>
      </c>
      <c r="X219" s="50">
        <f>B$10*$B$9*X$22*B219*B203</f>
        <v>0</v>
      </c>
      <c r="Y219" s="50">
        <f>B$10*$B$9*Y$22*C219*B203</f>
        <v>0</v>
      </c>
      <c r="Z219" s="50">
        <f>B$10*$B$9*Z$22*D219*B203</f>
        <v>0</v>
      </c>
      <c r="AA219" s="51">
        <f>C209+SUM(E219:Z219)</f>
        <v>-4.0850907091049811</v>
      </c>
      <c r="AB219" s="36">
        <f t="shared" si="210"/>
        <v>1.6821613373262573E-2</v>
      </c>
      <c r="AC219" s="51">
        <f t="shared" si="219"/>
        <v>0.5782478875164504</v>
      </c>
      <c r="AE219" s="32">
        <v>51</v>
      </c>
      <c r="AF219" s="32">
        <f t="shared" si="211"/>
        <v>2601</v>
      </c>
      <c r="AG219" s="132">
        <f t="shared" si="212"/>
        <v>3.9318256327243257</v>
      </c>
      <c r="AH219" s="133">
        <f t="shared" si="213"/>
        <v>-0.21328220000000001</v>
      </c>
      <c r="AI219" s="50">
        <f>AI$22*AE219*$B203</f>
        <v>0.32906270999999998</v>
      </c>
      <c r="AJ219" s="50">
        <f>AJ$22*AF219*$B203</f>
        <v>-0.16660367370000001</v>
      </c>
      <c r="AK219" s="50">
        <f>AK$22*AG219*$B203</f>
        <v>1.4562982801755546</v>
      </c>
      <c r="AL219" s="50">
        <f t="shared" si="202"/>
        <v>0</v>
      </c>
      <c r="AM219" s="50">
        <f t="shared" si="202"/>
        <v>0</v>
      </c>
      <c r="AN219" s="50">
        <f t="shared" si="202"/>
        <v>0</v>
      </c>
      <c r="AO219" s="50">
        <f>AO$22*AE219*$B203*AE$10</f>
        <v>-4.1924142</v>
      </c>
      <c r="AP219" s="50">
        <f>AP$22*AF219*$B203*AE$10</f>
        <v>0.63961190999999995</v>
      </c>
      <c r="AQ219" s="50">
        <f>AQ$22*AG219*$B203*AE$10</f>
        <v>7.7529581852280005</v>
      </c>
      <c r="AR219" s="12">
        <f t="shared" si="214"/>
        <v>2.8237169999999998</v>
      </c>
      <c r="AS219" s="12">
        <f t="shared" si="203"/>
        <v>-0.37558440000000004</v>
      </c>
      <c r="AT219" s="12">
        <f t="shared" si="203"/>
        <v>-12.41474336715269</v>
      </c>
      <c r="AU219" s="50">
        <f>$AE$9*AU$22*AE219*$B203</f>
        <v>-1.5706623</v>
      </c>
      <c r="AV219" s="50">
        <f>$AE$9*AV$22*AF219*$B203</f>
        <v>0.20680785090000003</v>
      </c>
      <c r="AW219" s="50">
        <f>$AE$9*AW$22*AG219*$B203</f>
        <v>12.717632341134735</v>
      </c>
      <c r="AX219" s="50">
        <f t="shared" si="215"/>
        <v>-5.3915363999999997</v>
      </c>
      <c r="AY219" s="50">
        <f t="shared" si="216"/>
        <v>0.77717879999999995</v>
      </c>
      <c r="AZ219" s="50">
        <f t="shared" si="217"/>
        <v>10.77674874038537</v>
      </c>
      <c r="BA219" s="50">
        <f>AE$10*$AE$9*BA$22*AE219*$B203</f>
        <v>5.2614200999999996</v>
      </c>
      <c r="BB219" s="50">
        <f>AE$10*$AE$9*BB$22*AF219*$B203</f>
        <v>-0.69748155899999997</v>
      </c>
      <c r="BC219" s="50">
        <f>AE$10*$AE$9*BC$22*AG219*$B203</f>
        <v>-12.377384339538235</v>
      </c>
      <c r="BD219" s="51">
        <f>AF209+SUM(AH219:BC219)</f>
        <v>-3.6494674215672678</v>
      </c>
      <c r="BE219" s="36">
        <f t="shared" si="218"/>
        <v>2.600497478009885E-2</v>
      </c>
      <c r="BF219" s="132">
        <f t="shared" si="220"/>
        <v>0.40498887316929927</v>
      </c>
      <c r="BG219" s="32"/>
    </row>
    <row r="220" spans="1:59" x14ac:dyDescent="0.3">
      <c r="A220" s="47">
        <v>54</v>
      </c>
      <c r="B220" s="32">
        <v>57</v>
      </c>
      <c r="C220" s="32">
        <f t="shared" si="204"/>
        <v>3249</v>
      </c>
      <c r="D220" s="132">
        <f t="shared" si="205"/>
        <v>4.0430512678345503</v>
      </c>
      <c r="E220" s="38">
        <f t="shared" si="206"/>
        <v>-0.28634330000000002</v>
      </c>
      <c r="F220" s="50">
        <f>F$22*B220*$B203</f>
        <v>0.36777597000000001</v>
      </c>
      <c r="G220" s="50">
        <f>G$22*C220*$B203</f>
        <v>-0.20811047129999999</v>
      </c>
      <c r="H220" s="50">
        <f>H$22*D220*$B203</f>
        <v>1.497494842854816</v>
      </c>
      <c r="I220" s="50">
        <f t="shared" si="200"/>
        <v>-4.3113716999999996</v>
      </c>
      <c r="J220" s="52">
        <f t="shared" si="200"/>
        <v>0.84409020000000012</v>
      </c>
      <c r="K220" s="50">
        <f t="shared" si="200"/>
        <v>5.6751178592238594</v>
      </c>
      <c r="L220" s="50">
        <f>L$22*B220*$B203*B$10</f>
        <v>0</v>
      </c>
      <c r="M220" s="50">
        <f>M$22*C220*$B203*B$10</f>
        <v>0</v>
      </c>
      <c r="N220" s="50">
        <f>N$22*D220*$B203*B$10</f>
        <v>0</v>
      </c>
      <c r="O220" s="23">
        <f t="shared" si="207"/>
        <v>3.1559189999999999</v>
      </c>
      <c r="P220" s="23">
        <f t="shared" si="201"/>
        <v>-0.46915560000000006</v>
      </c>
      <c r="Q220" s="23">
        <f t="shared" si="201"/>
        <v>-12.765938421238859</v>
      </c>
      <c r="R220" s="50">
        <f>$B$9*R$22*B220*$B203</f>
        <v>-1.7554460999999999</v>
      </c>
      <c r="S220" s="50">
        <f>$B$9*S$22*C220*$B203</f>
        <v>0.25833091410000003</v>
      </c>
      <c r="T220" s="50">
        <f>$B$9*T$22*D220*$B203</f>
        <v>13.077395684266747</v>
      </c>
      <c r="U220" s="50">
        <f t="shared" si="221"/>
        <v>0</v>
      </c>
      <c r="V220" s="50">
        <f t="shared" si="208"/>
        <v>0</v>
      </c>
      <c r="W220" s="50">
        <f t="shared" si="209"/>
        <v>0</v>
      </c>
      <c r="X220" s="50">
        <f>B$10*$B$9*X$22*B220*B203</f>
        <v>0</v>
      </c>
      <c r="Y220" s="50">
        <f>B$10*$B$9*Y$22*C220*B203</f>
        <v>0</v>
      </c>
      <c r="Z220" s="50">
        <f>B$10*$B$9*Z$22*D220*B203</f>
        <v>0</v>
      </c>
      <c r="AA220" s="51">
        <f>C209+SUM(E220:Z220)</f>
        <v>-4.1351643220934342</v>
      </c>
      <c r="AB220" s="36">
        <f t="shared" si="210"/>
        <v>1.6000035754422694E-2</v>
      </c>
      <c r="AC220" s="51">
        <f t="shared" si="219"/>
        <v>0.52268926988619246</v>
      </c>
      <c r="AE220" s="32">
        <v>57</v>
      </c>
      <c r="AF220" s="32">
        <f t="shared" si="211"/>
        <v>3249</v>
      </c>
      <c r="AG220" s="132">
        <f t="shared" si="212"/>
        <v>4.0430512678345503</v>
      </c>
      <c r="AH220" s="133">
        <f t="shared" si="213"/>
        <v>-0.28634330000000002</v>
      </c>
      <c r="AI220" s="50">
        <f>AI$22*AE220*$B203</f>
        <v>0.36777597000000001</v>
      </c>
      <c r="AJ220" s="50">
        <f>AJ$22*AF220*$B203</f>
        <v>-0.20811047129999999</v>
      </c>
      <c r="AK220" s="50">
        <f>AK$22*AG220*$B203</f>
        <v>1.497494842854816</v>
      </c>
      <c r="AL220" s="50">
        <f t="shared" si="202"/>
        <v>0</v>
      </c>
      <c r="AM220" s="50">
        <f t="shared" si="202"/>
        <v>0</v>
      </c>
      <c r="AN220" s="50">
        <f t="shared" si="202"/>
        <v>0</v>
      </c>
      <c r="AO220" s="50">
        <f>AO$22*AE220*$B203*AE$10</f>
        <v>-4.6856393999999995</v>
      </c>
      <c r="AP220" s="50">
        <f>AP$22*AF220*$B203*AE$10</f>
        <v>0.79896159</v>
      </c>
      <c r="AQ220" s="50">
        <f>AQ$22*AG220*$B203*AE$10</f>
        <v>7.9722781090206274</v>
      </c>
      <c r="AR220" s="12">
        <f t="shared" si="214"/>
        <v>3.1559189999999999</v>
      </c>
      <c r="AS220" s="12">
        <f t="shared" si="203"/>
        <v>-0.46915560000000006</v>
      </c>
      <c r="AT220" s="12">
        <f t="shared" si="203"/>
        <v>-12.765938421238859</v>
      </c>
      <c r="AU220" s="50">
        <f>$AE$9*AU$22*AE220*$B203</f>
        <v>-1.7554460999999999</v>
      </c>
      <c r="AV220" s="50">
        <f>$AE$9*AV$22*AF220*$B203</f>
        <v>0.25833091410000003</v>
      </c>
      <c r="AW220" s="50">
        <f>$AE$9*AW$22*AG220*$B203</f>
        <v>13.077395684266747</v>
      </c>
      <c r="AX220" s="50">
        <f t="shared" si="215"/>
        <v>-6.0258348000000002</v>
      </c>
      <c r="AY220" s="50">
        <f t="shared" si="216"/>
        <v>0.97080120000000003</v>
      </c>
      <c r="AZ220" s="50">
        <f t="shared" si="217"/>
        <v>11.081607306110255</v>
      </c>
      <c r="BA220" s="50">
        <f>AE$10*$AE$9*BA$22*AE220*$B203</f>
        <v>5.8804106999999997</v>
      </c>
      <c r="BB220" s="50">
        <f>AE$10*$AE$9*BB$22*AF220*$B203</f>
        <v>-0.87124859099999996</v>
      </c>
      <c r="BC220" s="50">
        <f>AE$10*$AE$9*BC$22*AG220*$B203</f>
        <v>-12.727522561007277</v>
      </c>
      <c r="BD220" s="51">
        <f>AF209+SUM(AH220:BC220)</f>
        <v>-3.7254748281936916</v>
      </c>
      <c r="BE220" s="36">
        <f t="shared" si="218"/>
        <v>2.4101653564758383E-2</v>
      </c>
      <c r="BF220" s="132">
        <f t="shared" si="220"/>
        <v>0.34637154684925803</v>
      </c>
      <c r="BG220" s="32"/>
    </row>
    <row r="221" spans="1:59" x14ac:dyDescent="0.3">
      <c r="A221" s="47">
        <v>60</v>
      </c>
      <c r="B221" s="32">
        <v>63</v>
      </c>
      <c r="C221" s="32">
        <f t="shared" si="204"/>
        <v>3969</v>
      </c>
      <c r="D221" s="132">
        <f t="shared" si="205"/>
        <v>4.1431347263915326</v>
      </c>
      <c r="E221" s="38">
        <f t="shared" si="206"/>
        <v>-0.3893257</v>
      </c>
      <c r="F221" s="50">
        <f>F$22*B221*$B203</f>
        <v>0.40648922999999998</v>
      </c>
      <c r="G221" s="50">
        <f>G$22*C221*$B203</f>
        <v>-0.25422913530000002</v>
      </c>
      <c r="H221" s="50">
        <f>H$22*D221*$B203</f>
        <v>1.5345644848443984</v>
      </c>
      <c r="I221" s="50">
        <f t="shared" si="200"/>
        <v>-4.7652003000000001</v>
      </c>
      <c r="J221" s="52">
        <f t="shared" si="200"/>
        <v>1.0311462</v>
      </c>
      <c r="K221" s="50">
        <f t="shared" si="200"/>
        <v>5.8156022076634555</v>
      </c>
      <c r="L221" s="50">
        <f>L$22*B221*$B203*B$10</f>
        <v>0</v>
      </c>
      <c r="M221" s="50">
        <f>M$22*C221*$B203*B$10</f>
        <v>0</v>
      </c>
      <c r="N221" s="50">
        <f>N$22*D221*$B203*B$10</f>
        <v>0</v>
      </c>
      <c r="O221" s="23">
        <f t="shared" si="207"/>
        <v>3.488121</v>
      </c>
      <c r="P221" s="23">
        <f t="shared" si="201"/>
        <v>-0.57312360000000007</v>
      </c>
      <c r="Q221" s="23">
        <f t="shared" si="201"/>
        <v>-13.08195204171599</v>
      </c>
      <c r="R221" s="50">
        <f>$B$9*R$22*B221*$B203</f>
        <v>-1.9402299000000001</v>
      </c>
      <c r="S221" s="50">
        <f>$B$9*S$22*C221*$B203</f>
        <v>0.31557876210000002</v>
      </c>
      <c r="T221" s="50">
        <f>$B$9*T$22*D221*$B203</f>
        <v>13.401119253990506</v>
      </c>
      <c r="U221" s="50">
        <f t="shared" si="221"/>
        <v>0</v>
      </c>
      <c r="V221" s="50">
        <f t="shared" si="208"/>
        <v>0</v>
      </c>
      <c r="W221" s="50">
        <f t="shared" si="209"/>
        <v>0</v>
      </c>
      <c r="X221" s="50">
        <f>B$10*$B$9*X$22*B221*B203</f>
        <v>0</v>
      </c>
      <c r="Y221" s="50">
        <f>B$10*$B$9*Y$22*C221*B203</f>
        <v>0</v>
      </c>
      <c r="Z221" s="50">
        <f>B$10*$B$9*Z$22*D221*B203</f>
        <v>0</v>
      </c>
      <c r="AA221" s="51">
        <f>C209+SUM(E221:Z221)</f>
        <v>-4.2263627384176292</v>
      </c>
      <c r="AB221" s="36">
        <f t="shared" si="210"/>
        <v>1.4605417777980939E-2</v>
      </c>
      <c r="AC221" s="51">
        <f t="shared" si="219"/>
        <v>0.47480923467242908</v>
      </c>
      <c r="AE221" s="32">
        <v>63</v>
      </c>
      <c r="AF221" s="32">
        <f t="shared" si="211"/>
        <v>3969</v>
      </c>
      <c r="AG221" s="132">
        <f t="shared" si="212"/>
        <v>4.1431347263915326</v>
      </c>
      <c r="AH221" s="133">
        <f t="shared" si="213"/>
        <v>-0.3893257</v>
      </c>
      <c r="AI221" s="50">
        <f>AI$22*AE221*$B203</f>
        <v>0.40648922999999998</v>
      </c>
      <c r="AJ221" s="50">
        <f>AJ$22*AF221*$B203</f>
        <v>-0.25422913530000002</v>
      </c>
      <c r="AK221" s="50">
        <f>AK$22*AG221*$B203</f>
        <v>1.5345644848443984</v>
      </c>
      <c r="AL221" s="50">
        <f t="shared" si="202"/>
        <v>0</v>
      </c>
      <c r="AM221" s="50">
        <f t="shared" si="202"/>
        <v>0</v>
      </c>
      <c r="AN221" s="50">
        <f t="shared" si="202"/>
        <v>0</v>
      </c>
      <c r="AO221" s="50">
        <f>AO$22*AE221*$B203*AE$10</f>
        <v>-5.1788645999999998</v>
      </c>
      <c r="AP221" s="50">
        <f>AP$22*AF221*$B203*AE$10</f>
        <v>0.97601678999999997</v>
      </c>
      <c r="AQ221" s="50">
        <f>AQ$22*AG221*$B203*AE$10</f>
        <v>8.1696273665174903</v>
      </c>
      <c r="AR221" s="12">
        <f t="shared" si="214"/>
        <v>3.488121</v>
      </c>
      <c r="AS221" s="12">
        <f t="shared" si="203"/>
        <v>-0.57312360000000007</v>
      </c>
      <c r="AT221" s="12">
        <f t="shared" si="203"/>
        <v>-13.08195204171599</v>
      </c>
      <c r="AU221" s="50">
        <f>$AE$9*AU$22*AE221*$B203</f>
        <v>-1.9402299000000001</v>
      </c>
      <c r="AV221" s="50">
        <f>$AE$9*AV$22*AF221*$B203</f>
        <v>0.31557876210000002</v>
      </c>
      <c r="AW221" s="50">
        <f>$AE$9*AW$22*AG221*$B203</f>
        <v>13.401119253990506</v>
      </c>
      <c r="AX221" s="50">
        <f t="shared" si="215"/>
        <v>-6.6601331999999998</v>
      </c>
      <c r="AY221" s="50">
        <f t="shared" si="216"/>
        <v>1.1859371999999999</v>
      </c>
      <c r="AZ221" s="50">
        <f t="shared" si="217"/>
        <v>11.355926257836005</v>
      </c>
      <c r="BA221" s="50">
        <f>AE$10*$AE$9*BA$22*AE221*$B203</f>
        <v>6.4994013000000006</v>
      </c>
      <c r="BB221" s="50">
        <f>AE$10*$AE$9*BB$22*AF221*$B203</f>
        <v>-1.064323071</v>
      </c>
      <c r="BC221" s="50">
        <f>AE$10*$AE$9*BC$22*AG221*$B203</f>
        <v>-13.042585218486234</v>
      </c>
      <c r="BD221" s="51">
        <f>AF209+SUM(AH221:BC221)</f>
        <v>-3.8431957212138261</v>
      </c>
      <c r="BE221" s="36">
        <f t="shared" si="218"/>
        <v>2.1425023423632519E-2</v>
      </c>
      <c r="BF221" s="132">
        <f t="shared" si="220"/>
        <v>0.2996602436313085</v>
      </c>
      <c r="BG221" s="32"/>
    </row>
    <row r="222" spans="1:59" x14ac:dyDescent="0.3">
      <c r="A222" s="47">
        <v>66</v>
      </c>
      <c r="B222" s="32">
        <v>69</v>
      </c>
      <c r="C222" s="32">
        <f t="shared" si="204"/>
        <v>4761</v>
      </c>
      <c r="D222" s="132">
        <f t="shared" si="205"/>
        <v>4.2341065045972597</v>
      </c>
      <c r="E222" s="38">
        <f t="shared" si="206"/>
        <v>-0.40332319999999999</v>
      </c>
      <c r="F222" s="50">
        <f>F$22*B222*$B203</f>
        <v>0.44520248999999995</v>
      </c>
      <c r="G222" s="50">
        <f>G$22*C222*$B203</f>
        <v>-0.30495966569999999</v>
      </c>
      <c r="H222" s="50">
        <f>H$22*D222*$B203</f>
        <v>1.5682592761502163</v>
      </c>
      <c r="I222" s="50">
        <f t="shared" si="200"/>
        <v>-5.2190288999999996</v>
      </c>
      <c r="J222" s="52">
        <f t="shared" si="200"/>
        <v>1.2369078000000002</v>
      </c>
      <c r="K222" s="50">
        <f t="shared" si="200"/>
        <v>5.943296745521045</v>
      </c>
      <c r="L222" s="50">
        <f>L$22*B222*$B203*B$10</f>
        <v>0</v>
      </c>
      <c r="M222" s="50">
        <f>M$22*C222*$B203*B$10</f>
        <v>0</v>
      </c>
      <c r="N222" s="50">
        <f>N$22*D222*$B203*B$10</f>
        <v>0</v>
      </c>
      <c r="O222" s="23">
        <f t="shared" si="207"/>
        <v>3.8203230000000001</v>
      </c>
      <c r="P222" s="23">
        <f t="shared" si="201"/>
        <v>-0.68748840000000011</v>
      </c>
      <c r="Q222" s="23">
        <f t="shared" si="201"/>
        <v>-13.369195522372351</v>
      </c>
      <c r="R222" s="50">
        <f>$B$9*R$22*B222*$B203</f>
        <v>-2.1250136999999998</v>
      </c>
      <c r="S222" s="50">
        <f>$B$9*S$22*C222*$B203</f>
        <v>0.3785513949</v>
      </c>
      <c r="T222" s="50">
        <f>$B$9*T$22*D222*$B203</f>
        <v>13.695370763775301</v>
      </c>
      <c r="U222" s="50">
        <f t="shared" si="221"/>
        <v>0</v>
      </c>
      <c r="V222" s="50">
        <f t="shared" si="208"/>
        <v>0</v>
      </c>
      <c r="W222" s="50">
        <f t="shared" si="209"/>
        <v>0</v>
      </c>
      <c r="X222" s="50">
        <f>B$10*$B$9*X$22*B222*B203</f>
        <v>0</v>
      </c>
      <c r="Y222" s="50">
        <f>B$10*$B$9*Y$22*C222*B203</f>
        <v>0</v>
      </c>
      <c r="Z222" s="50">
        <f>B$10*$B$9*Z$22*D222*B203</f>
        <v>0</v>
      </c>
      <c r="AA222" s="51">
        <f>C209+SUM(E222:Z222)</f>
        <v>-4.2360211177257874</v>
      </c>
      <c r="AB222" s="36">
        <f t="shared" si="210"/>
        <v>1.446503215324639E-2</v>
      </c>
      <c r="AC222" s="51">
        <f t="shared" si="219"/>
        <v>0.43494711977384681</v>
      </c>
      <c r="AE222" s="32">
        <v>69</v>
      </c>
      <c r="AF222" s="32">
        <f t="shared" si="211"/>
        <v>4761</v>
      </c>
      <c r="AG222" s="132">
        <f t="shared" si="212"/>
        <v>4.2341065045972597</v>
      </c>
      <c r="AH222" s="133">
        <f t="shared" si="213"/>
        <v>-0.40332319999999999</v>
      </c>
      <c r="AI222" s="50">
        <f>AI$22*AE222*$B203</f>
        <v>0.44520248999999995</v>
      </c>
      <c r="AJ222" s="50">
        <f>AJ$22*AF222*$B203</f>
        <v>-0.30495966569999999</v>
      </c>
      <c r="AK222" s="50">
        <f>AK$22*AG222*$B203</f>
        <v>1.5682592761502163</v>
      </c>
      <c r="AL222" s="50">
        <f t="shared" si="202"/>
        <v>0</v>
      </c>
      <c r="AM222" s="50">
        <f t="shared" si="202"/>
        <v>0</v>
      </c>
      <c r="AN222" s="50">
        <f t="shared" si="202"/>
        <v>0</v>
      </c>
      <c r="AO222" s="50">
        <f>AO$22*AE222*$B203*AE$10</f>
        <v>-5.6720897999999993</v>
      </c>
      <c r="AP222" s="50">
        <f>AP$22*AF222*$B203*AE$10</f>
        <v>1.17077751</v>
      </c>
      <c r="AQ222" s="50">
        <f>AQ$22*AG222*$B203*AE$10</f>
        <v>8.3490097853599412</v>
      </c>
      <c r="AR222" s="12">
        <f t="shared" si="214"/>
        <v>3.8203230000000001</v>
      </c>
      <c r="AS222" s="12">
        <f t="shared" si="203"/>
        <v>-0.68748840000000011</v>
      </c>
      <c r="AT222" s="12">
        <f t="shared" si="203"/>
        <v>-13.369195522372351</v>
      </c>
      <c r="AU222" s="50">
        <f>$AE$9*AU$22*AE222*$B203</f>
        <v>-2.1250136999999998</v>
      </c>
      <c r="AV222" s="50">
        <f>$AE$9*AV$22*AF222*$B203</f>
        <v>0.3785513949</v>
      </c>
      <c r="AW222" s="50">
        <f>$AE$9*AW$22*AG222*$B203</f>
        <v>13.695370763775301</v>
      </c>
      <c r="AX222" s="50">
        <f t="shared" si="215"/>
        <v>-7.2944316000000002</v>
      </c>
      <c r="AY222" s="50">
        <f t="shared" si="216"/>
        <v>1.4225867999999999</v>
      </c>
      <c r="AZ222" s="50">
        <f t="shared" si="217"/>
        <v>11.605270986663639</v>
      </c>
      <c r="BA222" s="50">
        <f>AE$10*$AE$9*BA$22*AE222*$B203</f>
        <v>7.1183918999999998</v>
      </c>
      <c r="BB222" s="50">
        <f>AE$10*$AE$9*BB$22*AF222*$B203</f>
        <v>-1.2767049990000001</v>
      </c>
      <c r="BC222" s="50">
        <f>AE$10*$AE$9*BC$22*AG222*$B203</f>
        <v>-13.32896431259762</v>
      </c>
      <c r="BD222" s="51">
        <f>AF209+SUM(AH222:BC222)</f>
        <v>-3.8796381928208721</v>
      </c>
      <c r="BE222" s="36">
        <f t="shared" si="218"/>
        <v>2.0658298150323547E-2</v>
      </c>
      <c r="BF222" s="132">
        <f t="shared" si="220"/>
        <v>0.26346530915465283</v>
      </c>
      <c r="BG222" s="32"/>
    </row>
    <row r="223" spans="1:59" x14ac:dyDescent="0.3">
      <c r="A223" s="47">
        <v>72</v>
      </c>
      <c r="B223" s="32">
        <v>78</v>
      </c>
      <c r="C223" s="32">
        <f t="shared" si="204"/>
        <v>6084</v>
      </c>
      <c r="D223" s="132">
        <f t="shared" si="205"/>
        <v>4.3567088266895917</v>
      </c>
      <c r="E223" s="38">
        <f t="shared" si="206"/>
        <v>-0.50633969999999995</v>
      </c>
      <c r="F223" s="50">
        <f>F$22*B223*$B203</f>
        <v>0.50327237999999996</v>
      </c>
      <c r="G223" s="50">
        <f>G$22*C223*$B203</f>
        <v>-0.38970271080000002</v>
      </c>
      <c r="H223" s="50">
        <f>H$22*D223*$B203</f>
        <v>1.6136696192037256</v>
      </c>
      <c r="I223" s="50">
        <f t="shared" si="200"/>
        <v>-5.8997717999999999</v>
      </c>
      <c r="J223" s="52">
        <f t="shared" si="200"/>
        <v>1.5806232000000002</v>
      </c>
      <c r="K223" s="50">
        <f t="shared" si="200"/>
        <v>6.1153901921770331</v>
      </c>
      <c r="L223" s="50">
        <f>L$22*B223*$B203*B$10</f>
        <v>0</v>
      </c>
      <c r="M223" s="50">
        <f>M$22*C223*$B203*B$10</f>
        <v>0</v>
      </c>
      <c r="N223" s="50">
        <f>N$22*D223*$B203*B$10</f>
        <v>0</v>
      </c>
      <c r="O223" s="23">
        <f t="shared" si="207"/>
        <v>4.3186260000000001</v>
      </c>
      <c r="P223" s="23">
        <f t="shared" si="201"/>
        <v>-0.87852960000000013</v>
      </c>
      <c r="Q223" s="23">
        <f t="shared" si="201"/>
        <v>-13.756312476981211</v>
      </c>
      <c r="R223" s="50">
        <f>$B$9*R$22*B223*$B203</f>
        <v>-2.4021894000000001</v>
      </c>
      <c r="S223" s="50">
        <f>$B$9*S$22*C223*$B203</f>
        <v>0.48374431560000003</v>
      </c>
      <c r="T223" s="50">
        <f>$B$9*T$22*D223*$B203</f>
        <v>14.09193241278701</v>
      </c>
      <c r="U223" s="50">
        <f t="shared" si="221"/>
        <v>0</v>
      </c>
      <c r="V223" s="50">
        <f t="shared" si="208"/>
        <v>0</v>
      </c>
      <c r="W223" s="50">
        <f t="shared" si="209"/>
        <v>0</v>
      </c>
      <c r="X223" s="50">
        <f>B$10*$B$9*X$22*B223*B203</f>
        <v>0</v>
      </c>
      <c r="Y223" s="50">
        <f>B$10*$B$9*Y$22*C223*B203</f>
        <v>0</v>
      </c>
      <c r="Z223" s="50">
        <f>B$10*$B$9*Z$22*D223*B203</f>
        <v>0</v>
      </c>
      <c r="AA223" s="51">
        <f>C209+SUM(E223:Z223)</f>
        <v>-4.3405107680134432</v>
      </c>
      <c r="AB223" s="36">
        <f t="shared" si="210"/>
        <v>1.3029871262046158E-2</v>
      </c>
      <c r="AC223" s="51">
        <f t="shared" si="219"/>
        <v>0.39876797290702021</v>
      </c>
      <c r="AE223" s="32">
        <v>78</v>
      </c>
      <c r="AF223" s="32">
        <f t="shared" si="211"/>
        <v>6084</v>
      </c>
      <c r="AG223" s="132">
        <f t="shared" si="212"/>
        <v>4.3567088266895917</v>
      </c>
      <c r="AH223" s="133">
        <f t="shared" si="213"/>
        <v>-0.50633969999999995</v>
      </c>
      <c r="AI223" s="50">
        <f>AI$22*AE223*$B203</f>
        <v>0.50327237999999996</v>
      </c>
      <c r="AJ223" s="50">
        <f>AJ$22*AF223*$B203</f>
        <v>-0.38970271080000002</v>
      </c>
      <c r="AK223" s="50">
        <f>AK$22*AG223*$B203</f>
        <v>1.6136696192037256</v>
      </c>
      <c r="AL223" s="50">
        <f t="shared" si="202"/>
        <v>0</v>
      </c>
      <c r="AM223" s="50">
        <f t="shared" si="202"/>
        <v>0</v>
      </c>
      <c r="AN223" s="50">
        <f t="shared" si="202"/>
        <v>0</v>
      </c>
      <c r="AO223" s="50">
        <f>AO$22*AE223*$B203*AE$10</f>
        <v>-6.4119275999999994</v>
      </c>
      <c r="AP223" s="50">
        <f>AP$22*AF223*$B203*AE$10</f>
        <v>1.49611644</v>
      </c>
      <c r="AQ223" s="50">
        <f>AQ$22*AG223*$B203*AE$10</f>
        <v>8.5907627941105087</v>
      </c>
      <c r="AR223" s="12">
        <f t="shared" si="214"/>
        <v>4.3186260000000001</v>
      </c>
      <c r="AS223" s="12">
        <f t="shared" si="203"/>
        <v>-0.87852960000000013</v>
      </c>
      <c r="AT223" s="12">
        <f t="shared" si="203"/>
        <v>-13.756312476981211</v>
      </c>
      <c r="AU223" s="50">
        <f>$AE$9*AU$22*AE223*$B203</f>
        <v>-2.4021894000000001</v>
      </c>
      <c r="AV223" s="50">
        <f>$AE$9*AV$22*AF223*$B203</f>
        <v>0.48374431560000003</v>
      </c>
      <c r="AW223" s="50">
        <f>$AE$9*AW$22*AG223*$B203</f>
        <v>14.09193241278701</v>
      </c>
      <c r="AX223" s="50">
        <f t="shared" si="215"/>
        <v>-8.245879200000001</v>
      </c>
      <c r="AY223" s="50">
        <f>AE$10*$AE$9*AY$22*AF223</f>
        <v>1.8178992</v>
      </c>
      <c r="AZ223" s="50">
        <f t="shared" si="217"/>
        <v>11.941311936491156</v>
      </c>
      <c r="BA223" s="50">
        <f>AE$10*$AE$9*BA$22*AE223*$B203</f>
        <v>8.0468778000000007</v>
      </c>
      <c r="BB223" s="50">
        <f>AE$10*$AE$9*BB$22*AF223*$B203</f>
        <v>-1.631479356</v>
      </c>
      <c r="BC223" s="50">
        <f>AE$10*$AE$9*BC$22*AG223*$B203</f>
        <v>-13.714916336722654</v>
      </c>
      <c r="BD223" s="51">
        <f>AF209+SUM(AH223:BC223)</f>
        <v>-4.0242743823114644</v>
      </c>
      <c r="BE223" s="36">
        <f t="shared" si="218"/>
        <v>1.7876390873729411E-2</v>
      </c>
      <c r="BF223" s="132">
        <f t="shared" si="220"/>
        <v>0.23271461097587248</v>
      </c>
      <c r="BG223" s="32"/>
    </row>
    <row r="224" spans="1:59" x14ac:dyDescent="0.3">
      <c r="A224" s="47">
        <v>84</v>
      </c>
      <c r="B224" s="32">
        <v>90</v>
      </c>
      <c r="C224" s="32">
        <f t="shared" si="204"/>
        <v>8100</v>
      </c>
      <c r="D224" s="132">
        <f t="shared" si="205"/>
        <v>4.499809670330265</v>
      </c>
      <c r="E224" s="38">
        <f t="shared" si="206"/>
        <v>-0.5505852</v>
      </c>
      <c r="F224" s="50">
        <f>F$22*B224*$B203</f>
        <v>0.58069889999999991</v>
      </c>
      <c r="G224" s="50">
        <f>G$22*C224*$B203</f>
        <v>-0.51883497000000001</v>
      </c>
      <c r="H224" s="50">
        <f>H$22*D224*$B203</f>
        <v>1.666672354307517</v>
      </c>
      <c r="I224" s="50">
        <f t="shared" si="200"/>
        <v>-6.807429</v>
      </c>
      <c r="J224" s="52">
        <f t="shared" si="200"/>
        <v>2.1043800000000004</v>
      </c>
      <c r="K224" s="50">
        <f t="shared" si="200"/>
        <v>6.3162568395718237</v>
      </c>
      <c r="L224" s="50">
        <f>L$22*B224*$B203*B$10</f>
        <v>0</v>
      </c>
      <c r="M224" s="50">
        <f>M$22*C224*$B203*B$10</f>
        <v>0</v>
      </c>
      <c r="N224" s="50">
        <f>N$22*D224*$B203*B$10</f>
        <v>0</v>
      </c>
      <c r="O224" s="23">
        <f t="shared" si="207"/>
        <v>4.9830300000000003</v>
      </c>
      <c r="P224" s="23">
        <f t="shared" si="201"/>
        <v>-1.16964</v>
      </c>
      <c r="Q224" s="23">
        <f t="shared" si="201"/>
        <v>-14.208153533877482</v>
      </c>
      <c r="R224" s="50">
        <f>$B$9*R$22*B224*$B203</f>
        <v>-2.7717569999999996</v>
      </c>
      <c r="S224" s="50">
        <f>$B$9*S$22*C224*$B203</f>
        <v>0.64403829000000012</v>
      </c>
      <c r="T224" s="50">
        <f>$B$9*T$22*D224*$B203</f>
        <v>14.554797271793307</v>
      </c>
      <c r="U224" s="50">
        <f t="shared" si="221"/>
        <v>0</v>
      </c>
      <c r="V224" s="50">
        <f t="shared" si="208"/>
        <v>0</v>
      </c>
      <c r="W224" s="50">
        <f t="shared" si="209"/>
        <v>0</v>
      </c>
      <c r="X224" s="50">
        <f>B$10*$B$9*X$22*B224*B203</f>
        <v>0</v>
      </c>
      <c r="Y224" s="50">
        <f>B$10*$B$9*Y$22*C224*B203</f>
        <v>0</v>
      </c>
      <c r="Z224" s="50">
        <f>B$10*$B$9*Z$22*D224*B203</f>
        <v>0</v>
      </c>
      <c r="AA224" s="51">
        <f>C209+SUM(E224:Z224)</f>
        <v>-4.3914492482048324</v>
      </c>
      <c r="AB224" s="36">
        <f t="shared" si="210"/>
        <v>1.23827705023453E-2</v>
      </c>
      <c r="AC224" s="51">
        <f t="shared" si="219"/>
        <v>0.34093830729079294</v>
      </c>
      <c r="AE224" s="32">
        <v>90</v>
      </c>
      <c r="AF224" s="32">
        <f t="shared" si="211"/>
        <v>8100</v>
      </c>
      <c r="AG224" s="132">
        <f t="shared" si="212"/>
        <v>4.499809670330265</v>
      </c>
      <c r="AH224" s="133">
        <f t="shared" si="213"/>
        <v>-0.5505852</v>
      </c>
      <c r="AI224" s="50">
        <f>AI$22*AE224*$B203</f>
        <v>0.58069889999999991</v>
      </c>
      <c r="AJ224" s="50">
        <f>AJ$22*AF224*$B203</f>
        <v>-0.51883497000000001</v>
      </c>
      <c r="AK224" s="50">
        <f>AK$22*AG224*$B203</f>
        <v>1.666672354307517</v>
      </c>
      <c r="AL224" s="50">
        <f t="shared" si="202"/>
        <v>0</v>
      </c>
      <c r="AM224" s="50">
        <f t="shared" si="202"/>
        <v>0</v>
      </c>
      <c r="AN224" s="50">
        <f t="shared" si="202"/>
        <v>0</v>
      </c>
      <c r="AO224" s="50">
        <f>AO$22*AE224*$B203*AE$10</f>
        <v>-7.3983780000000001</v>
      </c>
      <c r="AP224" s="50">
        <f>AP$22*AF224*$B203*AE$10</f>
        <v>1.9918709999999999</v>
      </c>
      <c r="AQ224" s="50">
        <f>AQ$22*AG224*$B203*AE$10</f>
        <v>8.8729357490307539</v>
      </c>
      <c r="AR224" s="12">
        <f t="shared" si="214"/>
        <v>4.9830300000000003</v>
      </c>
      <c r="AS224" s="12">
        <f t="shared" si="203"/>
        <v>-1.16964</v>
      </c>
      <c r="AT224" s="12">
        <f t="shared" si="203"/>
        <v>-14.208153533877482</v>
      </c>
      <c r="AU224" s="50">
        <f>$AE$9*AU$22*AE224*$B203</f>
        <v>-2.7717569999999996</v>
      </c>
      <c r="AV224" s="50">
        <f>$AE$9*AV$22*AF224*$B203</f>
        <v>0.64403829000000012</v>
      </c>
      <c r="AW224" s="50">
        <f>$AE$9*AW$22*AG224*$B203</f>
        <v>14.554797271793307</v>
      </c>
      <c r="AX224" s="50">
        <f>AE$10*$AE$9*AX$22*AE224</f>
        <v>-9.5144760000000002</v>
      </c>
      <c r="AY224" s="50">
        <f>AE$10*$AE$9*AY$22*AF224</f>
        <v>2.42028</v>
      </c>
      <c r="AZ224" s="50">
        <f t="shared" si="217"/>
        <v>12.333537325027566</v>
      </c>
      <c r="BA224" s="50">
        <f>AE$10*$AE$9*BA$22*AE224*$B203</f>
        <v>9.2848590000000009</v>
      </c>
      <c r="BB224" s="50">
        <f>AE$10*$AE$9*BB$22*AF224*$B203</f>
        <v>-2.1720879000000002</v>
      </c>
      <c r="BC224" s="50">
        <f>AE$10*$AE$9*BC$22*AG224*$B203</f>
        <v>-14.165397692332904</v>
      </c>
      <c r="BD224" s="51">
        <f>AF209+SUM(AH224:BC224)</f>
        <v>-4.1278013060512428</v>
      </c>
      <c r="BE224" s="36">
        <f t="shared" si="218"/>
        <v>1.6118279053810192E-2</v>
      </c>
      <c r="BF224" s="132">
        <f t="shared" si="220"/>
        <v>0.18762922653195277</v>
      </c>
      <c r="BG224" s="32"/>
    </row>
    <row r="225" spans="1:59" x14ac:dyDescent="0.3">
      <c r="A225" s="47">
        <v>96</v>
      </c>
      <c r="B225" s="32">
        <v>102</v>
      </c>
      <c r="C225" s="32">
        <f t="shared" si="204"/>
        <v>10404</v>
      </c>
      <c r="D225" s="132">
        <f t="shared" si="205"/>
        <v>4.6249728132842707</v>
      </c>
      <c r="E225" s="38">
        <f t="shared" si="206"/>
        <v>-0.68923979999999996</v>
      </c>
      <c r="F225" s="50">
        <f>F$22*B225*$B203</f>
        <v>0.65812541999999996</v>
      </c>
      <c r="G225" s="50">
        <f>G$22*C225*$B203</f>
        <v>-0.66641469480000004</v>
      </c>
      <c r="H225" s="50">
        <f>H$22*D225*$B203</f>
        <v>1.7130311928857651</v>
      </c>
      <c r="I225" s="50">
        <f t="shared" si="200"/>
        <v>-7.7150862</v>
      </c>
      <c r="J225" s="52">
        <f t="shared" si="200"/>
        <v>2.7029592000000005</v>
      </c>
      <c r="K225" s="50">
        <f t="shared" si="200"/>
        <v>6.4919448387683589</v>
      </c>
      <c r="L225" s="50">
        <f>L$22*B225*$B203*B$10</f>
        <v>0</v>
      </c>
      <c r="M225" s="50">
        <f>M$22*C225*$B203*B$10</f>
        <v>0</v>
      </c>
      <c r="N225" s="50">
        <f>N$22*D225*$B203*B$10</f>
        <v>0</v>
      </c>
      <c r="O225" s="23">
        <f t="shared" si="207"/>
        <v>5.6474339999999996</v>
      </c>
      <c r="P225" s="23">
        <f t="shared" si="201"/>
        <v>-1.5023376000000002</v>
      </c>
      <c r="Q225" s="23">
        <f t="shared" si="201"/>
        <v>-14.603356282917897</v>
      </c>
      <c r="R225" s="50">
        <f>$B$9*R$22*B225*$B203</f>
        <v>-3.1413245999999999</v>
      </c>
      <c r="S225" s="50">
        <f>$B$9*S$22*C225*$B203</f>
        <v>0.82723140360000014</v>
      </c>
      <c r="T225" s="50">
        <f>$B$9*T$22*D225*$B203</f>
        <v>14.959641988583813</v>
      </c>
      <c r="U225" s="50">
        <f t="shared" si="221"/>
        <v>0</v>
      </c>
      <c r="V225" s="50">
        <f t="shared" si="208"/>
        <v>0</v>
      </c>
      <c r="W225" s="50">
        <f t="shared" si="209"/>
        <v>0</v>
      </c>
      <c r="X225" s="50">
        <f>B$10*$B$9*X$22*B225*B203</f>
        <v>0</v>
      </c>
      <c r="Y225" s="50">
        <f>B$10*$B$9*Y$22*C225*B203</f>
        <v>0</v>
      </c>
      <c r="Z225" s="50">
        <f>B$10*$B$9*Z$22*D225*B203</f>
        <v>0</v>
      </c>
      <c r="AA225" s="51">
        <f>C209+SUM(E225:Z225)</f>
        <v>-4.5323143338799579</v>
      </c>
      <c r="AB225" s="36">
        <f t="shared" si="210"/>
        <v>1.0755754838011489E-2</v>
      </c>
      <c r="AC225" s="51">
        <f t="shared" si="219"/>
        <v>0.29378081960034153</v>
      </c>
      <c r="AE225" s="32">
        <v>102</v>
      </c>
      <c r="AF225" s="32">
        <f t="shared" si="211"/>
        <v>10404</v>
      </c>
      <c r="AG225" s="132">
        <f t="shared" si="212"/>
        <v>4.6249728132842707</v>
      </c>
      <c r="AH225" s="133">
        <f t="shared" si="213"/>
        <v>-0.68923979999999996</v>
      </c>
      <c r="AI225" s="50">
        <f>AI$22*AE225*$B203</f>
        <v>0.65812541999999996</v>
      </c>
      <c r="AJ225" s="50">
        <f>AJ$22*AF225*$B203</f>
        <v>-0.66641469480000004</v>
      </c>
      <c r="AK225" s="50">
        <f>AK$22*AG225*$B203</f>
        <v>1.7130311928857651</v>
      </c>
      <c r="AL225" s="50">
        <f t="shared" si="202"/>
        <v>0</v>
      </c>
      <c r="AM225" s="50">
        <f t="shared" si="202"/>
        <v>0</v>
      </c>
      <c r="AN225" s="50">
        <f t="shared" si="202"/>
        <v>0</v>
      </c>
      <c r="AO225" s="50">
        <f>AO$22*AE225*$B203*AE$10</f>
        <v>-8.3848284</v>
      </c>
      <c r="AP225" s="50">
        <f>AP$22*AF225*$B203*AE$10</f>
        <v>2.5584476399999998</v>
      </c>
      <c r="AQ225" s="50">
        <f>AQ$22*AG225*$B203*AE$10</f>
        <v>9.1197383044588669</v>
      </c>
      <c r="AR225" s="12">
        <f t="shared" si="214"/>
        <v>5.6474339999999996</v>
      </c>
      <c r="AS225" s="12">
        <f t="shared" si="203"/>
        <v>-1.5023376000000002</v>
      </c>
      <c r="AT225" s="12">
        <f t="shared" si="203"/>
        <v>-14.603356282917897</v>
      </c>
      <c r="AU225" s="50">
        <f>$AE$9*AU$22*AE225*$B203</f>
        <v>-3.1413245999999999</v>
      </c>
      <c r="AV225" s="50">
        <f>$AE$9*AV$22*AF225*$B203</f>
        <v>0.82723140360000014</v>
      </c>
      <c r="AW225" s="50">
        <f>$AE$9*AW$22*AG225*$B203</f>
        <v>14.959641988583813</v>
      </c>
      <c r="AX225" s="50">
        <f>AE$10*$AE$9*AX$22*AE225</f>
        <v>-10.783072799999999</v>
      </c>
      <c r="AY225" s="50">
        <f>AE$10*$AE$9*AY$22*AF225</f>
        <v>3.1087151999999998</v>
      </c>
      <c r="AZ225" s="50">
        <f t="shared" si="217"/>
        <v>12.676597233876485</v>
      </c>
      <c r="BA225" s="50">
        <f>AE$10*$AE$9*BA$22*AE225*$B203</f>
        <v>10.522840199999999</v>
      </c>
      <c r="BB225" s="50">
        <f>AE$10*$AE$9*BB$22*AF225*$B203</f>
        <v>-2.7899262359999999</v>
      </c>
      <c r="BC225" s="50">
        <f>AE$10*$AE$9*BC$22*AG225*$B203</f>
        <v>-14.559411178737914</v>
      </c>
      <c r="BD225" s="51">
        <f>AF209+SUM(AH225:BC225)</f>
        <v>-4.3193199090508809</v>
      </c>
      <c r="BE225" s="36">
        <f t="shared" si="218"/>
        <v>1.3308931749318374E-2</v>
      </c>
      <c r="BF225" s="132">
        <f t="shared" si="220"/>
        <v>0.1545383150242029</v>
      </c>
      <c r="BG225" s="32"/>
    </row>
    <row r="226" spans="1:59" x14ac:dyDescent="0.3">
      <c r="A226" s="47">
        <v>108</v>
      </c>
      <c r="B226" s="32">
        <v>114</v>
      </c>
      <c r="C226" s="32">
        <f t="shared" si="204"/>
        <v>12996</v>
      </c>
      <c r="D226" s="132">
        <f t="shared" si="205"/>
        <v>4.7361984483944957</v>
      </c>
      <c r="E226" s="38">
        <f t="shared" si="206"/>
        <v>-0.73155530000000002</v>
      </c>
      <c r="F226" s="50">
        <f>F$22*B226*$B203</f>
        <v>0.73555194000000002</v>
      </c>
      <c r="G226" s="50">
        <f>G$22*C226*$B203</f>
        <v>-0.83244188519999995</v>
      </c>
      <c r="H226" s="50">
        <f>H$22*D226*$B203</f>
        <v>1.7542277555650265</v>
      </c>
      <c r="I226" s="50">
        <f t="shared" si="200"/>
        <v>-8.6227433999999992</v>
      </c>
      <c r="J226" s="52">
        <f t="shared" si="200"/>
        <v>3.3763608000000005</v>
      </c>
      <c r="K226" s="50">
        <f t="shared" si="200"/>
        <v>6.6480691484547982</v>
      </c>
      <c r="L226" s="50">
        <f>L$22*B226*$B203*B$10</f>
        <v>0</v>
      </c>
      <c r="M226" s="50">
        <f>M$22*C226*$B203*B$10</f>
        <v>0</v>
      </c>
      <c r="N226" s="50">
        <f>N$22*D226*$B203*B$10</f>
        <v>0</v>
      </c>
      <c r="O226" s="23">
        <f t="shared" si="207"/>
        <v>6.3118379999999998</v>
      </c>
      <c r="P226" s="23">
        <f t="shared" si="201"/>
        <v>-1.8766224000000002</v>
      </c>
      <c r="Q226" s="23">
        <f t="shared" si="201"/>
        <v>-14.954551337004068</v>
      </c>
      <c r="R226" s="50">
        <f>$B$9*R$22*B226*$B203</f>
        <v>-3.5108921999999998</v>
      </c>
      <c r="S226" s="50">
        <f>$B$9*S$22*C226*$B203</f>
        <v>1.0333236564000001</v>
      </c>
      <c r="T226" s="50">
        <f>$B$9*T$22*D226*$B203</f>
        <v>15.319405331715828</v>
      </c>
      <c r="U226" s="50">
        <f t="shared" si="221"/>
        <v>0</v>
      </c>
      <c r="V226" s="50">
        <f t="shared" si="208"/>
        <v>0</v>
      </c>
      <c r="W226" s="50">
        <f t="shared" si="209"/>
        <v>0</v>
      </c>
      <c r="X226" s="50">
        <f>B$10*$B$9*X$22*B226*B203</f>
        <v>0</v>
      </c>
      <c r="Y226" s="50">
        <f>B$10*$B$9*Y$22*C226*B203</f>
        <v>0</v>
      </c>
      <c r="Z226" s="50">
        <f>B$10*$B$9*Z$22*D226*B203</f>
        <v>0</v>
      </c>
      <c r="AA226" s="51">
        <f>C209+SUM(E226:Z226)</f>
        <v>-4.5649530900684123</v>
      </c>
      <c r="AB226" s="36">
        <f t="shared" si="210"/>
        <v>1.0410367544934365E-2</v>
      </c>
      <c r="AC226" s="51">
        <f t="shared" si="219"/>
        <v>0.25816148304824699</v>
      </c>
      <c r="AE226" s="32">
        <v>114</v>
      </c>
      <c r="AF226" s="32">
        <f t="shared" si="211"/>
        <v>12996</v>
      </c>
      <c r="AG226" s="132">
        <f t="shared" si="212"/>
        <v>4.7361984483944957</v>
      </c>
      <c r="AH226" s="133">
        <f t="shared" si="213"/>
        <v>-0.73155530000000002</v>
      </c>
      <c r="AI226" s="50">
        <f>AI$22*AE226*$B203</f>
        <v>0.73555194000000002</v>
      </c>
      <c r="AJ226" s="50">
        <f>AJ$22*AF226*$B203</f>
        <v>-0.83244188519999995</v>
      </c>
      <c r="AK226" s="50">
        <f>AK$22*AG226*$B203</f>
        <v>1.7542277555650265</v>
      </c>
      <c r="AL226" s="50">
        <f t="shared" si="202"/>
        <v>0</v>
      </c>
      <c r="AM226" s="50">
        <f t="shared" si="202"/>
        <v>0</v>
      </c>
      <c r="AN226" s="50">
        <f t="shared" si="202"/>
        <v>0</v>
      </c>
      <c r="AO226" s="50">
        <f>AO$22*AE226*$B203*AE$10</f>
        <v>-9.3712787999999989</v>
      </c>
      <c r="AP226" s="50">
        <f>AP$22*AF226*$B203*AE$10</f>
        <v>3.19584636</v>
      </c>
      <c r="AQ226" s="50">
        <f>AQ$22*AG226*$B203*AE$10</f>
        <v>9.3390582282514973</v>
      </c>
      <c r="AR226" s="12">
        <f t="shared" si="214"/>
        <v>6.3118379999999998</v>
      </c>
      <c r="AS226" s="12">
        <f t="shared" si="203"/>
        <v>-1.8766224000000002</v>
      </c>
      <c r="AT226" s="12">
        <f t="shared" si="203"/>
        <v>-14.954551337004068</v>
      </c>
      <c r="AU226" s="50">
        <f>$AE$9*AU$22*AE226*$B203</f>
        <v>-3.5108921999999998</v>
      </c>
      <c r="AV226" s="50">
        <f>$AE$9*AV$22*AF226*$B203</f>
        <v>1.0333236564000001</v>
      </c>
      <c r="AW226" s="50">
        <f>$AE$9*AW$22*AG226*$B203</f>
        <v>15.319405331715828</v>
      </c>
      <c r="AX226" s="50">
        <f>AE$10*$AE$9*AX$22*AE226</f>
        <v>-12.0516696</v>
      </c>
      <c r="AY226" s="50">
        <f>AE$10*$AE$9*AY$22*AF226</f>
        <v>3.8832048000000001</v>
      </c>
      <c r="AZ226" s="50">
        <f t="shared" si="217"/>
        <v>12.98145579960137</v>
      </c>
      <c r="BA226" s="50">
        <f>AE$10*$AE$9*BA$22*AE226*$B203</f>
        <v>11.760821399999999</v>
      </c>
      <c r="BB226" s="50">
        <f>AE$10*$AE$9*BB$22*AF226*$B203</f>
        <v>-3.4849943639999998</v>
      </c>
      <c r="BC226" s="50">
        <f>AE$10*$AE$9*BC$22*AG226*$B203</f>
        <v>-14.909549400206956</v>
      </c>
      <c r="BD226" s="51">
        <f>AF209+SUM(AH226:BC226)</f>
        <v>-4.4000329148773023</v>
      </c>
      <c r="BE226" s="36">
        <f t="shared" si="218"/>
        <v>1.2276935802582429E-2</v>
      </c>
      <c r="BF226" s="132">
        <f t="shared" si="220"/>
        <v>0.13168255118272978</v>
      </c>
      <c r="BG226" s="32"/>
    </row>
    <row r="227" spans="1:59" x14ac:dyDescent="0.3">
      <c r="A227" s="135">
        <v>120</v>
      </c>
      <c r="B227" s="37">
        <v>126</v>
      </c>
      <c r="C227" s="37">
        <f t="shared" si="204"/>
        <v>15876</v>
      </c>
      <c r="D227" s="136">
        <f t="shared" si="205"/>
        <v>4.836281906951478</v>
      </c>
      <c r="E227" s="98">
        <f t="shared" si="206"/>
        <v>-0.78356970000000004</v>
      </c>
      <c r="F227" s="99">
        <f>F$22*B227*$B203</f>
        <v>0.81297845999999996</v>
      </c>
      <c r="G227" s="99">
        <f>G$22*C227*$B203</f>
        <v>-1.0169165412000001</v>
      </c>
      <c r="H227" s="99">
        <f>H$22*D227*$B203</f>
        <v>1.7912973975546091</v>
      </c>
      <c r="I227" s="99">
        <f t="shared" si="200"/>
        <v>-9.5304006000000001</v>
      </c>
      <c r="J227" s="140">
        <f t="shared" si="200"/>
        <v>4.1245848000000001</v>
      </c>
      <c r="K227" s="99">
        <f t="shared" si="200"/>
        <v>6.7885534968943952</v>
      </c>
      <c r="L227" s="99">
        <f>L$22*B227*$B203*B$10</f>
        <v>0</v>
      </c>
      <c r="M227" s="99">
        <f>M$22*C227*$B203*B$10</f>
        <v>0</v>
      </c>
      <c r="N227" s="99">
        <f>N$22*D227*$B203*B$10</f>
        <v>0</v>
      </c>
      <c r="O227" s="78">
        <f>O$22*B227*$B$9</f>
        <v>6.9762420000000001</v>
      </c>
      <c r="P227" s="78">
        <f t="shared" si="201"/>
        <v>-2.2924944000000003</v>
      </c>
      <c r="Q227" s="78">
        <f t="shared" si="201"/>
        <v>-15.270564957481199</v>
      </c>
      <c r="R227" s="99">
        <f>$B$9*R$22*B227*$B203</f>
        <v>-3.8804598000000001</v>
      </c>
      <c r="S227" s="99">
        <f>$B$9*S$22*C227*$B203</f>
        <v>1.2623150484000001</v>
      </c>
      <c r="T227" s="99">
        <f>$B$9*T$22*D227*$B203</f>
        <v>15.643128901439587</v>
      </c>
      <c r="U227" s="99">
        <f t="shared" si="221"/>
        <v>0</v>
      </c>
      <c r="V227" s="99">
        <f t="shared" si="208"/>
        <v>0</v>
      </c>
      <c r="W227" s="99">
        <f t="shared" si="209"/>
        <v>0</v>
      </c>
      <c r="X227" s="99">
        <f>B$10*$B$9*X$22*B227*B203</f>
        <v>0</v>
      </c>
      <c r="Y227" s="99">
        <f>B$10*$B$9*Y$22*C227*B203</f>
        <v>0</v>
      </c>
      <c r="Z227" s="99">
        <f>B$10*$B$9*Z$22*D227*B203</f>
        <v>0</v>
      </c>
      <c r="AA227" s="138">
        <f>C209+SUM(E227:Z227)</f>
        <v>-4.5902290943926083</v>
      </c>
      <c r="AB227" s="74">
        <f t="shared" si="210"/>
        <v>1.0150532676859664E-2</v>
      </c>
      <c r="AC227" s="141">
        <f t="shared" si="219"/>
        <v>0.22780683049329109</v>
      </c>
      <c r="AD227" s="108"/>
      <c r="AE227" s="37">
        <v>126</v>
      </c>
      <c r="AF227" s="37">
        <f t="shared" si="211"/>
        <v>15876</v>
      </c>
      <c r="AG227" s="136">
        <f t="shared" si="212"/>
        <v>4.836281906951478</v>
      </c>
      <c r="AH227" s="137">
        <f t="shared" si="213"/>
        <v>-0.78356970000000004</v>
      </c>
      <c r="AI227" s="99">
        <f>AI$22*AE227*$B203</f>
        <v>0.81297845999999996</v>
      </c>
      <c r="AJ227" s="99">
        <f>AJ$22*AF227*$B203</f>
        <v>-1.0169165412000001</v>
      </c>
      <c r="AK227" s="99">
        <f>AK$22*AG227*$B203</f>
        <v>1.7912973975546091</v>
      </c>
      <c r="AL227" s="99">
        <f t="shared" si="202"/>
        <v>0</v>
      </c>
      <c r="AM227" s="99">
        <f t="shared" si="202"/>
        <v>0</v>
      </c>
      <c r="AN227" s="99">
        <f t="shared" si="202"/>
        <v>0</v>
      </c>
      <c r="AO227" s="99">
        <f>AO$22*AE227*$B203*AE$10</f>
        <v>-10.3577292</v>
      </c>
      <c r="AP227" s="99">
        <f>AP$22*AF227*$B203*AE$10</f>
        <v>3.9040671599999999</v>
      </c>
      <c r="AQ227" s="99">
        <f>AQ$22*AG227*$B203*AE$10</f>
        <v>9.5364074857483594</v>
      </c>
      <c r="AR227" s="78">
        <f t="shared" si="214"/>
        <v>6.9762420000000001</v>
      </c>
      <c r="AS227" s="78">
        <f t="shared" si="203"/>
        <v>-2.2924944000000003</v>
      </c>
      <c r="AT227" s="78">
        <f t="shared" si="203"/>
        <v>-15.270564957481199</v>
      </c>
      <c r="AU227" s="99">
        <f>$AE$9*AU$22*AE227*$B203</f>
        <v>-3.8804598000000001</v>
      </c>
      <c r="AV227" s="99">
        <f>$AE$9*AV$22*AF227*$B203</f>
        <v>1.2623150484000001</v>
      </c>
      <c r="AW227" s="99">
        <f>$AE$9*AW$22*AG227*$B203</f>
        <v>15.643128901439587</v>
      </c>
      <c r="AX227" s="99">
        <f>AE$10*$AE$9*AX$22*AE227</f>
        <v>-13.3202664</v>
      </c>
      <c r="AY227" s="99">
        <f>AE$10*$AE$9*AY$22*AF227</f>
        <v>4.7437487999999997</v>
      </c>
      <c r="AZ227" s="99">
        <f t="shared" si="217"/>
        <v>13.25577475132712</v>
      </c>
      <c r="BA227" s="99">
        <f>AE$10*$AE$9*BA$22*AE227*$B203</f>
        <v>12.998802600000001</v>
      </c>
      <c r="BB227" s="99">
        <f>AE$10*$AE$9*BB$22*AF227*$B203</f>
        <v>-4.257292284</v>
      </c>
      <c r="BC227" s="99">
        <f>AE$10*$AE$9*BC$22*AG227*$B203</f>
        <v>-15.224612057685915</v>
      </c>
      <c r="BD227" s="138">
        <f>AF209+SUM(AH227:BC227)</f>
        <v>-4.4703536358974389</v>
      </c>
      <c r="BE227" s="74">
        <f t="shared" si="218"/>
        <v>1.1443268384398483E-2</v>
      </c>
      <c r="BF227" s="132">
        <f t="shared" si="220"/>
        <v>0.11361363779457481</v>
      </c>
      <c r="BG227" s="37"/>
    </row>
    <row r="228" spans="1:59" x14ac:dyDescent="0.3">
      <c r="A228" s="9" t="s">
        <v>9</v>
      </c>
      <c r="F228" s="27"/>
      <c r="G228" s="27"/>
      <c r="H228" s="27"/>
      <c r="I228" s="27"/>
      <c r="J228" s="139"/>
      <c r="K228" s="27"/>
      <c r="L228" s="27"/>
      <c r="M228" s="27"/>
      <c r="N228" s="27"/>
      <c r="O228" s="27"/>
      <c r="P228" s="27"/>
      <c r="Q228" s="27"/>
      <c r="R228" s="12"/>
      <c r="S228" s="12"/>
      <c r="T228" s="12"/>
      <c r="U228" s="12"/>
      <c r="V228" s="12"/>
      <c r="W228" s="12"/>
      <c r="X228" s="12"/>
      <c r="Y228" s="12"/>
      <c r="Z228" s="12"/>
      <c r="AC228" s="81">
        <f ca="1">INDIRECT(ADDRESS(ROW(AC212)+MATCH(0.5,AC213:AC227,-1),COLUMN(A212),2,1))+(INDIRECT(ADDRESS(ROW(AC212)+MATCH(0.5,AC213:AC227,-1)+1,COLUMN(A212),2,1))-INDIRECT(ADDRESS(ROW(AC212)+MATCH(0.5,AC213:AC227,-1),COLUMN(A212),2,1)))*(INDIRECT(ADDRESS(ROW(AC212)+MATCH(0.5,AC213:AC227,-1),COLUMN(),2,1))-0.5)/(INDIRECT(ADDRESS(ROW(AC212)+MATCH(0.5,AC213:AC227,-1),COLUMN(),2,1))-INDIRECT(ADDRESS(ROW(AC212)+MATCH(0.5,AC213:AC227,-1)+1,COLUMN(),2,1)))</f>
        <v>56.843264811927746</v>
      </c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12"/>
      <c r="AV228" s="12"/>
      <c r="AW228" s="12"/>
      <c r="AX228" s="12"/>
      <c r="AY228" s="12"/>
      <c r="AZ228" s="12"/>
      <c r="BA228" s="12"/>
      <c r="BB228" s="12"/>
      <c r="BC228" s="12"/>
      <c r="BF228" s="81">
        <f ca="1">INDIRECT(ADDRESS(ROW(BF212)+MATCH(0.5,BF213:BF227,-1),COLUMN(A212),2,1))+(INDIRECT(ADDRESS(ROW(BF212)+MATCH(0.5,BF213:BF227,-1)+1,COLUMN(A212),2,1))-INDIRECT(ADDRESS(ROW(BF212)+MATCH(0.5,BF213:BF227,-1),COLUMN(A212),2,1)))*(INDIRECT(ADDRESS(ROW(BF212)+MATCH(0.5,BF213:BF227,-1),COLUMN(),2,1))-0.5)/(INDIRECT(ADDRESS(ROW(BF212)+MATCH(0.5,BF213:BF227,-1),COLUMN(),2,1))-INDIRECT(ADDRESS(ROW(BF212)+MATCH(0.5,BF213:BF227,-1)+1,COLUMN(),2,1)))</f>
        <v>40.683243002791507</v>
      </c>
    </row>
    <row r="229" spans="1:59" x14ac:dyDescent="0.3">
      <c r="A229" s="47" t="s">
        <v>10</v>
      </c>
      <c r="B229" s="32">
        <v>1201</v>
      </c>
      <c r="C229" s="50">
        <f>HLOOKUP(B229,E229:N230,2)</f>
        <v>0.92908900000000005</v>
      </c>
      <c r="D229" s="47"/>
      <c r="E229" s="33">
        <v>721</v>
      </c>
      <c r="F229" s="32">
        <f t="shared" ref="F229:N229" si="222">E229+60</f>
        <v>781</v>
      </c>
      <c r="G229" s="32">
        <f t="shared" si="222"/>
        <v>841</v>
      </c>
      <c r="H229" s="32">
        <f t="shared" si="222"/>
        <v>901</v>
      </c>
      <c r="I229" s="32">
        <f t="shared" si="222"/>
        <v>961</v>
      </c>
      <c r="J229" s="32">
        <f t="shared" si="222"/>
        <v>1021</v>
      </c>
      <c r="K229" s="32">
        <f t="shared" si="222"/>
        <v>1081</v>
      </c>
      <c r="L229" s="32">
        <f t="shared" si="222"/>
        <v>1141</v>
      </c>
      <c r="M229" s="32">
        <f t="shared" si="222"/>
        <v>1201</v>
      </c>
      <c r="N229" s="32">
        <f t="shared" si="222"/>
        <v>1261</v>
      </c>
      <c r="O229" s="32"/>
      <c r="P229" s="48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E229" s="122">
        <f>B229</f>
        <v>1201</v>
      </c>
      <c r="AF229" s="50">
        <f>HLOOKUP(AE229,AH229:AQ230,2)</f>
        <v>0.92908900000000005</v>
      </c>
      <c r="AG229" s="47"/>
      <c r="AH229" s="33">
        <v>721</v>
      </c>
      <c r="AI229" s="32">
        <f t="shared" ref="AI229:AQ229" si="223">AH229+60</f>
        <v>781</v>
      </c>
      <c r="AJ229" s="32">
        <f t="shared" si="223"/>
        <v>841</v>
      </c>
      <c r="AK229" s="32">
        <f t="shared" si="223"/>
        <v>901</v>
      </c>
      <c r="AL229" s="32">
        <f t="shared" si="223"/>
        <v>961</v>
      </c>
      <c r="AM229" s="32">
        <f t="shared" si="223"/>
        <v>1021</v>
      </c>
      <c r="AN229" s="32">
        <f t="shared" si="223"/>
        <v>1081</v>
      </c>
      <c r="AO229" s="32">
        <f t="shared" si="223"/>
        <v>1141</v>
      </c>
      <c r="AP229" s="32">
        <f t="shared" si="223"/>
        <v>1201</v>
      </c>
      <c r="AQ229" s="32">
        <f t="shared" si="223"/>
        <v>1261</v>
      </c>
      <c r="AR229" s="32"/>
      <c r="AS229" s="48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47"/>
      <c r="BG229" s="32"/>
    </row>
    <row r="230" spans="1:59" x14ac:dyDescent="0.3">
      <c r="A230" s="47" t="s">
        <v>51</v>
      </c>
      <c r="B230" s="2">
        <f>B229+30</f>
        <v>1231</v>
      </c>
      <c r="C230" s="36"/>
      <c r="D230" s="47"/>
      <c r="E230" s="38">
        <f>E203</f>
        <v>-1.4392990000000001</v>
      </c>
      <c r="F230" s="38">
        <f t="shared" ref="F230:N230" si="224">F203</f>
        <v>-1.2226159999999999</v>
      </c>
      <c r="G230" s="38">
        <f t="shared" si="224"/>
        <v>-0.92248019999999997</v>
      </c>
      <c r="H230" s="38">
        <f t="shared" si="224"/>
        <v>-0.57308519999999996</v>
      </c>
      <c r="I230" s="38">
        <f t="shared" si="224"/>
        <v>-0.25080599999999997</v>
      </c>
      <c r="J230" s="38">
        <f t="shared" si="224"/>
        <v>0</v>
      </c>
      <c r="K230" s="38">
        <f t="shared" si="224"/>
        <v>0.19188250000000001</v>
      </c>
      <c r="L230" s="38">
        <f t="shared" si="224"/>
        <v>0.49282900000000002</v>
      </c>
      <c r="M230" s="38">
        <f t="shared" si="224"/>
        <v>0.92908900000000005</v>
      </c>
      <c r="N230" s="38">
        <f t="shared" si="224"/>
        <v>1.2814220000000001</v>
      </c>
      <c r="O230" s="32"/>
      <c r="P230" s="48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E230" s="122">
        <f>B230</f>
        <v>1231</v>
      </c>
      <c r="AF230" s="36"/>
      <c r="AG230" s="47"/>
      <c r="AH230" s="123">
        <f t="shared" ref="AH230:AQ230" si="225">E230</f>
        <v>-1.4392990000000001</v>
      </c>
      <c r="AI230" s="123">
        <f t="shared" si="225"/>
        <v>-1.2226159999999999</v>
      </c>
      <c r="AJ230" s="123">
        <f t="shared" si="225"/>
        <v>-0.92248019999999997</v>
      </c>
      <c r="AK230" s="123">
        <f t="shared" si="225"/>
        <v>-0.57308519999999996</v>
      </c>
      <c r="AL230" s="123">
        <f t="shared" si="225"/>
        <v>-0.25080599999999997</v>
      </c>
      <c r="AM230" s="124">
        <f t="shared" si="225"/>
        <v>0</v>
      </c>
      <c r="AN230" s="123">
        <f t="shared" si="225"/>
        <v>0.19188250000000001</v>
      </c>
      <c r="AO230" s="123">
        <f t="shared" si="225"/>
        <v>0.49282900000000002</v>
      </c>
      <c r="AP230" s="123">
        <f t="shared" si="225"/>
        <v>0.92908900000000005</v>
      </c>
      <c r="AQ230" s="123">
        <f t="shared" si="225"/>
        <v>1.2814220000000001</v>
      </c>
      <c r="AR230" s="32"/>
      <c r="AS230" s="48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47"/>
      <c r="BG230" s="32"/>
    </row>
    <row r="231" spans="1:59" x14ac:dyDescent="0.3">
      <c r="A231" s="75" t="s">
        <v>34</v>
      </c>
      <c r="B231" s="32"/>
      <c r="C231" s="36">
        <f>D231*B230</f>
        <v>-12.0458274</v>
      </c>
      <c r="D231" s="34">
        <f>D204</f>
        <v>-9.7853999999999997E-3</v>
      </c>
      <c r="E231" s="32"/>
      <c r="F231" s="32"/>
      <c r="G231" s="32"/>
      <c r="H231" s="32"/>
      <c r="I231" s="32"/>
      <c r="J231" s="49"/>
      <c r="K231" s="32"/>
      <c r="L231" s="32"/>
      <c r="M231" s="32"/>
      <c r="N231" s="32"/>
      <c r="O231" s="32"/>
      <c r="P231" s="32"/>
      <c r="Q231" s="32"/>
      <c r="R231" s="32"/>
      <c r="S231" s="32"/>
      <c r="T231" s="48"/>
      <c r="U231" s="32"/>
      <c r="V231" s="32"/>
      <c r="W231" s="32"/>
      <c r="X231" s="32"/>
      <c r="Y231" s="32"/>
      <c r="Z231" s="32"/>
      <c r="AA231" s="32"/>
      <c r="AB231" s="32"/>
      <c r="AC231" s="32"/>
      <c r="AE231" s="32"/>
      <c r="AF231" s="36">
        <f>AG231*AE230</f>
        <v>-12.0458274</v>
      </c>
      <c r="AG231" s="125">
        <f>D231</f>
        <v>-9.7853999999999997E-3</v>
      </c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48"/>
      <c r="AX231" s="32"/>
      <c r="AY231" s="32"/>
      <c r="AZ231" s="32"/>
      <c r="BA231" s="32"/>
      <c r="BB231" s="32"/>
      <c r="BC231" s="32"/>
      <c r="BD231" s="32"/>
      <c r="BE231" s="32"/>
      <c r="BF231" s="47"/>
      <c r="BG231" s="32"/>
    </row>
    <row r="232" spans="1:59" x14ac:dyDescent="0.3">
      <c r="A232" s="47" t="s">
        <v>52</v>
      </c>
      <c r="B232" s="32"/>
      <c r="C232" s="13">
        <f>(1-B$8)*D232*B230</f>
        <v>0</v>
      </c>
      <c r="D232" s="34">
        <f>D205</f>
        <v>-7.0390000000000003E-4</v>
      </c>
      <c r="E232" s="32"/>
      <c r="F232" s="32"/>
      <c r="G232" s="32"/>
      <c r="H232" s="32"/>
      <c r="I232" s="32"/>
      <c r="J232" s="49"/>
      <c r="K232" s="32"/>
      <c r="L232" s="32"/>
      <c r="M232" s="32"/>
      <c r="N232" s="32"/>
      <c r="O232" s="32"/>
      <c r="P232" s="32"/>
      <c r="Q232" s="32"/>
      <c r="R232" s="32"/>
      <c r="S232" s="32"/>
      <c r="T232" s="48"/>
      <c r="U232" s="32"/>
      <c r="V232" s="32"/>
      <c r="W232" s="32"/>
      <c r="X232" s="32"/>
      <c r="Y232" s="32"/>
      <c r="Z232" s="32"/>
      <c r="AA232" s="32"/>
      <c r="AB232" s="32"/>
      <c r="AC232" s="32"/>
      <c r="AE232" s="32"/>
      <c r="AF232" s="36">
        <f>(1-AE$8)*AG232*AE230</f>
        <v>0</v>
      </c>
      <c r="AG232" s="125">
        <f>D232</f>
        <v>-7.0390000000000003E-4</v>
      </c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48"/>
      <c r="AX232" s="32"/>
      <c r="AY232" s="32"/>
      <c r="AZ232" s="32"/>
      <c r="BA232" s="32"/>
      <c r="BB232" s="32"/>
      <c r="BC232" s="32"/>
      <c r="BD232" s="32"/>
      <c r="BE232" s="32"/>
      <c r="BF232" s="47"/>
      <c r="BG232" s="32"/>
    </row>
    <row r="233" spans="1:59" x14ac:dyDescent="0.3">
      <c r="A233" s="47" t="s">
        <v>57</v>
      </c>
      <c r="B233" s="32"/>
      <c r="C233" s="13">
        <f>B$9*(D233+E233)*B230</f>
        <v>-11.4299581</v>
      </c>
      <c r="D233" s="34">
        <f>D206</f>
        <v>-9.4093000000000006E-3</v>
      </c>
      <c r="E233" s="93">
        <f>E206</f>
        <v>1.2420000000000001E-4</v>
      </c>
      <c r="F233" s="32"/>
      <c r="G233" s="32"/>
      <c r="H233" s="32"/>
      <c r="I233" s="32"/>
      <c r="J233" s="49"/>
      <c r="K233" s="32"/>
      <c r="L233" s="32"/>
      <c r="M233" s="32"/>
      <c r="N233" s="32"/>
      <c r="O233" s="32"/>
      <c r="P233" s="32"/>
      <c r="Q233" s="32"/>
      <c r="R233" s="32"/>
      <c r="S233" s="32"/>
      <c r="T233" s="48"/>
      <c r="U233" s="32"/>
      <c r="V233" s="32"/>
      <c r="W233" s="32"/>
      <c r="X233" s="32"/>
      <c r="Y233" s="32"/>
      <c r="Z233" s="32"/>
      <c r="AA233" s="32"/>
      <c r="AB233" s="32"/>
      <c r="AC233" s="32"/>
      <c r="AE233" s="32"/>
      <c r="AF233" s="13">
        <f>AE$9*(AG233+AH233)*AE230</f>
        <v>-11.4299581</v>
      </c>
      <c r="AG233" s="125">
        <f>D233</f>
        <v>-9.4093000000000006E-3</v>
      </c>
      <c r="AH233" s="126">
        <f>E233</f>
        <v>1.2420000000000001E-4</v>
      </c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48"/>
      <c r="AX233" s="32"/>
      <c r="AY233" s="32"/>
      <c r="AZ233" s="32"/>
      <c r="BA233" s="32"/>
      <c r="BB233" s="32"/>
      <c r="BC233" s="32"/>
      <c r="BD233" s="32"/>
      <c r="BE233" s="32"/>
      <c r="BF233" s="47"/>
      <c r="BG233" s="32"/>
    </row>
    <row r="234" spans="1:59" x14ac:dyDescent="0.3">
      <c r="A234" s="34" t="s">
        <v>58</v>
      </c>
      <c r="B234" s="32"/>
      <c r="C234" s="36">
        <f>((1-B$10)*D234+B$10*E234)*B230</f>
        <v>3.4562787000000004</v>
      </c>
      <c r="D234" s="34">
        <f>D207</f>
        <v>2.8077000000000002E-3</v>
      </c>
      <c r="E234" s="93">
        <f>E207</f>
        <v>-5.5429999999999998E-4</v>
      </c>
      <c r="F234" s="32"/>
      <c r="G234" s="32"/>
      <c r="H234" s="32"/>
      <c r="I234" s="32"/>
      <c r="J234" s="49"/>
      <c r="K234" s="32"/>
      <c r="L234" s="32"/>
      <c r="M234" s="32"/>
      <c r="N234" s="32"/>
      <c r="O234" s="32"/>
      <c r="P234" s="32"/>
      <c r="Q234" s="32"/>
      <c r="R234" s="32"/>
      <c r="S234" s="32"/>
      <c r="T234" s="48"/>
      <c r="U234" s="32"/>
      <c r="V234" s="32"/>
      <c r="W234" s="32"/>
      <c r="X234" s="32" t="s">
        <v>44</v>
      </c>
      <c r="Y234" s="32" t="s">
        <v>44</v>
      </c>
      <c r="Z234" s="32" t="s">
        <v>44</v>
      </c>
      <c r="AA234" s="32"/>
      <c r="AB234" s="32"/>
      <c r="AC234" s="32"/>
      <c r="AE234" s="52"/>
      <c r="AF234" s="36">
        <f>((1-AE$10)*AG234+AE$10*AH234)*AE230</f>
        <v>-0.68234329999999999</v>
      </c>
      <c r="AG234" s="127">
        <f>D234</f>
        <v>2.8077000000000002E-3</v>
      </c>
      <c r="AH234" s="126">
        <f>E234</f>
        <v>-5.5429999999999998E-4</v>
      </c>
      <c r="AW234" s="15"/>
      <c r="BA234" s="2" t="s">
        <v>44</v>
      </c>
      <c r="BB234" s="2" t="s">
        <v>44</v>
      </c>
      <c r="BC234" s="2" t="s">
        <v>44</v>
      </c>
      <c r="BD234" s="32"/>
      <c r="BE234" s="32"/>
      <c r="BF234" s="47"/>
      <c r="BG234" s="32"/>
    </row>
    <row r="235" spans="1:59" x14ac:dyDescent="0.3">
      <c r="A235" s="34" t="s">
        <v>59</v>
      </c>
      <c r="B235" s="32"/>
      <c r="C235" s="36">
        <f>B$10*B$9*(D235+E235)*B230</f>
        <v>0</v>
      </c>
      <c r="D235" s="34">
        <f>D208</f>
        <v>6.4416999999999999E-3</v>
      </c>
      <c r="E235" s="93">
        <f>E208</f>
        <v>-2.4140000000000001E-4</v>
      </c>
      <c r="F235" s="32"/>
      <c r="G235" s="32"/>
      <c r="H235" s="32"/>
      <c r="I235" s="32"/>
      <c r="J235" s="49"/>
      <c r="K235" s="32"/>
      <c r="L235" s="32" t="s">
        <v>44</v>
      </c>
      <c r="M235" s="32" t="s">
        <v>44</v>
      </c>
      <c r="N235" s="32" t="s">
        <v>44</v>
      </c>
      <c r="O235" s="32"/>
      <c r="P235" s="32"/>
      <c r="Q235" s="32"/>
      <c r="R235" s="38" t="s">
        <v>45</v>
      </c>
      <c r="S235" s="38" t="s">
        <v>45</v>
      </c>
      <c r="T235" s="38" t="s">
        <v>45</v>
      </c>
      <c r="U235" s="32" t="s">
        <v>44</v>
      </c>
      <c r="V235" s="32" t="s">
        <v>44</v>
      </c>
      <c r="W235" s="32" t="s">
        <v>44</v>
      </c>
      <c r="X235" s="38" t="s">
        <v>45</v>
      </c>
      <c r="Y235" s="38" t="s">
        <v>45</v>
      </c>
      <c r="Z235" s="38" t="s">
        <v>45</v>
      </c>
      <c r="AA235" s="32"/>
      <c r="AB235" s="32"/>
      <c r="AC235" s="32"/>
      <c r="AE235" s="52"/>
      <c r="AF235" s="36">
        <f>AE$10*AE$9*(AG235+AH235)*AE230</f>
        <v>7.6325693000000001</v>
      </c>
      <c r="AG235" s="127">
        <f>D235</f>
        <v>6.4416999999999999E-3</v>
      </c>
      <c r="AH235" s="126">
        <f>E235</f>
        <v>-2.4140000000000001E-4</v>
      </c>
      <c r="AO235" s="2" t="s">
        <v>44</v>
      </c>
      <c r="AP235" s="2" t="s">
        <v>44</v>
      </c>
      <c r="AQ235" s="2" t="s">
        <v>44</v>
      </c>
      <c r="AU235" t="s">
        <v>45</v>
      </c>
      <c r="AV235" t="s">
        <v>45</v>
      </c>
      <c r="AW235" t="s">
        <v>45</v>
      </c>
      <c r="AX235" s="2" t="s">
        <v>44</v>
      </c>
      <c r="AY235" s="2" t="s">
        <v>44</v>
      </c>
      <c r="AZ235" s="2" t="s">
        <v>44</v>
      </c>
      <c r="BA235" t="s">
        <v>45</v>
      </c>
      <c r="BB235" t="s">
        <v>45</v>
      </c>
      <c r="BC235" t="s">
        <v>45</v>
      </c>
      <c r="BD235" s="32"/>
      <c r="BE235" s="32"/>
      <c r="BF235" s="47"/>
      <c r="BG235" s="32"/>
    </row>
    <row r="236" spans="1:59" x14ac:dyDescent="0.3">
      <c r="A236" s="128" t="s">
        <v>14</v>
      </c>
      <c r="B236" s="48"/>
      <c r="C236" s="36">
        <f>C$11+C229+SUM(C231:C235)</f>
        <v>-9.7544312000000026</v>
      </c>
      <c r="D236" s="47"/>
      <c r="E236" s="32"/>
      <c r="F236" s="48" t="s">
        <v>15</v>
      </c>
      <c r="G236" s="48" t="s">
        <v>16</v>
      </c>
      <c r="H236" s="48" t="s">
        <v>17</v>
      </c>
      <c r="I236" s="32" t="s">
        <v>44</v>
      </c>
      <c r="J236" s="49" t="s">
        <v>44</v>
      </c>
      <c r="K236" s="32" t="s">
        <v>44</v>
      </c>
      <c r="L236" s="48" t="s">
        <v>15</v>
      </c>
      <c r="M236" s="48" t="s">
        <v>16</v>
      </c>
      <c r="N236" s="48" t="s">
        <v>17</v>
      </c>
      <c r="O236" s="38" t="s">
        <v>45</v>
      </c>
      <c r="P236" s="38" t="s">
        <v>45</v>
      </c>
      <c r="Q236" s="38" t="s">
        <v>45</v>
      </c>
      <c r="R236" s="48" t="s">
        <v>36</v>
      </c>
      <c r="S236" s="48" t="s">
        <v>16</v>
      </c>
      <c r="T236" s="48" t="s">
        <v>17</v>
      </c>
      <c r="U236" s="38" t="s">
        <v>45</v>
      </c>
      <c r="V236" s="38" t="s">
        <v>45</v>
      </c>
      <c r="W236" s="38" t="s">
        <v>45</v>
      </c>
      <c r="X236" s="48" t="s">
        <v>36</v>
      </c>
      <c r="Y236" s="48" t="s">
        <v>16</v>
      </c>
      <c r="Z236" s="48" t="s">
        <v>17</v>
      </c>
      <c r="AA236" s="32"/>
      <c r="AB236" s="32"/>
      <c r="AC236" s="32"/>
      <c r="AE236" s="48"/>
      <c r="AF236" s="36">
        <f>AF$11+AF229+SUM(AF231:AF235)</f>
        <v>-9.3604209000000012</v>
      </c>
      <c r="AG236" s="47"/>
      <c r="AH236" s="32"/>
      <c r="AI236" s="15" t="s">
        <v>15</v>
      </c>
      <c r="AJ236" s="15" t="s">
        <v>16</v>
      </c>
      <c r="AK236" s="15" t="s">
        <v>17</v>
      </c>
      <c r="AL236" s="2" t="s">
        <v>44</v>
      </c>
      <c r="AM236" s="2" t="s">
        <v>44</v>
      </c>
      <c r="AN236" s="2" t="s">
        <v>44</v>
      </c>
      <c r="AO236" s="15" t="s">
        <v>15</v>
      </c>
      <c r="AP236" s="15" t="s">
        <v>16</v>
      </c>
      <c r="AQ236" s="15" t="s">
        <v>17</v>
      </c>
      <c r="AR236" t="s">
        <v>45</v>
      </c>
      <c r="AS236" t="s">
        <v>45</v>
      </c>
      <c r="AT236" t="s">
        <v>45</v>
      </c>
      <c r="AU236" s="15" t="s">
        <v>36</v>
      </c>
      <c r="AV236" s="15" t="s">
        <v>16</v>
      </c>
      <c r="AW236" s="15" t="s">
        <v>17</v>
      </c>
      <c r="AX236" t="s">
        <v>45</v>
      </c>
      <c r="AY236" t="s">
        <v>45</v>
      </c>
      <c r="AZ236" t="s">
        <v>45</v>
      </c>
      <c r="BA236" s="15" t="s">
        <v>36</v>
      </c>
      <c r="BB236" s="15" t="s">
        <v>16</v>
      </c>
      <c r="BC236" s="15" t="s">
        <v>17</v>
      </c>
      <c r="BD236" s="32"/>
      <c r="BE236" s="32"/>
      <c r="BF236" s="47"/>
      <c r="BG236" s="32"/>
    </row>
    <row r="237" spans="1:59" x14ac:dyDescent="0.3">
      <c r="A237" s="129" t="s">
        <v>18</v>
      </c>
      <c r="B237" s="32" t="s">
        <v>19</v>
      </c>
      <c r="C237" s="32" t="s">
        <v>20</v>
      </c>
      <c r="D237" s="47" t="s">
        <v>21</v>
      </c>
      <c r="E237" s="32" t="s">
        <v>22</v>
      </c>
      <c r="F237" s="48" t="s">
        <v>56</v>
      </c>
      <c r="G237" s="48" t="s">
        <v>56</v>
      </c>
      <c r="H237" s="48" t="s">
        <v>56</v>
      </c>
      <c r="I237" s="48" t="s">
        <v>36</v>
      </c>
      <c r="J237" s="88" t="s">
        <v>37</v>
      </c>
      <c r="K237" s="48" t="s">
        <v>38</v>
      </c>
      <c r="L237" s="48" t="s">
        <v>56</v>
      </c>
      <c r="M237" s="48" t="s">
        <v>56</v>
      </c>
      <c r="N237" s="48" t="s">
        <v>56</v>
      </c>
      <c r="O237" s="48" t="s">
        <v>36</v>
      </c>
      <c r="P237" s="48" t="s">
        <v>16</v>
      </c>
      <c r="Q237" s="48" t="s">
        <v>17</v>
      </c>
      <c r="R237" s="48" t="s">
        <v>56</v>
      </c>
      <c r="S237" s="48" t="s">
        <v>56</v>
      </c>
      <c r="T237" s="48" t="s">
        <v>56</v>
      </c>
      <c r="U237" s="48" t="s">
        <v>36</v>
      </c>
      <c r="V237" s="48" t="s">
        <v>37</v>
      </c>
      <c r="W237" s="48" t="s">
        <v>38</v>
      </c>
      <c r="X237" s="48" t="s">
        <v>56</v>
      </c>
      <c r="Y237" s="48" t="s">
        <v>56</v>
      </c>
      <c r="Z237" s="48"/>
      <c r="AA237" s="32" t="s">
        <v>24</v>
      </c>
      <c r="AB237" s="35" t="s">
        <v>25</v>
      </c>
      <c r="AC237" s="35" t="s">
        <v>26</v>
      </c>
      <c r="AE237" s="32" t="s">
        <v>19</v>
      </c>
      <c r="AF237" s="32" t="s">
        <v>20</v>
      </c>
      <c r="AG237" s="47" t="s">
        <v>21</v>
      </c>
      <c r="AH237" s="32" t="s">
        <v>22</v>
      </c>
      <c r="AI237" s="15" t="s">
        <v>56</v>
      </c>
      <c r="AJ237" s="15" t="s">
        <v>56</v>
      </c>
      <c r="AK237" s="15" t="s">
        <v>56</v>
      </c>
      <c r="AL237" s="15" t="s">
        <v>36</v>
      </c>
      <c r="AM237" s="15" t="s">
        <v>37</v>
      </c>
      <c r="AN237" s="15" t="s">
        <v>38</v>
      </c>
      <c r="AO237" s="15" t="s">
        <v>56</v>
      </c>
      <c r="AP237" s="15" t="s">
        <v>56</v>
      </c>
      <c r="AQ237" s="15" t="s">
        <v>56</v>
      </c>
      <c r="AR237" s="15" t="s">
        <v>36</v>
      </c>
      <c r="AS237" s="15" t="s">
        <v>16</v>
      </c>
      <c r="AT237" s="15" t="s">
        <v>17</v>
      </c>
      <c r="AU237" s="15" t="s">
        <v>56</v>
      </c>
      <c r="AV237" s="15" t="s">
        <v>56</v>
      </c>
      <c r="AW237" s="15" t="s">
        <v>56</v>
      </c>
      <c r="AX237" s="15" t="s">
        <v>36</v>
      </c>
      <c r="AY237" s="15" t="s">
        <v>37</v>
      </c>
      <c r="AZ237" s="15" t="s">
        <v>38</v>
      </c>
      <c r="BA237" s="15" t="s">
        <v>56</v>
      </c>
      <c r="BB237" s="15" t="s">
        <v>56</v>
      </c>
      <c r="BC237" s="15"/>
      <c r="BD237" s="32" t="s">
        <v>24</v>
      </c>
      <c r="BE237" s="35" t="s">
        <v>25</v>
      </c>
      <c r="BF237" s="130" t="s">
        <v>26</v>
      </c>
      <c r="BG237" s="32"/>
    </row>
    <row r="238" spans="1:59" x14ac:dyDescent="0.3">
      <c r="A238" s="47"/>
      <c r="B238" s="32"/>
      <c r="C238" s="32"/>
      <c r="D238" s="47"/>
      <c r="E238" s="32"/>
      <c r="F238" s="38">
        <f>F211</f>
        <v>5.5099999999999998E-6</v>
      </c>
      <c r="G238" s="38">
        <f t="shared" ref="G238:Z238" si="226">G211</f>
        <v>-5.47E-8</v>
      </c>
      <c r="H238" s="38">
        <f t="shared" si="226"/>
        <v>3.1629999999999999E-4</v>
      </c>
      <c r="I238" s="38">
        <f t="shared" si="226"/>
        <v>-7.56381E-2</v>
      </c>
      <c r="J238" s="38">
        <f t="shared" si="226"/>
        <v>2.5980000000000003E-4</v>
      </c>
      <c r="K238" s="38">
        <f t="shared" si="226"/>
        <v>1.403672</v>
      </c>
      <c r="L238" s="38">
        <f t="shared" si="226"/>
        <v>-7.0199999999999999E-5</v>
      </c>
      <c r="M238" s="38">
        <f t="shared" si="226"/>
        <v>2.1E-7</v>
      </c>
      <c r="N238" s="38">
        <f t="shared" si="226"/>
        <v>1.6838999999999999E-3</v>
      </c>
      <c r="O238" s="38">
        <f t="shared" si="226"/>
        <v>5.5367E-2</v>
      </c>
      <c r="P238" s="38">
        <f t="shared" si="226"/>
        <v>-1.4440000000000001E-4</v>
      </c>
      <c r="Q238" s="38">
        <f t="shared" si="226"/>
        <v>-3.1575009999999999</v>
      </c>
      <c r="R238" s="38">
        <f t="shared" si="226"/>
        <v>-2.6299999999999999E-5</v>
      </c>
      <c r="S238" s="38">
        <f t="shared" si="226"/>
        <v>6.7900000000000006E-8</v>
      </c>
      <c r="T238" s="38">
        <f t="shared" si="226"/>
        <v>2.7621999999999998E-3</v>
      </c>
      <c r="U238" s="38">
        <f t="shared" si="226"/>
        <v>-0.1057164</v>
      </c>
      <c r="V238" s="38">
        <f t="shared" si="226"/>
        <v>2.988E-4</v>
      </c>
      <c r="W238" s="38">
        <f t="shared" si="226"/>
        <v>2.7409020000000002</v>
      </c>
      <c r="X238" s="38">
        <f t="shared" si="226"/>
        <v>8.81E-5</v>
      </c>
      <c r="Y238" s="38">
        <f t="shared" si="226"/>
        <v>-2.29E-7</v>
      </c>
      <c r="Z238" s="38">
        <f t="shared" si="226"/>
        <v>-2.6882999999999998E-3</v>
      </c>
      <c r="AA238" s="32"/>
      <c r="AB238" s="32"/>
      <c r="AC238" s="32"/>
      <c r="AE238" s="32"/>
      <c r="AF238" s="32"/>
      <c r="AG238" s="47"/>
      <c r="AH238" s="32"/>
      <c r="AI238" s="131">
        <f t="shared" ref="AI238:BC238" si="227">F238</f>
        <v>5.5099999999999998E-6</v>
      </c>
      <c r="AJ238" s="131">
        <f t="shared" si="227"/>
        <v>-5.47E-8</v>
      </c>
      <c r="AK238" s="131">
        <f t="shared" si="227"/>
        <v>3.1629999999999999E-4</v>
      </c>
      <c r="AL238" s="131">
        <f t="shared" si="227"/>
        <v>-7.56381E-2</v>
      </c>
      <c r="AM238" s="131">
        <f t="shared" si="227"/>
        <v>2.5980000000000003E-4</v>
      </c>
      <c r="AN238" s="131">
        <f t="shared" si="227"/>
        <v>1.403672</v>
      </c>
      <c r="AO238" s="131">
        <f t="shared" si="227"/>
        <v>-7.0199999999999999E-5</v>
      </c>
      <c r="AP238" s="131">
        <f t="shared" si="227"/>
        <v>2.1E-7</v>
      </c>
      <c r="AQ238" s="131">
        <f t="shared" si="227"/>
        <v>1.6838999999999999E-3</v>
      </c>
      <c r="AR238" s="131">
        <f t="shared" si="227"/>
        <v>5.5367E-2</v>
      </c>
      <c r="AS238" s="131">
        <f t="shared" si="227"/>
        <v>-1.4440000000000001E-4</v>
      </c>
      <c r="AT238" s="131">
        <f t="shared" si="227"/>
        <v>-3.1575009999999999</v>
      </c>
      <c r="AU238" s="131">
        <f t="shared" si="227"/>
        <v>-2.6299999999999999E-5</v>
      </c>
      <c r="AV238" s="131">
        <f t="shared" si="227"/>
        <v>6.7900000000000006E-8</v>
      </c>
      <c r="AW238" s="131">
        <f t="shared" si="227"/>
        <v>2.7621999999999998E-3</v>
      </c>
      <c r="AX238" s="131">
        <f t="shared" si="227"/>
        <v>-0.1057164</v>
      </c>
      <c r="AY238" s="131">
        <f t="shared" si="227"/>
        <v>2.988E-4</v>
      </c>
      <c r="AZ238" s="131">
        <f t="shared" si="227"/>
        <v>2.7409020000000002</v>
      </c>
      <c r="BA238" s="131">
        <f t="shared" si="227"/>
        <v>8.81E-5</v>
      </c>
      <c r="BB238" s="131">
        <f t="shared" si="227"/>
        <v>-2.29E-7</v>
      </c>
      <c r="BC238" s="131">
        <f t="shared" si="227"/>
        <v>-2.6882999999999998E-3</v>
      </c>
      <c r="BD238" s="32"/>
      <c r="BE238" s="32"/>
      <c r="BF238" s="47"/>
      <c r="BG238" s="32"/>
    </row>
    <row r="239" spans="1:59" x14ac:dyDescent="0.3">
      <c r="A239" s="47">
        <v>0</v>
      </c>
      <c r="B239" s="32">
        <v>4.5</v>
      </c>
      <c r="C239" s="32">
        <f>B239*B239</f>
        <v>20.25</v>
      </c>
      <c r="D239" s="132">
        <f>LN(B239)</f>
        <v>1.5040773967762742</v>
      </c>
      <c r="E239" s="38">
        <f>E212</f>
        <v>-1.8573440000000001</v>
      </c>
      <c r="F239" s="50">
        <f>F$22*B239*$B230</f>
        <v>3.0522644999999998E-2</v>
      </c>
      <c r="G239" s="50">
        <f>G$22*C239*$B230</f>
        <v>-1.3635479249999999E-3</v>
      </c>
      <c r="H239" s="50">
        <f>H$22*D239*$B230</f>
        <v>0.58563554681901298</v>
      </c>
      <c r="I239" s="50">
        <f t="shared" ref="I239:K254" si="228">I$22*B239*(1-$B$10)</f>
        <v>-0.34037145000000002</v>
      </c>
      <c r="J239" s="52">
        <f t="shared" si="228"/>
        <v>5.2609500000000003E-3</v>
      </c>
      <c r="K239" s="50">
        <f t="shared" si="228"/>
        <v>2.1112313276877464</v>
      </c>
      <c r="L239" s="50">
        <f>L$22*B239*$B230*B$10</f>
        <v>0</v>
      </c>
      <c r="M239" s="50">
        <f>M$22*C239*$B230*B$10</f>
        <v>0</v>
      </c>
      <c r="N239" s="50">
        <f>N$22*D239*$B230*B$10</f>
        <v>0</v>
      </c>
      <c r="O239" s="23">
        <f>O$22*B239*$B$9</f>
        <v>0.2491515</v>
      </c>
      <c r="P239" s="23">
        <f t="shared" ref="P239:Q254" si="229">P$22*C239*$B$9</f>
        <v>-2.9241000000000002E-3</v>
      </c>
      <c r="Q239" s="23">
        <f t="shared" si="229"/>
        <v>-4.7491258843984827</v>
      </c>
      <c r="R239" s="50">
        <f>$B$9*R$22*B239*$B230</f>
        <v>-0.14568884999999998</v>
      </c>
      <c r="S239" s="50">
        <f>$B$9*S$22*C239*$B230</f>
        <v>1.6925942250000001E-3</v>
      </c>
      <c r="T239" s="50">
        <f>$B$9*T$22*D239*$B230</f>
        <v>5.1142665425971465</v>
      </c>
      <c r="U239" s="50">
        <f>B$10*$B$9*U$22*B239</f>
        <v>0</v>
      </c>
      <c r="V239" s="50">
        <f>B$10*$B$9*V$22*C239</f>
        <v>0</v>
      </c>
      <c r="W239" s="50">
        <f>B$10*$B$9*W$22*D239</f>
        <v>0</v>
      </c>
      <c r="X239" s="50">
        <f>B$10*$B$9*X$22*B239*B230</f>
        <v>0</v>
      </c>
      <c r="Y239" s="50">
        <f>B$10*$B$9*Y$22*C239*B230</f>
        <v>0</v>
      </c>
      <c r="Z239" s="50">
        <f>B$10*$B$9*Z$22*D239*B230</f>
        <v>0</v>
      </c>
      <c r="AA239" s="51">
        <f>C236+SUM(E239:Z239)</f>
        <v>-8.7534879259945804</v>
      </c>
      <c r="AB239" s="36">
        <f>EXP(AA239)</f>
        <v>1.579095865118076E-4</v>
      </c>
      <c r="AC239" s="32">
        <v>1</v>
      </c>
      <c r="AE239" s="32">
        <v>4.5</v>
      </c>
      <c r="AF239" s="32">
        <f>AE239*AE239</f>
        <v>20.25</v>
      </c>
      <c r="AG239" s="132">
        <f>LN(AE239)</f>
        <v>1.5040773967762742</v>
      </c>
      <c r="AH239" s="133">
        <f>E239</f>
        <v>-1.8573440000000001</v>
      </c>
      <c r="AI239" s="50">
        <f>AI$22*AE239*$B230</f>
        <v>3.0522644999999998E-2</v>
      </c>
      <c r="AJ239" s="50">
        <f>AJ$22*AF239*$B230</f>
        <v>-1.3635479249999999E-3</v>
      </c>
      <c r="AK239" s="50">
        <f>AK$22*AG239*$B230</f>
        <v>0.58563554681901298</v>
      </c>
      <c r="AL239" s="50">
        <f t="shared" ref="AL239:AN254" si="230">AL$22*AE239*(1-$AE$10)</f>
        <v>0</v>
      </c>
      <c r="AM239" s="50">
        <f t="shared" si="230"/>
        <v>0</v>
      </c>
      <c r="AN239" s="50">
        <f t="shared" si="230"/>
        <v>0</v>
      </c>
      <c r="AO239" s="50">
        <f>AO$22*AE239*$B230*AE$10</f>
        <v>-0.38887289999999997</v>
      </c>
      <c r="AP239" s="50">
        <f>AP$22*AF239*$B230*AE$10</f>
        <v>5.2348275000000007E-3</v>
      </c>
      <c r="AQ239" s="50">
        <f>AQ$22*AG239*$B230*AE$10</f>
        <v>3.11777330789926</v>
      </c>
      <c r="AR239" s="12">
        <f>AR$22*AE239*$AE$9</f>
        <v>0.2491515</v>
      </c>
      <c r="AS239" s="12">
        <f t="shared" ref="AS239:AT254" si="231">AS$22*AF239*$AE$9</f>
        <v>-2.9241000000000002E-3</v>
      </c>
      <c r="AT239" s="12">
        <f t="shared" si="231"/>
        <v>-4.7491258843984827</v>
      </c>
      <c r="AU239" s="50">
        <f>$AE$9*AU$22*AE239*$B230</f>
        <v>-0.14568884999999998</v>
      </c>
      <c r="AV239" s="50">
        <f>$AE$9*AV$22*AF239*$B230</f>
        <v>1.6925942250000001E-3</v>
      </c>
      <c r="AW239" s="50">
        <f>$AE$9*AW$22*AG239*$B230</f>
        <v>5.1142665425971465</v>
      </c>
      <c r="AX239" s="50">
        <f>AE$10*$AE$9*AX$22*AE239</f>
        <v>-0.47572380000000003</v>
      </c>
      <c r="AY239" s="50">
        <f>AE$10*$AE$9*AY$22*AF239</f>
        <v>6.0507E-3</v>
      </c>
      <c r="AZ239" s="50">
        <f>AE$10*$AE$9*AZ$22*AG239</f>
        <v>4.1225287449788839</v>
      </c>
      <c r="BA239" s="50">
        <f>AE$10*$AE$9*BA$22*AE239*$B230</f>
        <v>0.48802994999999999</v>
      </c>
      <c r="BB239" s="50">
        <f>AE$10*$AE$9*BB$22*AF239*$B230</f>
        <v>-5.7084547500000004E-3</v>
      </c>
      <c r="BC239" s="50">
        <f>AE$10*$AE$9*BC$22*AG239*$B230</f>
        <v>-4.9774392681427519</v>
      </c>
      <c r="BD239" s="51">
        <f>AF236+SUM(AH239:BC239)</f>
        <v>-8.243725346196932</v>
      </c>
      <c r="BE239" s="36">
        <f>EXP(BD239)</f>
        <v>2.6290301811760712E-4</v>
      </c>
      <c r="BF239" s="47">
        <v>1</v>
      </c>
      <c r="BG239" s="32"/>
    </row>
    <row r="240" spans="1:59" x14ac:dyDescent="0.3">
      <c r="A240" s="47">
        <v>9</v>
      </c>
      <c r="B240" s="32">
        <v>13.5</v>
      </c>
      <c r="C240" s="32">
        <f t="shared" ref="C240:C254" si="232">B240*B240</f>
        <v>182.25</v>
      </c>
      <c r="D240" s="132">
        <f t="shared" ref="D240:D254" si="233">LN(B240)</f>
        <v>2.6026896854443837</v>
      </c>
      <c r="E240" s="38">
        <f t="shared" ref="E240:E254" si="234">E213</f>
        <v>-0.51832940000000005</v>
      </c>
      <c r="F240" s="50">
        <f>F$22*B240*$B230</f>
        <v>9.1567935000000003E-2</v>
      </c>
      <c r="G240" s="50">
        <f>G$22*C240*$B230</f>
        <v>-1.2271931325000001E-2</v>
      </c>
      <c r="H240" s="50">
        <f>H$22*D240*$B230</f>
        <v>1.0133970501799581</v>
      </c>
      <c r="I240" s="50">
        <f t="shared" si="228"/>
        <v>-1.0211143499999999</v>
      </c>
      <c r="J240" s="52">
        <f t="shared" si="228"/>
        <v>4.7348550000000003E-2</v>
      </c>
      <c r="K240" s="50">
        <f t="shared" si="228"/>
        <v>3.653322636147089</v>
      </c>
      <c r="L240" s="50">
        <f>L$22*B240*$B230*B$10</f>
        <v>0</v>
      </c>
      <c r="M240" s="50">
        <f>M$22*C240*$B230*B$10</f>
        <v>0</v>
      </c>
      <c r="N240" s="50">
        <f>N$22*D240*$B230*B$10</f>
        <v>0</v>
      </c>
      <c r="O240" s="23">
        <f t="shared" ref="O240:O253" si="235">O$22*B240*$B$9</f>
        <v>0.74745450000000002</v>
      </c>
      <c r="P240" s="23">
        <f t="shared" si="229"/>
        <v>-2.6316900000000001E-2</v>
      </c>
      <c r="Q240" s="23">
        <f t="shared" si="229"/>
        <v>-8.2179952844803275</v>
      </c>
      <c r="R240" s="50">
        <f>$B$9*R$22*B240*$B230</f>
        <v>-0.43706655</v>
      </c>
      <c r="S240" s="50">
        <f>$B$9*S$22*C240*$B230</f>
        <v>1.5233348025000001E-2</v>
      </c>
      <c r="T240" s="50">
        <f>$B$9*T$22*D240*$B230</f>
        <v>8.8498429718845397</v>
      </c>
      <c r="U240" s="50">
        <f>B$10*$B$9*U$22*B240</f>
        <v>0</v>
      </c>
      <c r="V240" s="50">
        <f t="shared" ref="V240:V254" si="236">B$10*$B$9*V$22*C240</f>
        <v>0</v>
      </c>
      <c r="W240" s="50">
        <f t="shared" ref="W240:W254" si="237">B$10*$B$9*W$22*D240</f>
        <v>0</v>
      </c>
      <c r="X240" s="50">
        <f>B$10*$B$9*X$22*B240*B230</f>
        <v>0</v>
      </c>
      <c r="Y240" s="50">
        <f>B$10*$B$9*Y$22*C240*B230</f>
        <v>0</v>
      </c>
      <c r="Z240" s="50">
        <f>B$10*$B$9*Z$22*D240*B230</f>
        <v>0</v>
      </c>
      <c r="AA240" s="51">
        <f>C236+SUM(E240:Z240)</f>
        <v>-5.5693586245687428</v>
      </c>
      <c r="AB240" s="36">
        <f t="shared" ref="AB240:AB254" si="238">EXP(AA240)</f>
        <v>3.8129251650346457E-3</v>
      </c>
      <c r="AC240" s="51">
        <f>AC239*(1-(AB239*($A240-$A239)/(1+AB239*($A240-$A239)/2)))</f>
        <v>0.99857982288950509</v>
      </c>
      <c r="AE240" s="32">
        <v>13.5</v>
      </c>
      <c r="AF240" s="32">
        <f t="shared" ref="AF240:AF254" si="239">AE240*AE240</f>
        <v>182.25</v>
      </c>
      <c r="AG240" s="132">
        <f t="shared" ref="AG240:AG254" si="240">LN(AE240)</f>
        <v>2.6026896854443837</v>
      </c>
      <c r="AH240" s="133">
        <f t="shared" ref="AH240:AH254" si="241">E240</f>
        <v>-0.51832940000000005</v>
      </c>
      <c r="AI240" s="50">
        <f>AI$22*AE240*$B230</f>
        <v>9.1567935000000003E-2</v>
      </c>
      <c r="AJ240" s="50">
        <f>AJ$22*AF240*$B230</f>
        <v>-1.2271931325000001E-2</v>
      </c>
      <c r="AK240" s="50">
        <f>AK$22*AG240*$B230</f>
        <v>1.0133970501799581</v>
      </c>
      <c r="AL240" s="50">
        <f t="shared" si="230"/>
        <v>0</v>
      </c>
      <c r="AM240" s="50">
        <f t="shared" si="230"/>
        <v>0</v>
      </c>
      <c r="AN240" s="50">
        <f t="shared" si="230"/>
        <v>0</v>
      </c>
      <c r="AO240" s="50">
        <f>AO$22*AE240*$B230*AE$10</f>
        <v>-1.1666186999999999</v>
      </c>
      <c r="AP240" s="50">
        <f>AP$22*AF240*$B230*AE$10</f>
        <v>4.7113447500000002E-2</v>
      </c>
      <c r="AQ240" s="50">
        <f>AQ$22*AG240*$B230*AE$10</f>
        <v>5.3950657375846705</v>
      </c>
      <c r="AR240" s="12">
        <f t="shared" ref="AR240:AR254" si="242">AR$22*AE240*$AE$9</f>
        <v>0.74745450000000002</v>
      </c>
      <c r="AS240" s="12">
        <f t="shared" si="231"/>
        <v>-2.6316900000000001E-2</v>
      </c>
      <c r="AT240" s="12">
        <f t="shared" si="231"/>
        <v>-8.2179952844803275</v>
      </c>
      <c r="AU240" s="50">
        <f>$AE$9*AU$22*AE240*$B230</f>
        <v>-0.43706655</v>
      </c>
      <c r="AV240" s="50">
        <f>$AE$9*AV$22*AF240*$B230</f>
        <v>1.5233348025000001E-2</v>
      </c>
      <c r="AW240" s="50">
        <f>$AE$9*AW$22*AG240*$B230</f>
        <v>8.8498429718845397</v>
      </c>
      <c r="AX240" s="50">
        <f t="shared" ref="AX240:AX250" si="243">AE$10*$AE$9*AX$22*AE240</f>
        <v>-1.4271714</v>
      </c>
      <c r="AY240" s="50">
        <f t="shared" ref="AY240:AY249" si="244">AE$10*$AE$9*AY$22*AF240</f>
        <v>5.4456299999999999E-2</v>
      </c>
      <c r="AZ240" s="50">
        <f t="shared" ref="AZ240:AZ254" si="245">AE$10*$AE$9*AZ$22*AG240</f>
        <v>7.1337173642138829</v>
      </c>
      <c r="BA240" s="50">
        <f>AE$10*$AE$9*BA$22*AE240*$B230</f>
        <v>1.4640898500000001</v>
      </c>
      <c r="BB240" s="50">
        <f>AE$10*$AE$9*BB$22*AF240*$B230</f>
        <v>-5.1376092749999998E-2</v>
      </c>
      <c r="BC240" s="50">
        <f>AE$10*$AE$9*BC$22*AG240*$B230</f>
        <v>-8.6130739487789487</v>
      </c>
      <c r="BD240" s="51">
        <f>AF236+SUM(AH240:BC240)</f>
        <v>-5.0187026029462256</v>
      </c>
      <c r="BE240" s="36">
        <f t="shared" ref="BE240:BE254" si="246">EXP(BD240)</f>
        <v>6.6131009637125345E-3</v>
      </c>
      <c r="BF240" s="132">
        <f>BF239*(1-(BE239*($A240-$A239)/(1+BE239*($A240-$A239)/2)))</f>
        <v>0.99763666880800583</v>
      </c>
      <c r="BG240" s="32"/>
    </row>
    <row r="241" spans="1:59" x14ac:dyDescent="0.3">
      <c r="A241" s="47">
        <v>18</v>
      </c>
      <c r="B241" s="32">
        <v>21</v>
      </c>
      <c r="C241" s="32">
        <f t="shared" si="232"/>
        <v>441</v>
      </c>
      <c r="D241" s="132">
        <f t="shared" si="233"/>
        <v>3.044522437723423</v>
      </c>
      <c r="E241" s="38">
        <f t="shared" si="234"/>
        <v>-1.9961900000000001E-2</v>
      </c>
      <c r="F241" s="50">
        <f>F$22*B241*$B230</f>
        <v>0.14243900999999998</v>
      </c>
      <c r="G241" s="50">
        <f>G$22*C241*$B230</f>
        <v>-2.96950437E-2</v>
      </c>
      <c r="H241" s="50">
        <f>H$22*D241*$B230</f>
        <v>1.1854313923209119</v>
      </c>
      <c r="I241" s="50">
        <f t="shared" si="228"/>
        <v>-1.5884001000000001</v>
      </c>
      <c r="J241" s="52">
        <f t="shared" si="228"/>
        <v>0.11457180000000002</v>
      </c>
      <c r="K241" s="50">
        <f t="shared" si="228"/>
        <v>4.2735108992041129</v>
      </c>
      <c r="L241" s="50">
        <f>L$22*B241*$B230*B$10</f>
        <v>0</v>
      </c>
      <c r="M241" s="50">
        <f>M$22*C241*$B230*B$10</f>
        <v>0</v>
      </c>
      <c r="N241" s="50">
        <f>N$22*D241*$B230*B$10</f>
        <v>0</v>
      </c>
      <c r="O241" s="23">
        <f t="shared" si="235"/>
        <v>1.1627069999999999</v>
      </c>
      <c r="P241" s="23">
        <f t="shared" si="229"/>
        <v>-6.3680400000000012E-2</v>
      </c>
      <c r="Q241" s="23">
        <f t="shared" si="229"/>
        <v>-9.6130826416341453</v>
      </c>
      <c r="R241" s="50">
        <f>$B$9*R$22*B241*$B230</f>
        <v>-0.67988129999999991</v>
      </c>
      <c r="S241" s="50">
        <f>$B$9*S$22*C241*$B230</f>
        <v>3.6860940900000007E-2</v>
      </c>
      <c r="T241" s="50">
        <f>$B$9*T$22*D241*$B230</f>
        <v>10.352192829177435</v>
      </c>
      <c r="U241" s="50">
        <f>B$10*$B$9*U$22*B241</f>
        <v>0</v>
      </c>
      <c r="V241" s="50">
        <f t="shared" si="236"/>
        <v>0</v>
      </c>
      <c r="W241" s="50">
        <f t="shared" si="237"/>
        <v>0</v>
      </c>
      <c r="X241" s="50">
        <f>B$10*$B$9*X$22*B241*B230</f>
        <v>0</v>
      </c>
      <c r="Y241" s="50">
        <f>B$10*$B$9*Y$22*C241*B230</f>
        <v>0</v>
      </c>
      <c r="Z241" s="50">
        <f>B$10*$B$9*Z$22*D241*B230</f>
        <v>0</v>
      </c>
      <c r="AA241" s="51">
        <f>C236+SUM(E241:Z241)</f>
        <v>-4.4814187137316885</v>
      </c>
      <c r="AB241" s="36">
        <f t="shared" si="238"/>
        <v>1.131734568606212E-2</v>
      </c>
      <c r="AC241" s="51">
        <f t="shared" ref="AC241:AC254" si="247">AC240*(1-(AB240*($A241-$A240)/(1+AB240*($A241-$A240)/2)))</f>
        <v>0.96489028230254514</v>
      </c>
      <c r="AE241" s="32">
        <v>21</v>
      </c>
      <c r="AF241" s="32">
        <f t="shared" si="239"/>
        <v>441</v>
      </c>
      <c r="AG241" s="132">
        <f t="shared" si="240"/>
        <v>3.044522437723423</v>
      </c>
      <c r="AH241" s="133">
        <f t="shared" si="241"/>
        <v>-1.9961900000000001E-2</v>
      </c>
      <c r="AI241" s="50">
        <f>AI$22*AE241*$B230</f>
        <v>0.14243900999999998</v>
      </c>
      <c r="AJ241" s="50">
        <f>AJ$22*AF241*$B230</f>
        <v>-2.96950437E-2</v>
      </c>
      <c r="AK241" s="50">
        <f>AK$22*AG241*$B230</f>
        <v>1.1854313923209119</v>
      </c>
      <c r="AL241" s="50">
        <f t="shared" si="230"/>
        <v>0</v>
      </c>
      <c r="AM241" s="50">
        <f t="shared" si="230"/>
        <v>0</v>
      </c>
      <c r="AN241" s="50">
        <f t="shared" si="230"/>
        <v>0</v>
      </c>
      <c r="AO241" s="50">
        <f>AO$22*AE241*$B230*AE$10</f>
        <v>-1.8147401999999999</v>
      </c>
      <c r="AP241" s="50">
        <f>AP$22*AF241*$B230*AE$10</f>
        <v>0.11400291</v>
      </c>
      <c r="AQ241" s="50">
        <f>AQ$22*AG241*$B230*AE$10</f>
        <v>6.3109324107783227</v>
      </c>
      <c r="AR241" s="12">
        <f t="shared" si="242"/>
        <v>1.1627069999999999</v>
      </c>
      <c r="AS241" s="12">
        <f t="shared" si="231"/>
        <v>-6.3680400000000012E-2</v>
      </c>
      <c r="AT241" s="12">
        <f t="shared" si="231"/>
        <v>-9.6130826416341453</v>
      </c>
      <c r="AU241" s="50">
        <f>$AE$9*AU$22*AE241*$B230</f>
        <v>-0.67988129999999991</v>
      </c>
      <c r="AV241" s="50">
        <f>$AE$9*AV$22*AF241*$B230</f>
        <v>3.6860940900000007E-2</v>
      </c>
      <c r="AW241" s="50">
        <f>$AE$9*AW$22*AG241*$B230</f>
        <v>10.352192829177435</v>
      </c>
      <c r="AX241" s="50">
        <f t="shared" si="243"/>
        <v>-2.2200443999999999</v>
      </c>
      <c r="AY241" s="50">
        <f t="shared" si="244"/>
        <v>0.13177079999999999</v>
      </c>
      <c r="AZ241" s="50">
        <f t="shared" si="245"/>
        <v>8.3447376386010053</v>
      </c>
      <c r="BA241" s="50">
        <f>AE$10*$AE$9*BA$22*AE241*$B230</f>
        <v>2.2774730999999999</v>
      </c>
      <c r="BB241" s="50">
        <f>AE$10*$AE$9*BB$22*AF241*$B230</f>
        <v>-0.12431745900000001</v>
      </c>
      <c r="BC241" s="50">
        <f>AE$10*$AE$9*BC$22*AG241*$B230</f>
        <v>-10.075229882947541</v>
      </c>
      <c r="BD241" s="51">
        <f>AF236+SUM(AH241:BC241)</f>
        <v>-3.9425060955040117</v>
      </c>
      <c r="BE241" s="36">
        <f t="shared" si="246"/>
        <v>1.9399536683264176E-2</v>
      </c>
      <c r="BF241" s="132">
        <f t="shared" ref="BF241:BF254" si="248">BF240*(1-(BE240*($A241-$A240)/(1+BE240*($A241-$A240)/2)))</f>
        <v>0.93997536089385514</v>
      </c>
      <c r="BG241" s="32"/>
    </row>
    <row r="242" spans="1:59" x14ac:dyDescent="0.3">
      <c r="A242" s="47">
        <v>24</v>
      </c>
      <c r="B242" s="32">
        <v>27</v>
      </c>
      <c r="C242" s="32">
        <f t="shared" si="232"/>
        <v>729</v>
      </c>
      <c r="D242" s="132">
        <f t="shared" si="233"/>
        <v>3.2958368660043291</v>
      </c>
      <c r="E242" s="38">
        <f t="shared" si="234"/>
        <v>0.22633909999999999</v>
      </c>
      <c r="F242" s="50">
        <f>F$22*B242*$B230</f>
        <v>0.18313587000000001</v>
      </c>
      <c r="G242" s="50">
        <f>G$22*C242*$B230</f>
        <v>-4.9087725300000003E-2</v>
      </c>
      <c r="H242" s="50">
        <f>H$22*D242*$B230</f>
        <v>1.2832845100828354</v>
      </c>
      <c r="I242" s="50">
        <f t="shared" si="228"/>
        <v>-2.0422286999999999</v>
      </c>
      <c r="J242" s="52">
        <f t="shared" si="228"/>
        <v>0.18939420000000001</v>
      </c>
      <c r="K242" s="50">
        <f t="shared" si="228"/>
        <v>4.6262739253780287</v>
      </c>
      <c r="L242" s="50">
        <f>L$22*B242*$B230*B$10</f>
        <v>0</v>
      </c>
      <c r="M242" s="50">
        <f>M$22*C242*$B230*B$10</f>
        <v>0</v>
      </c>
      <c r="N242" s="50">
        <f>N$22*D242*$B230*B$10</f>
        <v>0</v>
      </c>
      <c r="O242" s="23">
        <f t="shared" si="235"/>
        <v>1.494909</v>
      </c>
      <c r="P242" s="23">
        <f t="shared" si="229"/>
        <v>-0.1052676</v>
      </c>
      <c r="Q242" s="23">
        <f t="shared" si="229"/>
        <v>-10.406608200245534</v>
      </c>
      <c r="R242" s="50">
        <f>$B$9*R$22*B242*$B230</f>
        <v>-0.8741331</v>
      </c>
      <c r="S242" s="50">
        <f>$B$9*S$22*C242*$B230</f>
        <v>6.0933392100000004E-2</v>
      </c>
      <c r="T242" s="50">
        <f>$B$9*T$22*D242*$B230</f>
        <v>11.206729287862181</v>
      </c>
      <c r="U242" s="50">
        <f t="shared" ref="U242:U254" si="249">B$10*$B$9*U$22*B242</f>
        <v>0</v>
      </c>
      <c r="V242" s="50">
        <f t="shared" si="236"/>
        <v>0</v>
      </c>
      <c r="W242" s="50">
        <f t="shared" si="237"/>
        <v>0</v>
      </c>
      <c r="X242" s="50">
        <f>B$10*$B$9*X$22*B242*B230</f>
        <v>0</v>
      </c>
      <c r="Y242" s="50">
        <f>B$10*$B$9*Y$22*C242*B230</f>
        <v>0</v>
      </c>
      <c r="Z242" s="50">
        <f>B$10*$B$9*Z$22*D242*B230</f>
        <v>0</v>
      </c>
      <c r="AA242" s="51">
        <f>C236+SUM(E242:Z242)</f>
        <v>-3.9607572401224918</v>
      </c>
      <c r="AB242" s="36">
        <f t="shared" si="238"/>
        <v>1.9048684400746068E-2</v>
      </c>
      <c r="AC242" s="51">
        <f t="shared" si="247"/>
        <v>0.90152179044284708</v>
      </c>
      <c r="AE242" s="32">
        <v>27</v>
      </c>
      <c r="AF242" s="32">
        <f t="shared" si="239"/>
        <v>729</v>
      </c>
      <c r="AG242" s="132">
        <f t="shared" si="240"/>
        <v>3.2958368660043291</v>
      </c>
      <c r="AH242" s="133">
        <f t="shared" si="241"/>
        <v>0.22633909999999999</v>
      </c>
      <c r="AI242" s="50">
        <f>AI$22*AE242*$B230</f>
        <v>0.18313587000000001</v>
      </c>
      <c r="AJ242" s="50">
        <f>AJ$22*AF242*$B230</f>
        <v>-4.9087725300000003E-2</v>
      </c>
      <c r="AK242" s="50">
        <f>AK$22*AG242*$B230</f>
        <v>1.2832845100828354</v>
      </c>
      <c r="AL242" s="50">
        <f t="shared" si="230"/>
        <v>0</v>
      </c>
      <c r="AM242" s="50">
        <f t="shared" si="230"/>
        <v>0</v>
      </c>
      <c r="AN242" s="50">
        <f t="shared" si="230"/>
        <v>0</v>
      </c>
      <c r="AO242" s="50">
        <f>AO$22*AE242*$B230*AE$10</f>
        <v>-2.3332373999999998</v>
      </c>
      <c r="AP242" s="50">
        <f>AP$22*AF242*$B230*AE$10</f>
        <v>0.18845379000000001</v>
      </c>
      <c r="AQ242" s="50">
        <f>AQ$22*AG242*$B230*AE$10</f>
        <v>6.8318772890562327</v>
      </c>
      <c r="AR242" s="12">
        <f t="shared" si="242"/>
        <v>1.494909</v>
      </c>
      <c r="AS242" s="12">
        <f t="shared" si="231"/>
        <v>-0.1052676</v>
      </c>
      <c r="AT242" s="12">
        <f t="shared" si="231"/>
        <v>-10.406608200245534</v>
      </c>
      <c r="AU242" s="50">
        <f>$AE$9*AU$22*AE242*$B230</f>
        <v>-0.8741331</v>
      </c>
      <c r="AV242" s="50">
        <f>$AE$9*AV$22*AF242*$B230</f>
        <v>6.0933392100000004E-2</v>
      </c>
      <c r="AW242" s="50">
        <f>$AE$9*AW$22*AG242*$B230</f>
        <v>11.206729287862181</v>
      </c>
      <c r="AX242" s="50">
        <f t="shared" si="243"/>
        <v>-2.8543428</v>
      </c>
      <c r="AY242" s="50">
        <f t="shared" si="244"/>
        <v>0.2178252</v>
      </c>
      <c r="AZ242" s="50">
        <f t="shared" si="245"/>
        <v>9.033565857704998</v>
      </c>
      <c r="BA242" s="50">
        <f>AE$10*$AE$9*BA$22*AE242*$B230</f>
        <v>2.9281797000000003</v>
      </c>
      <c r="BB242" s="50">
        <f>AE$10*$AE$9*BB$22*AF242*$B230</f>
        <v>-0.20550437099999999</v>
      </c>
      <c r="BC242" s="50">
        <f>AE$10*$AE$9*BC$22*AG242*$B230</f>
        <v>-10.906904041908586</v>
      </c>
      <c r="BD242" s="51">
        <f>AF236+SUM(AH242:BC242)</f>
        <v>-3.4402731416478751</v>
      </c>
      <c r="BE242" s="36">
        <f t="shared" si="246"/>
        <v>3.2055928322877549E-2</v>
      </c>
      <c r="BF242" s="132">
        <f t="shared" si="248"/>
        <v>0.83658218126663864</v>
      </c>
      <c r="BG242" s="32"/>
    </row>
    <row r="243" spans="1:59" x14ac:dyDescent="0.3">
      <c r="A243" s="47">
        <v>30</v>
      </c>
      <c r="B243" s="32">
        <v>33</v>
      </c>
      <c r="C243" s="32">
        <f t="shared" si="232"/>
        <v>1089</v>
      </c>
      <c r="D243" s="132">
        <f t="shared" si="233"/>
        <v>3.4965075614664802</v>
      </c>
      <c r="E243" s="38">
        <f t="shared" si="234"/>
        <v>9.0209300000000006E-2</v>
      </c>
      <c r="F243" s="50">
        <f>F$22*B243*$B230</f>
        <v>0.22383272999999998</v>
      </c>
      <c r="G243" s="50">
        <f>G$22*C243*$B230</f>
        <v>-7.3328577300000003E-2</v>
      </c>
      <c r="H243" s="50">
        <f>H$22*D243*$B230</f>
        <v>1.3614187156226645</v>
      </c>
      <c r="I243" s="50">
        <f t="shared" si="228"/>
        <v>-2.4960572999999999</v>
      </c>
      <c r="J243" s="52">
        <f t="shared" si="228"/>
        <v>0.28292220000000001</v>
      </c>
      <c r="K243" s="50">
        <f t="shared" si="228"/>
        <v>4.9079497618187773</v>
      </c>
      <c r="L243" s="50">
        <f>L$22*B243*$B230*B$10</f>
        <v>0</v>
      </c>
      <c r="M243" s="50">
        <f>M$22*C243*$B230*B$10</f>
        <v>0</v>
      </c>
      <c r="N243" s="50">
        <f>N$22*D243*$B230*B$10</f>
        <v>0</v>
      </c>
      <c r="O243" s="23">
        <f t="shared" si="235"/>
        <v>1.8271109999999999</v>
      </c>
      <c r="P243" s="23">
        <f t="shared" si="229"/>
        <v>-0.15725160000000002</v>
      </c>
      <c r="Q243" s="23">
        <f t="shared" si="229"/>
        <v>-11.040226121837973</v>
      </c>
      <c r="R243" s="50">
        <f>$B$9*R$22*B243*$B230</f>
        <v>-1.0683849000000001</v>
      </c>
      <c r="S243" s="50">
        <f>$B$9*S$22*C243*$B230</f>
        <v>9.1023956099999997E-2</v>
      </c>
      <c r="T243" s="50">
        <f>$B$9*T$22*D243*$B230</f>
        <v>11.889063472314017</v>
      </c>
      <c r="U243" s="50">
        <f t="shared" si="249"/>
        <v>0</v>
      </c>
      <c r="V243" s="50">
        <f t="shared" si="236"/>
        <v>0</v>
      </c>
      <c r="W243" s="50">
        <f t="shared" si="237"/>
        <v>0</v>
      </c>
      <c r="X243" s="50">
        <f>B$10*$B$9*X$22*B243*B230</f>
        <v>0</v>
      </c>
      <c r="Y243" s="50">
        <f>B$10*$B$9*Y$22*C243*B230</f>
        <v>0</v>
      </c>
      <c r="Z243" s="50">
        <f>B$10*$B$9*Z$22*D243*B230</f>
        <v>0</v>
      </c>
      <c r="AA243" s="51">
        <f>C236+SUM(E243:Z243)</f>
        <v>-3.9161485632825164</v>
      </c>
      <c r="AB243" s="36">
        <f t="shared" si="238"/>
        <v>1.9917658811370122E-2</v>
      </c>
      <c r="AC243" s="51">
        <f t="shared" si="247"/>
        <v>0.80405481879107243</v>
      </c>
      <c r="AE243" s="32">
        <v>33</v>
      </c>
      <c r="AF243" s="32">
        <f t="shared" si="239"/>
        <v>1089</v>
      </c>
      <c r="AG243" s="132">
        <f t="shared" si="240"/>
        <v>3.4965075614664802</v>
      </c>
      <c r="AH243" s="133">
        <f t="shared" si="241"/>
        <v>9.0209300000000006E-2</v>
      </c>
      <c r="AI243" s="50">
        <f>AI$22*AE243*$B230</f>
        <v>0.22383272999999998</v>
      </c>
      <c r="AJ243" s="50">
        <f>AJ$22*AF243*$B230</f>
        <v>-7.3328577300000003E-2</v>
      </c>
      <c r="AK243" s="50">
        <f>AK$22*AG243*$B230</f>
        <v>1.3614187156226645</v>
      </c>
      <c r="AL243" s="50">
        <f t="shared" si="230"/>
        <v>0</v>
      </c>
      <c r="AM243" s="50">
        <f t="shared" si="230"/>
        <v>0</v>
      </c>
      <c r="AN243" s="50">
        <f t="shared" si="230"/>
        <v>0</v>
      </c>
      <c r="AO243" s="50">
        <f>AO$22*AE243*$B230*AE$10</f>
        <v>-2.8517345999999999</v>
      </c>
      <c r="AP243" s="50">
        <f>AP$22*AF243*$B230*AE$10</f>
        <v>0.28151739000000003</v>
      </c>
      <c r="AQ243" s="50">
        <f>AQ$22*AG243*$B230*AE$10</f>
        <v>7.2478437408694427</v>
      </c>
      <c r="AR243" s="12">
        <f t="shared" si="242"/>
        <v>1.8271109999999999</v>
      </c>
      <c r="AS243" s="12">
        <f t="shared" si="231"/>
        <v>-0.15725160000000002</v>
      </c>
      <c r="AT243" s="12">
        <f t="shared" si="231"/>
        <v>-11.040226121837973</v>
      </c>
      <c r="AU243" s="50">
        <f>$AE$9*AU$22*AE243*$B230</f>
        <v>-1.0683849000000001</v>
      </c>
      <c r="AV243" s="50">
        <f>$AE$9*AV$22*AF243*$B230</f>
        <v>9.1023956099999997E-2</v>
      </c>
      <c r="AW243" s="50">
        <f>$AE$9*AW$22*AG243*$B230</f>
        <v>11.889063472314017</v>
      </c>
      <c r="AX243" s="50">
        <f t="shared" si="243"/>
        <v>-3.4886412</v>
      </c>
      <c r="AY243" s="50">
        <f t="shared" si="244"/>
        <v>0.32539319999999999</v>
      </c>
      <c r="AZ243" s="50">
        <f t="shared" si="245"/>
        <v>9.5835845682385994</v>
      </c>
      <c r="BA243" s="50">
        <f>AE$10*$AE$9*BA$22*AE243*$B230</f>
        <v>3.5788862999999997</v>
      </c>
      <c r="BB243" s="50">
        <f>AE$10*$AE$9*BB$22*AF243*$B230</f>
        <v>-0.30698801100000001</v>
      </c>
      <c r="BC243" s="50">
        <f>AE$10*$AE$9*BC$22*AG243*$B230</f>
        <v>-11.570983032590606</v>
      </c>
      <c r="BD243" s="51">
        <f>AF236+SUM(AH243:BC243)</f>
        <v>-3.4180745695838599</v>
      </c>
      <c r="BE243" s="36">
        <f t="shared" si="246"/>
        <v>3.2775481132288974E-2</v>
      </c>
      <c r="BF243" s="132">
        <f t="shared" si="248"/>
        <v>0.68979396796598602</v>
      </c>
      <c r="BG243" s="32"/>
    </row>
    <row r="244" spans="1:59" x14ac:dyDescent="0.3">
      <c r="A244" s="47">
        <v>36</v>
      </c>
      <c r="B244" s="32">
        <v>39</v>
      </c>
      <c r="C244" s="32">
        <f t="shared" si="232"/>
        <v>1521</v>
      </c>
      <c r="D244" s="132">
        <f t="shared" si="233"/>
        <v>3.6635616461296463</v>
      </c>
      <c r="E244" s="38">
        <f t="shared" si="234"/>
        <v>0</v>
      </c>
      <c r="F244" s="50">
        <f>F$22*B244*$B230</f>
        <v>0.26452958999999998</v>
      </c>
      <c r="G244" s="50">
        <f>G$22*C244*$B230</f>
        <v>-0.10241759970000001</v>
      </c>
      <c r="H244" s="50">
        <f>H$22*D244*$B230</f>
        <v>1.4264637794137636</v>
      </c>
      <c r="I244" s="50">
        <f t="shared" si="228"/>
        <v>-2.9498858999999999</v>
      </c>
      <c r="J244" s="52">
        <f t="shared" si="228"/>
        <v>0.39515580000000006</v>
      </c>
      <c r="K244" s="50">
        <f t="shared" si="228"/>
        <v>5.1424389029460933</v>
      </c>
      <c r="L244" s="50">
        <f>L$22*B244*$B230*B$10</f>
        <v>0</v>
      </c>
      <c r="M244" s="50">
        <f>M$22*C244*$B230*B$10</f>
        <v>0</v>
      </c>
      <c r="N244" s="50">
        <f>N$22*D244*$B230*B$10</f>
        <v>0</v>
      </c>
      <c r="O244" s="23">
        <f t="shared" si="235"/>
        <v>2.159313</v>
      </c>
      <c r="P244" s="23">
        <f t="shared" si="229"/>
        <v>-0.21963240000000003</v>
      </c>
      <c r="Q244" s="23">
        <f t="shared" si="229"/>
        <v>-11.567699561216005</v>
      </c>
      <c r="R244" s="50">
        <f>$B$9*R$22*B244*$B230</f>
        <v>-1.2626367000000001</v>
      </c>
      <c r="S244" s="50">
        <f>$B$9*S$22*C244*$B230</f>
        <v>0.12713263290000001</v>
      </c>
      <c r="T244" s="50">
        <f>$B$9*T$22*D244*$B230</f>
        <v>12.45709216407429</v>
      </c>
      <c r="U244" s="50">
        <f t="shared" si="249"/>
        <v>0</v>
      </c>
      <c r="V244" s="50">
        <f t="shared" si="236"/>
        <v>0</v>
      </c>
      <c r="W244" s="50">
        <f t="shared" si="237"/>
        <v>0</v>
      </c>
      <c r="X244" s="50">
        <f>B$10*$B$9*X$22*B244*B230</f>
        <v>0</v>
      </c>
      <c r="Y244" s="50">
        <f>B$10*$B$9*Y$22*C244*B230</f>
        <v>0</v>
      </c>
      <c r="Z244" s="50">
        <f>B$10*$B$9*Z$22*D244*B230</f>
        <v>0</v>
      </c>
      <c r="AA244" s="51">
        <f>C236+SUM(E244:Z244)</f>
        <v>-3.8845774915818598</v>
      </c>
      <c r="AB244" s="36">
        <f t="shared" si="238"/>
        <v>2.0556512226346035E-2</v>
      </c>
      <c r="AC244" s="51">
        <f t="shared" si="247"/>
        <v>0.71338337043030819</v>
      </c>
      <c r="AE244" s="32">
        <v>39</v>
      </c>
      <c r="AF244" s="32">
        <f t="shared" si="239"/>
        <v>1521</v>
      </c>
      <c r="AG244" s="132">
        <f t="shared" si="240"/>
        <v>3.6635616461296463</v>
      </c>
      <c r="AH244" s="134">
        <f t="shared" si="241"/>
        <v>0</v>
      </c>
      <c r="AI244" s="50">
        <f>AI$22*AE244*$B230</f>
        <v>0.26452958999999998</v>
      </c>
      <c r="AJ244" s="50">
        <f>AJ$22*AF244*$B230</f>
        <v>-0.10241759970000001</v>
      </c>
      <c r="AK244" s="50">
        <f>AK$22*AG244*$B230</f>
        <v>1.4264637794137636</v>
      </c>
      <c r="AL244" s="50">
        <f t="shared" si="230"/>
        <v>0</v>
      </c>
      <c r="AM244" s="50">
        <f t="shared" si="230"/>
        <v>0</v>
      </c>
      <c r="AN244" s="50">
        <f t="shared" si="230"/>
        <v>0</v>
      </c>
      <c r="AO244" s="50">
        <f>AO$22*AE244*$B230*AE$10</f>
        <v>-3.3702318</v>
      </c>
      <c r="AP244" s="50">
        <f>AP$22*AF244*$B230*AE$10</f>
        <v>0.39319371000000003</v>
      </c>
      <c r="AQ244" s="50">
        <f>AQ$22*AG244*$B230*AE$10</f>
        <v>7.5941269622347018</v>
      </c>
      <c r="AR244" s="12">
        <f t="shared" si="242"/>
        <v>2.159313</v>
      </c>
      <c r="AS244" s="12">
        <f t="shared" si="231"/>
        <v>-0.21963240000000003</v>
      </c>
      <c r="AT244" s="12">
        <f t="shared" si="231"/>
        <v>-11.567699561216005</v>
      </c>
      <c r="AU244" s="50">
        <f>$AE$9*AU$22*AE244*$B230</f>
        <v>-1.2626367000000001</v>
      </c>
      <c r="AV244" s="50">
        <f>$AE$9*AV$22*AF244*$B230</f>
        <v>0.12713263290000001</v>
      </c>
      <c r="AW244" s="50">
        <f>$AE$9*AW$22*AG244*$B230</f>
        <v>12.45709216407429</v>
      </c>
      <c r="AX244" s="50">
        <f t="shared" si="243"/>
        <v>-4.1229396000000005</v>
      </c>
      <c r="AY244" s="50">
        <f t="shared" si="244"/>
        <v>0.45447480000000001</v>
      </c>
      <c r="AZ244" s="50">
        <f t="shared" si="245"/>
        <v>10.04146344300004</v>
      </c>
      <c r="BA244" s="50">
        <f>AE$10*$AE$9*BA$22*AE244*$B230</f>
        <v>4.2295929000000001</v>
      </c>
      <c r="BB244" s="50">
        <f>AE$10*$AE$9*BB$22*AF244*$B230</f>
        <v>-0.42876837899999998</v>
      </c>
      <c r="BC244" s="50">
        <f>AE$10*$AE$9*BC$22*AG244*$B230</f>
        <v>-12.123814663920394</v>
      </c>
      <c r="BD244" s="51">
        <f>AF236+SUM(AH244:BC244)</f>
        <v>-3.4111786222136029</v>
      </c>
      <c r="BE244" s="36">
        <f t="shared" si="246"/>
        <v>3.3002280223743248E-2</v>
      </c>
      <c r="BF244" s="132">
        <f t="shared" si="248"/>
        <v>0.56628790480148472</v>
      </c>
      <c r="BG244" s="32"/>
    </row>
    <row r="245" spans="1:59" x14ac:dyDescent="0.3">
      <c r="A245" s="47">
        <v>42</v>
      </c>
      <c r="B245" s="32">
        <v>45</v>
      </c>
      <c r="C245" s="32">
        <f t="shared" si="232"/>
        <v>2025</v>
      </c>
      <c r="D245" s="132">
        <f t="shared" si="233"/>
        <v>3.8066624897703196</v>
      </c>
      <c r="E245" s="38">
        <f t="shared" si="234"/>
        <v>-0.13010260000000001</v>
      </c>
      <c r="F245" s="50">
        <f>F$22*B245*$B230</f>
        <v>0.30522644999999998</v>
      </c>
      <c r="G245" s="50">
        <f>G$22*C245*$B230</f>
        <v>-0.13635479249999999</v>
      </c>
      <c r="H245" s="50">
        <f>H$22*D245*$B230</f>
        <v>1.4821822823281674</v>
      </c>
      <c r="I245" s="50">
        <f t="shared" si="228"/>
        <v>-3.4037145</v>
      </c>
      <c r="J245" s="52">
        <f t="shared" si="228"/>
        <v>0.52609500000000009</v>
      </c>
      <c r="K245" s="50">
        <f t="shared" si="228"/>
        <v>5.3433055503408839</v>
      </c>
      <c r="L245" s="50">
        <f>L$22*B245*$B230*B$10</f>
        <v>0</v>
      </c>
      <c r="M245" s="50">
        <f>M$22*C245*$B230*B$10</f>
        <v>0</v>
      </c>
      <c r="N245" s="50">
        <f>N$22*D245*$B230*B$10</f>
        <v>0</v>
      </c>
      <c r="O245" s="23">
        <f t="shared" si="235"/>
        <v>2.4915150000000001</v>
      </c>
      <c r="P245" s="23">
        <f t="shared" si="229"/>
        <v>-0.29241</v>
      </c>
      <c r="Q245" s="23">
        <f t="shared" si="229"/>
        <v>-12.019540618112273</v>
      </c>
      <c r="R245" s="50">
        <f>$B$9*R$22*B245*$B230</f>
        <v>-1.4568884999999998</v>
      </c>
      <c r="S245" s="50">
        <f>$B$9*S$22*C245*$B230</f>
        <v>0.16925942250000003</v>
      </c>
      <c r="T245" s="50">
        <f>$B$9*T$22*D245*$B230</f>
        <v>12.943673412098843</v>
      </c>
      <c r="U245" s="50">
        <f t="shared" si="249"/>
        <v>0</v>
      </c>
      <c r="V245" s="50">
        <f t="shared" si="236"/>
        <v>0</v>
      </c>
      <c r="W245" s="50">
        <f t="shared" si="237"/>
        <v>0</v>
      </c>
      <c r="X245" s="50">
        <f>B$10*$B$9*X$22*B245*B230</f>
        <v>0</v>
      </c>
      <c r="Y245" s="50">
        <f>B$10*$B$9*Y$22*C245*B230</f>
        <v>0</v>
      </c>
      <c r="Z245" s="50">
        <f>B$10*$B$9*Z$22*D245*B230</f>
        <v>0</v>
      </c>
      <c r="AA245" s="51">
        <f>C236+SUM(E245:Z245)</f>
        <v>-3.9321850933443825</v>
      </c>
      <c r="AB245" s="36">
        <f t="shared" si="238"/>
        <v>1.9600796156434737E-2</v>
      </c>
      <c r="AC245" s="51">
        <f t="shared" si="247"/>
        <v>0.63050631611341879</v>
      </c>
      <c r="AE245" s="32">
        <v>45</v>
      </c>
      <c r="AF245" s="32">
        <f t="shared" si="239"/>
        <v>2025</v>
      </c>
      <c r="AG245" s="132">
        <f t="shared" si="240"/>
        <v>3.8066624897703196</v>
      </c>
      <c r="AH245" s="133">
        <f t="shared" si="241"/>
        <v>-0.13010260000000001</v>
      </c>
      <c r="AI245" s="50">
        <f>AI$22*AE245*$B230</f>
        <v>0.30522644999999998</v>
      </c>
      <c r="AJ245" s="50">
        <f>AJ$22*AF245*$B230</f>
        <v>-0.13635479249999999</v>
      </c>
      <c r="AK245" s="50">
        <f>AK$22*AG245*$B230</f>
        <v>1.4821822823281674</v>
      </c>
      <c r="AL245" s="50">
        <f t="shared" si="230"/>
        <v>0</v>
      </c>
      <c r="AM245" s="50">
        <f t="shared" si="230"/>
        <v>0</v>
      </c>
      <c r="AN245" s="50">
        <f t="shared" si="230"/>
        <v>0</v>
      </c>
      <c r="AO245" s="50">
        <f>AO$22*AE245*$B230*AE$10</f>
        <v>-3.8887290000000001</v>
      </c>
      <c r="AP245" s="50">
        <f>AP$22*AF245*$B230*AE$10</f>
        <v>0.52348275</v>
      </c>
      <c r="AQ245" s="50">
        <f>AQ$22*AG245*$B230*AE$10</f>
        <v>7.8907579677913402</v>
      </c>
      <c r="AR245" s="12">
        <f t="shared" si="242"/>
        <v>2.4915150000000001</v>
      </c>
      <c r="AS245" s="12">
        <f t="shared" si="231"/>
        <v>-0.29241</v>
      </c>
      <c r="AT245" s="12">
        <f t="shared" si="231"/>
        <v>-12.019540618112273</v>
      </c>
      <c r="AU245" s="50">
        <f>$AE$9*AU$22*AE245*$B230</f>
        <v>-1.4568884999999998</v>
      </c>
      <c r="AV245" s="50">
        <f>$AE$9*AV$22*AF245*$B230</f>
        <v>0.16925942250000003</v>
      </c>
      <c r="AW245" s="50">
        <f>$AE$9*AW$22*AG245*$B230</f>
        <v>12.943673412098843</v>
      </c>
      <c r="AX245" s="50">
        <f t="shared" si="243"/>
        <v>-4.7572380000000001</v>
      </c>
      <c r="AY245" s="50">
        <f t="shared" si="244"/>
        <v>0.60507</v>
      </c>
      <c r="AZ245" s="50">
        <f t="shared" si="245"/>
        <v>10.433688831536449</v>
      </c>
      <c r="BA245" s="50">
        <f>AE$10*$AE$9*BA$22*AE245*$B230</f>
        <v>4.8802995000000005</v>
      </c>
      <c r="BB245" s="50">
        <f>AE$10*$AE$9*BB$22*AF245*$B230</f>
        <v>-0.57084547500000005</v>
      </c>
      <c r="BC245" s="50">
        <f>AE$10*$AE$9*BC$22*AG245*$B230</f>
        <v>-12.597377899408196</v>
      </c>
      <c r="BD245" s="51">
        <f>AF236+SUM(AH245:BC245)</f>
        <v>-3.484752168765672</v>
      </c>
      <c r="BE245" s="36">
        <f t="shared" si="246"/>
        <v>3.0661356329453555E-2</v>
      </c>
      <c r="BF245" s="132">
        <f t="shared" si="248"/>
        <v>0.46425691775051786</v>
      </c>
      <c r="BG245" s="32"/>
    </row>
    <row r="246" spans="1:59" x14ac:dyDescent="0.3">
      <c r="A246" s="47">
        <v>48</v>
      </c>
      <c r="B246" s="32">
        <v>51</v>
      </c>
      <c r="C246" s="32">
        <f t="shared" si="232"/>
        <v>2601</v>
      </c>
      <c r="D246" s="132">
        <f t="shared" si="233"/>
        <v>3.9318256327243257</v>
      </c>
      <c r="E246" s="38">
        <f t="shared" si="234"/>
        <v>-0.21328220000000001</v>
      </c>
      <c r="F246" s="50">
        <f>F$22*B246*$B230</f>
        <v>0.34592330999999998</v>
      </c>
      <c r="G246" s="50">
        <f>G$22*C246*$B230</f>
        <v>-0.17514015570000002</v>
      </c>
      <c r="H246" s="50">
        <f>H$22*D246*$B230</f>
        <v>1.5309164670333968</v>
      </c>
      <c r="I246" s="50">
        <f t="shared" si="228"/>
        <v>-3.8575431</v>
      </c>
      <c r="J246" s="52">
        <f t="shared" si="228"/>
        <v>0.67573980000000011</v>
      </c>
      <c r="K246" s="50">
        <f t="shared" si="228"/>
        <v>5.5189935495374201</v>
      </c>
      <c r="L246" s="50">
        <f>L$22*B246*$B230*B$10</f>
        <v>0</v>
      </c>
      <c r="M246" s="50">
        <f>M$22*C246*$B230*B$10</f>
        <v>0</v>
      </c>
      <c r="N246" s="50">
        <f>N$22*D246*$B230*B$10</f>
        <v>0</v>
      </c>
      <c r="O246" s="23">
        <f t="shared" si="235"/>
        <v>2.8237169999999998</v>
      </c>
      <c r="P246" s="23">
        <f t="shared" si="229"/>
        <v>-0.37558440000000004</v>
      </c>
      <c r="Q246" s="23">
        <f t="shared" si="229"/>
        <v>-12.41474336715269</v>
      </c>
      <c r="R246" s="50">
        <f>$B$9*R$22*B246*$B230</f>
        <v>-1.6511403</v>
      </c>
      <c r="S246" s="50">
        <f>$B$9*S$22*C246*$B230</f>
        <v>0.21740432490000003</v>
      </c>
      <c r="T246" s="50">
        <f>$B$9*T$22*D246*$B230</f>
        <v>13.369261666897403</v>
      </c>
      <c r="U246" s="50">
        <f t="shared" si="249"/>
        <v>0</v>
      </c>
      <c r="V246" s="50">
        <f t="shared" si="236"/>
        <v>0</v>
      </c>
      <c r="W246" s="50">
        <f t="shared" si="237"/>
        <v>0</v>
      </c>
      <c r="X246" s="50">
        <f>B$10*$B$9*X$22*B246*B230</f>
        <v>0</v>
      </c>
      <c r="Y246" s="50">
        <f>B$10*$B$9*Y$22*C246*B230</f>
        <v>0</v>
      </c>
      <c r="Z246" s="50">
        <f>B$10*$B$9*Z$22*D246*B230</f>
        <v>0</v>
      </c>
      <c r="AA246" s="51">
        <f>C236+SUM(E246:Z246)</f>
        <v>-3.9599086044844727</v>
      </c>
      <c r="AB246" s="36">
        <f t="shared" si="238"/>
        <v>1.9064856654390734E-2</v>
      </c>
      <c r="AC246" s="51">
        <f t="shared" si="247"/>
        <v>0.56047383840801734</v>
      </c>
      <c r="AE246" s="32">
        <v>51</v>
      </c>
      <c r="AF246" s="32">
        <f t="shared" si="239"/>
        <v>2601</v>
      </c>
      <c r="AG246" s="132">
        <f t="shared" si="240"/>
        <v>3.9318256327243257</v>
      </c>
      <c r="AH246" s="133">
        <f t="shared" si="241"/>
        <v>-0.21328220000000001</v>
      </c>
      <c r="AI246" s="50">
        <f>AI$22*AE246*$B230</f>
        <v>0.34592330999999998</v>
      </c>
      <c r="AJ246" s="50">
        <f>AJ$22*AF246*$B230</f>
        <v>-0.17514015570000002</v>
      </c>
      <c r="AK246" s="50">
        <f>AK$22*AG246*$B230</f>
        <v>1.5309164670333968</v>
      </c>
      <c r="AL246" s="50">
        <f t="shared" si="230"/>
        <v>0</v>
      </c>
      <c r="AM246" s="50">
        <f t="shared" si="230"/>
        <v>0</v>
      </c>
      <c r="AN246" s="50">
        <f t="shared" si="230"/>
        <v>0</v>
      </c>
      <c r="AO246" s="50">
        <f>AO$22*AE246*$B230*AE$10</f>
        <v>-4.4072262000000002</v>
      </c>
      <c r="AP246" s="50">
        <f>AP$22*AF246*$B230*AE$10</f>
        <v>0.67238450999999999</v>
      </c>
      <c r="AQ246" s="50">
        <f>AQ$22*AG246*$B230*AE$10</f>
        <v>8.1502062562046689</v>
      </c>
      <c r="AR246" s="12">
        <f t="shared" si="242"/>
        <v>2.8237169999999998</v>
      </c>
      <c r="AS246" s="12">
        <f t="shared" si="231"/>
        <v>-0.37558440000000004</v>
      </c>
      <c r="AT246" s="12">
        <f t="shared" si="231"/>
        <v>-12.41474336715269</v>
      </c>
      <c r="AU246" s="50">
        <f>$AE$9*AU$22*AE246*$B230</f>
        <v>-1.6511403</v>
      </c>
      <c r="AV246" s="50">
        <f>$AE$9*AV$22*AF246*$B230</f>
        <v>0.21740432490000003</v>
      </c>
      <c r="AW246" s="50">
        <f>$AE$9*AW$22*AG246*$B230</f>
        <v>13.369261666897403</v>
      </c>
      <c r="AX246" s="50">
        <f t="shared" si="243"/>
        <v>-5.3915363999999997</v>
      </c>
      <c r="AY246" s="50">
        <f t="shared" si="244"/>
        <v>0.77717879999999995</v>
      </c>
      <c r="AZ246" s="50">
        <f t="shared" si="245"/>
        <v>10.77674874038537</v>
      </c>
      <c r="BA246" s="50">
        <f>AE$10*$AE$9*BA$22*AE246*$B230</f>
        <v>5.5310060999999999</v>
      </c>
      <c r="BB246" s="50">
        <f>AE$10*$AE$9*BB$22*AF246*$B230</f>
        <v>-0.73321929899999994</v>
      </c>
      <c r="BC246" s="50">
        <f>AE$10*$AE$9*BC$22*AG246*$B230</f>
        <v>-13.011579950445403</v>
      </c>
      <c r="BD246" s="51">
        <f>AF236+SUM(AH246:BC246)</f>
        <v>-3.5391259968772548</v>
      </c>
      <c r="BE246" s="36">
        <f t="shared" si="246"/>
        <v>2.9038695905268516E-2</v>
      </c>
      <c r="BF246" s="132">
        <f t="shared" si="248"/>
        <v>0.38604288228340794</v>
      </c>
      <c r="BG246" s="32"/>
    </row>
    <row r="247" spans="1:59" x14ac:dyDescent="0.3">
      <c r="A247" s="47">
        <v>54</v>
      </c>
      <c r="B247" s="32">
        <v>57</v>
      </c>
      <c r="C247" s="32">
        <f t="shared" si="232"/>
        <v>3249</v>
      </c>
      <c r="D247" s="132">
        <f t="shared" si="233"/>
        <v>4.0430512678345503</v>
      </c>
      <c r="E247" s="38">
        <f t="shared" si="234"/>
        <v>-0.28634330000000002</v>
      </c>
      <c r="F247" s="50">
        <f>F$22*B247*$B230</f>
        <v>0.38662016999999999</v>
      </c>
      <c r="G247" s="50">
        <f>G$22*C247*$B230</f>
        <v>-0.21877368929999999</v>
      </c>
      <c r="H247" s="50">
        <f>H$22*D247*$B230</f>
        <v>1.57422386981578</v>
      </c>
      <c r="I247" s="50">
        <f t="shared" si="228"/>
        <v>-4.3113716999999996</v>
      </c>
      <c r="J247" s="52">
        <f t="shared" si="228"/>
        <v>0.84409020000000012</v>
      </c>
      <c r="K247" s="50">
        <f t="shared" si="228"/>
        <v>5.6751178592238594</v>
      </c>
      <c r="L247" s="50">
        <f>L$22*B247*$B230*B$10</f>
        <v>0</v>
      </c>
      <c r="M247" s="50">
        <f>M$22*C247*$B230*B$10</f>
        <v>0</v>
      </c>
      <c r="N247" s="50">
        <f>N$22*D247*$B230*B$10</f>
        <v>0</v>
      </c>
      <c r="O247" s="23">
        <f t="shared" si="235"/>
        <v>3.1559189999999999</v>
      </c>
      <c r="P247" s="23">
        <f t="shared" si="229"/>
        <v>-0.46915560000000006</v>
      </c>
      <c r="Q247" s="23">
        <f t="shared" si="229"/>
        <v>-12.765938421238859</v>
      </c>
      <c r="R247" s="50">
        <f>$B$9*R$22*B247*$B230</f>
        <v>-1.8453921</v>
      </c>
      <c r="S247" s="50">
        <f>$B$9*S$22*C247*$B230</f>
        <v>0.27156734010000005</v>
      </c>
      <c r="T247" s="50">
        <f>$B$9*T$22*D247*$B230</f>
        <v>13.747458656987504</v>
      </c>
      <c r="U247" s="50">
        <f t="shared" si="249"/>
        <v>0</v>
      </c>
      <c r="V247" s="50">
        <f t="shared" si="236"/>
        <v>0</v>
      </c>
      <c r="W247" s="50">
        <f t="shared" si="237"/>
        <v>0</v>
      </c>
      <c r="X247" s="50">
        <f>B$10*$B$9*X$22*B247*B230</f>
        <v>0</v>
      </c>
      <c r="Y247" s="50">
        <f>B$10*$B$9*Y$22*C247*B230</f>
        <v>0</v>
      </c>
      <c r="Z247" s="50">
        <f>B$10*$B$9*Z$22*D247*B230</f>
        <v>0</v>
      </c>
      <c r="AA247" s="51">
        <f>C236+SUM(E247:Z247)</f>
        <v>-3.9964089144117176</v>
      </c>
      <c r="AB247" s="36">
        <f t="shared" si="238"/>
        <v>1.8381530155366137E-2</v>
      </c>
      <c r="AC247" s="51">
        <f t="shared" si="247"/>
        <v>0.49983020463590727</v>
      </c>
      <c r="AE247" s="32">
        <v>57</v>
      </c>
      <c r="AF247" s="32">
        <f t="shared" si="239"/>
        <v>3249</v>
      </c>
      <c r="AG247" s="132">
        <f t="shared" si="240"/>
        <v>4.0430512678345503</v>
      </c>
      <c r="AH247" s="133">
        <f t="shared" si="241"/>
        <v>-0.28634330000000002</v>
      </c>
      <c r="AI247" s="50">
        <f>AI$22*AE247*$B230</f>
        <v>0.38662016999999999</v>
      </c>
      <c r="AJ247" s="50">
        <f>AJ$22*AF247*$B230</f>
        <v>-0.21877368929999999</v>
      </c>
      <c r="AK247" s="50">
        <f>AK$22*AG247*$B230</f>
        <v>1.57422386981578</v>
      </c>
      <c r="AL247" s="50">
        <f t="shared" si="230"/>
        <v>0</v>
      </c>
      <c r="AM247" s="50">
        <f t="shared" si="230"/>
        <v>0</v>
      </c>
      <c r="AN247" s="50">
        <f t="shared" si="230"/>
        <v>0</v>
      </c>
      <c r="AO247" s="50">
        <f>AO$22*AE247*$B230*AE$10</f>
        <v>-4.9257233999999999</v>
      </c>
      <c r="AP247" s="50">
        <f>AP$22*AF247*$B230*AE$10</f>
        <v>0.83989899000000001</v>
      </c>
      <c r="AQ247" s="50">
        <f>AQ$22*AG247*$B230*AE$10</f>
        <v>8.3807637508150226</v>
      </c>
      <c r="AR247" s="12">
        <f t="shared" si="242"/>
        <v>3.1559189999999999</v>
      </c>
      <c r="AS247" s="12">
        <f t="shared" si="231"/>
        <v>-0.46915560000000006</v>
      </c>
      <c r="AT247" s="12">
        <f t="shared" si="231"/>
        <v>-12.765938421238859</v>
      </c>
      <c r="AU247" s="50">
        <f>$AE$9*AU$22*AE247*$B230</f>
        <v>-1.8453921</v>
      </c>
      <c r="AV247" s="50">
        <f>$AE$9*AV$22*AF247*$B230</f>
        <v>0.27156734010000005</v>
      </c>
      <c r="AW247" s="50">
        <f>$AE$9*AW$22*AG247*$B230</f>
        <v>13.747458656987504</v>
      </c>
      <c r="AX247" s="50">
        <f t="shared" si="243"/>
        <v>-6.0258348000000002</v>
      </c>
      <c r="AY247" s="50">
        <f t="shared" si="244"/>
        <v>0.97080120000000003</v>
      </c>
      <c r="AZ247" s="50">
        <f t="shared" si="245"/>
        <v>11.081607306110255</v>
      </c>
      <c r="BA247" s="50">
        <f>AE$10*$AE$9*BA$22*AE247*$B230</f>
        <v>6.1817126999999994</v>
      </c>
      <c r="BB247" s="50">
        <f>AE$10*$AE$9*BB$22*AF247*$B230</f>
        <v>-0.91588985099999998</v>
      </c>
      <c r="BC247" s="50">
        <f>AE$10*$AE$9*BC$22*AG247*$B230</f>
        <v>-13.379658644406454</v>
      </c>
      <c r="BD247" s="51">
        <f>AF236+SUM(AH247:BC247)</f>
        <v>-3.6025577221167531</v>
      </c>
      <c r="BE247" s="36">
        <f t="shared" si="246"/>
        <v>2.7253925257036463E-2</v>
      </c>
      <c r="BF247" s="132">
        <f t="shared" si="248"/>
        <v>0.32417176111229806</v>
      </c>
      <c r="BG247" s="32"/>
    </row>
    <row r="248" spans="1:59" x14ac:dyDescent="0.3">
      <c r="A248" s="47">
        <v>60</v>
      </c>
      <c r="B248" s="32">
        <v>63</v>
      </c>
      <c r="C248" s="32">
        <f t="shared" si="232"/>
        <v>3969</v>
      </c>
      <c r="D248" s="132">
        <f t="shared" si="233"/>
        <v>4.1431347263915326</v>
      </c>
      <c r="E248" s="38">
        <f t="shared" si="234"/>
        <v>-0.3893257</v>
      </c>
      <c r="F248" s="50">
        <f>F$22*B248*$B230</f>
        <v>0.42731702999999993</v>
      </c>
      <c r="G248" s="50">
        <f>G$22*C248*$B230</f>
        <v>-0.26725539329999998</v>
      </c>
      <c r="H248" s="50">
        <f>H$22*D248*$B230</f>
        <v>1.6131928956818571</v>
      </c>
      <c r="I248" s="50">
        <f t="shared" si="228"/>
        <v>-4.7652003000000001</v>
      </c>
      <c r="J248" s="52">
        <f t="shared" si="228"/>
        <v>1.0311462</v>
      </c>
      <c r="K248" s="50">
        <f t="shared" si="228"/>
        <v>5.8156022076634555</v>
      </c>
      <c r="L248" s="50">
        <f>L$22*B248*$B230*B$10</f>
        <v>0</v>
      </c>
      <c r="M248" s="50">
        <f>M$22*C248*$B230*B$10</f>
        <v>0</v>
      </c>
      <c r="N248" s="50">
        <f>N$22*D248*$B230*B$10</f>
        <v>0</v>
      </c>
      <c r="O248" s="23">
        <f t="shared" si="235"/>
        <v>3.488121</v>
      </c>
      <c r="P248" s="23">
        <f t="shared" si="229"/>
        <v>-0.57312360000000007</v>
      </c>
      <c r="Q248" s="23">
        <f t="shared" si="229"/>
        <v>-13.08195204171599</v>
      </c>
      <c r="R248" s="50">
        <f>$B$9*R$22*B248*$B230</f>
        <v>-2.0396439000000002</v>
      </c>
      <c r="S248" s="50">
        <f>$B$9*S$22*C248*$B230</f>
        <v>0.33174846810000003</v>
      </c>
      <c r="T248" s="50">
        <f>$B$9*T$22*D248*$B230</f>
        <v>14.087769258464828</v>
      </c>
      <c r="U248" s="50">
        <f t="shared" si="249"/>
        <v>0</v>
      </c>
      <c r="V248" s="50">
        <f t="shared" si="236"/>
        <v>0</v>
      </c>
      <c r="W248" s="50">
        <f t="shared" si="237"/>
        <v>0</v>
      </c>
      <c r="X248" s="50">
        <f>B$10*$B$9*X$22*B248*B230</f>
        <v>0</v>
      </c>
      <c r="Y248" s="50">
        <f>B$10*$B$9*Y$22*C248*B230</f>
        <v>0</v>
      </c>
      <c r="Z248" s="50">
        <f>B$10*$B$9*Z$22*D248*B230</f>
        <v>0</v>
      </c>
      <c r="AA248" s="51">
        <f>C236+SUM(E248:Z248)</f>
        <v>-4.0760350751058514</v>
      </c>
      <c r="AB248" s="36">
        <f t="shared" si="238"/>
        <v>1.697463555798737E-2</v>
      </c>
      <c r="AC248" s="51">
        <f t="shared" si="247"/>
        <v>0.44758536125371706</v>
      </c>
      <c r="AE248" s="32">
        <v>63</v>
      </c>
      <c r="AF248" s="32">
        <f t="shared" si="239"/>
        <v>3969</v>
      </c>
      <c r="AG248" s="132">
        <f t="shared" si="240"/>
        <v>4.1431347263915326</v>
      </c>
      <c r="AH248" s="133">
        <f t="shared" si="241"/>
        <v>-0.3893257</v>
      </c>
      <c r="AI248" s="50">
        <f>AI$22*AE248*$B230</f>
        <v>0.42731702999999993</v>
      </c>
      <c r="AJ248" s="50">
        <f>AJ$22*AF248*$B230</f>
        <v>-0.26725539329999998</v>
      </c>
      <c r="AK248" s="50">
        <f>AK$22*AG248*$B230</f>
        <v>1.6131928956818571</v>
      </c>
      <c r="AL248" s="50">
        <f t="shared" si="230"/>
        <v>0</v>
      </c>
      <c r="AM248" s="50">
        <f t="shared" si="230"/>
        <v>0</v>
      </c>
      <c r="AN248" s="50">
        <f t="shared" si="230"/>
        <v>0</v>
      </c>
      <c r="AO248" s="50">
        <f>AO$22*AE248*$B230*AE$10</f>
        <v>-5.4442205999999995</v>
      </c>
      <c r="AP248" s="50">
        <f>AP$22*AF248*$B230*AE$10</f>
        <v>1.0260261900000001</v>
      </c>
      <c r="AQ248" s="50">
        <f>AQ$22*AG248*$B230*AE$10</f>
        <v>8.5882248404637327</v>
      </c>
      <c r="AR248" s="12">
        <f t="shared" si="242"/>
        <v>3.488121</v>
      </c>
      <c r="AS248" s="12">
        <f t="shared" si="231"/>
        <v>-0.57312360000000007</v>
      </c>
      <c r="AT248" s="12">
        <f t="shared" si="231"/>
        <v>-13.08195204171599</v>
      </c>
      <c r="AU248" s="50">
        <f>$AE$9*AU$22*AE248*$B230</f>
        <v>-2.0396439000000002</v>
      </c>
      <c r="AV248" s="50">
        <f>$AE$9*AV$22*AF248*$B230</f>
        <v>0.33174846810000003</v>
      </c>
      <c r="AW248" s="50">
        <f>$AE$9*AW$22*AG248*$B230</f>
        <v>14.087769258464828</v>
      </c>
      <c r="AX248" s="50">
        <f t="shared" si="243"/>
        <v>-6.6601331999999998</v>
      </c>
      <c r="AY248" s="50">
        <f t="shared" si="244"/>
        <v>1.1859371999999999</v>
      </c>
      <c r="AZ248" s="50">
        <f t="shared" si="245"/>
        <v>11.355926257836005</v>
      </c>
      <c r="BA248" s="50">
        <f>AE$10*$AE$9*BA$22*AE248*$B230</f>
        <v>6.8324193000000006</v>
      </c>
      <c r="BB248" s="50">
        <f>AE$10*$AE$9*BB$22*AF248*$B230</f>
        <v>-1.1188571309999999</v>
      </c>
      <c r="BC248" s="50">
        <f>AE$10*$AE$9*BC$22*AG248*$B230</f>
        <v>-13.710864563583735</v>
      </c>
      <c r="BD248" s="51">
        <f>AF236+SUM(AH248:BC248)</f>
        <v>-3.7091145890533017</v>
      </c>
      <c r="BE248" s="36">
        <f t="shared" si="246"/>
        <v>2.4499205536146131E-2</v>
      </c>
      <c r="BF248" s="132">
        <f t="shared" si="248"/>
        <v>0.27516862671240494</v>
      </c>
      <c r="BG248" s="32"/>
    </row>
    <row r="249" spans="1:59" x14ac:dyDescent="0.3">
      <c r="A249" s="47">
        <v>66</v>
      </c>
      <c r="B249" s="32">
        <v>69</v>
      </c>
      <c r="C249" s="32">
        <f t="shared" si="232"/>
        <v>4761</v>
      </c>
      <c r="D249" s="132">
        <f t="shared" si="233"/>
        <v>4.2341065045972597</v>
      </c>
      <c r="E249" s="38">
        <f t="shared" si="234"/>
        <v>-0.40332319999999999</v>
      </c>
      <c r="F249" s="50">
        <f>F$22*B249*$B230</f>
        <v>0.46801388999999999</v>
      </c>
      <c r="G249" s="50">
        <f>G$22*C249*$B230</f>
        <v>-0.32058526769999995</v>
      </c>
      <c r="H249" s="50">
        <f>H$22*D249*$B230</f>
        <v>1.6486141493944633</v>
      </c>
      <c r="I249" s="50">
        <f t="shared" si="228"/>
        <v>-5.2190288999999996</v>
      </c>
      <c r="J249" s="52">
        <f t="shared" si="228"/>
        <v>1.2369078000000002</v>
      </c>
      <c r="K249" s="50">
        <f t="shared" si="228"/>
        <v>5.943296745521045</v>
      </c>
      <c r="L249" s="50">
        <f>L$22*B249*$B230*B$10</f>
        <v>0</v>
      </c>
      <c r="M249" s="50">
        <f>M$22*C249*$B230*B$10</f>
        <v>0</v>
      </c>
      <c r="N249" s="50">
        <f>N$22*D249*$B230*B$10</f>
        <v>0</v>
      </c>
      <c r="O249" s="23">
        <f t="shared" si="235"/>
        <v>3.8203230000000001</v>
      </c>
      <c r="P249" s="23">
        <f t="shared" si="229"/>
        <v>-0.68748840000000011</v>
      </c>
      <c r="Q249" s="23">
        <f t="shared" si="229"/>
        <v>-13.369195522372351</v>
      </c>
      <c r="R249" s="50">
        <f>$B$9*R$22*B249*$B230</f>
        <v>-2.2338956999999997</v>
      </c>
      <c r="S249" s="50">
        <f>$B$9*S$22*C249*$B230</f>
        <v>0.39794770890000003</v>
      </c>
      <c r="T249" s="50">
        <f>$B$9*T$22*D249*$B230</f>
        <v>14.397097702995215</v>
      </c>
      <c r="U249" s="50">
        <f t="shared" si="249"/>
        <v>0</v>
      </c>
      <c r="V249" s="50">
        <f t="shared" si="236"/>
        <v>0</v>
      </c>
      <c r="W249" s="50">
        <f t="shared" si="237"/>
        <v>0</v>
      </c>
      <c r="X249" s="50">
        <f>B$10*$B$9*X$22*B249*B230</f>
        <v>0</v>
      </c>
      <c r="Y249" s="50">
        <f>B$10*$B$9*Y$22*C249*B230</f>
        <v>0</v>
      </c>
      <c r="Z249" s="50">
        <f>B$10*$B$9*Z$22*D249*B230</f>
        <v>0</v>
      </c>
      <c r="AA249" s="51">
        <f>C236+SUM(E249:Z249)</f>
        <v>-4.0757471932616287</v>
      </c>
      <c r="AB249" s="36">
        <f t="shared" si="238"/>
        <v>1.6979522950838894E-2</v>
      </c>
      <c r="AC249" s="51">
        <f t="shared" si="247"/>
        <v>0.40420868094343249</v>
      </c>
      <c r="AE249" s="32">
        <v>69</v>
      </c>
      <c r="AF249" s="32">
        <f t="shared" si="239"/>
        <v>4761</v>
      </c>
      <c r="AG249" s="132">
        <f t="shared" si="240"/>
        <v>4.2341065045972597</v>
      </c>
      <c r="AH249" s="133">
        <f t="shared" si="241"/>
        <v>-0.40332319999999999</v>
      </c>
      <c r="AI249" s="50">
        <f>AI$22*AE249*$B230</f>
        <v>0.46801388999999999</v>
      </c>
      <c r="AJ249" s="50">
        <f>AJ$22*AF249*$B230</f>
        <v>-0.32058526769999995</v>
      </c>
      <c r="AK249" s="50">
        <f>AK$22*AG249*$B230</f>
        <v>1.6486141493944633</v>
      </c>
      <c r="AL249" s="50">
        <f t="shared" si="230"/>
        <v>0</v>
      </c>
      <c r="AM249" s="50">
        <f t="shared" si="230"/>
        <v>0</v>
      </c>
      <c r="AN249" s="50">
        <f t="shared" si="230"/>
        <v>0</v>
      </c>
      <c r="AO249" s="50">
        <f>AO$22*AE249*$B230*AE$10</f>
        <v>-5.9627177999999992</v>
      </c>
      <c r="AP249" s="50">
        <f>AP$22*AF249*$B230*AE$10</f>
        <v>1.23076611</v>
      </c>
      <c r="AQ249" s="50">
        <f>AQ$22*AG249*$B230*AE$10</f>
        <v>8.7767985019454215</v>
      </c>
      <c r="AR249" s="12">
        <f t="shared" si="242"/>
        <v>3.8203230000000001</v>
      </c>
      <c r="AS249" s="12">
        <f t="shared" si="231"/>
        <v>-0.68748840000000011</v>
      </c>
      <c r="AT249" s="12">
        <f t="shared" si="231"/>
        <v>-13.369195522372351</v>
      </c>
      <c r="AU249" s="50">
        <f>$AE$9*AU$22*AE249*$B230</f>
        <v>-2.2338956999999997</v>
      </c>
      <c r="AV249" s="50">
        <f>$AE$9*AV$22*AF249*$B230</f>
        <v>0.39794770890000003</v>
      </c>
      <c r="AW249" s="50">
        <f>$AE$9*AW$22*AG249*$B230</f>
        <v>14.397097702995215</v>
      </c>
      <c r="AX249" s="50">
        <f t="shared" si="243"/>
        <v>-7.2944316000000002</v>
      </c>
      <c r="AY249" s="50">
        <f t="shared" si="244"/>
        <v>1.4225867999999999</v>
      </c>
      <c r="AZ249" s="50">
        <f t="shared" si="245"/>
        <v>11.605270986663639</v>
      </c>
      <c r="BA249" s="50">
        <f>AE$10*$AE$9*BA$22*AE249*$B230</f>
        <v>7.4831259000000001</v>
      </c>
      <c r="BB249" s="50">
        <f>AE$10*$AE$9*BB$22*AF249*$B230</f>
        <v>-1.3421211390000001</v>
      </c>
      <c r="BC249" s="50">
        <f>AE$10*$AE$9*BC$22*AG249*$B230</f>
        <v>-14.011917223576148</v>
      </c>
      <c r="BD249" s="51">
        <f>AF236+SUM(AH249:BC249)</f>
        <v>-3.7355520027497597</v>
      </c>
      <c r="BE249" s="36">
        <f t="shared" si="246"/>
        <v>2.3859996649164043E-2</v>
      </c>
      <c r="BF249" s="132">
        <f t="shared" si="248"/>
        <v>0.23748947788918834</v>
      </c>
      <c r="BG249" s="32"/>
    </row>
    <row r="250" spans="1:59" x14ac:dyDescent="0.3">
      <c r="A250" s="47">
        <v>72</v>
      </c>
      <c r="B250" s="32">
        <v>78</v>
      </c>
      <c r="C250" s="32">
        <f t="shared" si="232"/>
        <v>6084</v>
      </c>
      <c r="D250" s="132">
        <f t="shared" si="233"/>
        <v>4.3567088266895917</v>
      </c>
      <c r="E250" s="38">
        <f t="shared" si="234"/>
        <v>-0.50633969999999995</v>
      </c>
      <c r="F250" s="50">
        <f>F$22*B250*$B230</f>
        <v>0.52905917999999996</v>
      </c>
      <c r="G250" s="50">
        <f>G$22*C250*$B230</f>
        <v>-0.40967039880000006</v>
      </c>
      <c r="H250" s="50">
        <f>H$22*D250*$B230</f>
        <v>1.6963512393166409</v>
      </c>
      <c r="I250" s="50">
        <f t="shared" si="228"/>
        <v>-5.8997717999999999</v>
      </c>
      <c r="J250" s="52">
        <f t="shared" si="228"/>
        <v>1.5806232000000002</v>
      </c>
      <c r="K250" s="50">
        <f t="shared" si="228"/>
        <v>6.1153901921770331</v>
      </c>
      <c r="L250" s="50">
        <f>L$22*B250*$B230*B$10</f>
        <v>0</v>
      </c>
      <c r="M250" s="50">
        <f>M$22*C250*$B230*B$10</f>
        <v>0</v>
      </c>
      <c r="N250" s="50">
        <f>N$22*D250*$B230*B$10</f>
        <v>0</v>
      </c>
      <c r="O250" s="23">
        <f t="shared" si="235"/>
        <v>4.3186260000000001</v>
      </c>
      <c r="P250" s="23">
        <f t="shared" si="229"/>
        <v>-0.87852960000000013</v>
      </c>
      <c r="Q250" s="23">
        <f t="shared" si="229"/>
        <v>-13.756312476981211</v>
      </c>
      <c r="R250" s="50">
        <f>$B$9*R$22*B250*$B230</f>
        <v>-2.5252734000000001</v>
      </c>
      <c r="S250" s="50">
        <f>$B$9*S$22*C250*$B230</f>
        <v>0.50853053160000006</v>
      </c>
      <c r="T250" s="50">
        <f>$B$9*T$22*D250*$B230</f>
        <v>14.813978480051929</v>
      </c>
      <c r="U250" s="50">
        <f t="shared" si="249"/>
        <v>0</v>
      </c>
      <c r="V250" s="50">
        <f t="shared" si="236"/>
        <v>0</v>
      </c>
      <c r="W250" s="50">
        <f t="shared" si="237"/>
        <v>0</v>
      </c>
      <c r="X250" s="50">
        <f>B$10*$B$9*X$22*B250*B230</f>
        <v>0</v>
      </c>
      <c r="Y250" s="50">
        <f>B$10*$B$9*Y$22*C250*B230</f>
        <v>0</v>
      </c>
      <c r="Z250" s="50">
        <f>B$10*$B$9*Z$22*D250*B230</f>
        <v>0</v>
      </c>
      <c r="AA250" s="51">
        <f>C236+SUM(E250:Z250)</f>
        <v>-4.1677697526356106</v>
      </c>
      <c r="AB250" s="36">
        <f t="shared" si="238"/>
        <v>1.5486760944706451E-2</v>
      </c>
      <c r="AC250" s="51">
        <f t="shared" si="247"/>
        <v>0.36502501724460507</v>
      </c>
      <c r="AE250" s="32">
        <v>78</v>
      </c>
      <c r="AF250" s="32">
        <f t="shared" si="239"/>
        <v>6084</v>
      </c>
      <c r="AG250" s="132">
        <f t="shared" si="240"/>
        <v>4.3567088266895917</v>
      </c>
      <c r="AH250" s="133">
        <f t="shared" si="241"/>
        <v>-0.50633969999999995</v>
      </c>
      <c r="AI250" s="50">
        <f>AI$22*AE250*$B230</f>
        <v>0.52905917999999996</v>
      </c>
      <c r="AJ250" s="50">
        <f>AJ$22*AF250*$B230</f>
        <v>-0.40967039880000006</v>
      </c>
      <c r="AK250" s="50">
        <f>AK$22*AG250*$B230</f>
        <v>1.6963512393166409</v>
      </c>
      <c r="AL250" s="50">
        <f t="shared" si="230"/>
        <v>0</v>
      </c>
      <c r="AM250" s="50">
        <f t="shared" si="230"/>
        <v>0</v>
      </c>
      <c r="AN250" s="50">
        <f t="shared" si="230"/>
        <v>0</v>
      </c>
      <c r="AO250" s="50">
        <f>AO$22*AE250*$B230*AE$10</f>
        <v>-6.7404636</v>
      </c>
      <c r="AP250" s="50">
        <f>AP$22*AF250*$B230*AE$10</f>
        <v>1.5727748400000001</v>
      </c>
      <c r="AQ250" s="50">
        <f>AQ$22*AG250*$B230*AE$10</f>
        <v>9.0309385137062641</v>
      </c>
      <c r="AR250" s="12">
        <f t="shared" si="242"/>
        <v>4.3186260000000001</v>
      </c>
      <c r="AS250" s="12">
        <f t="shared" si="231"/>
        <v>-0.87852960000000013</v>
      </c>
      <c r="AT250" s="12">
        <f t="shared" si="231"/>
        <v>-13.756312476981211</v>
      </c>
      <c r="AU250" s="50">
        <f>$AE$9*AU$22*AE250*$B230</f>
        <v>-2.5252734000000001</v>
      </c>
      <c r="AV250" s="50">
        <f>$AE$9*AV$22*AF250*$B230</f>
        <v>0.50853053160000006</v>
      </c>
      <c r="AW250" s="50">
        <f>$AE$9*AW$22*AG250*$B230</f>
        <v>14.813978480051929</v>
      </c>
      <c r="AX250" s="50">
        <f t="shared" si="243"/>
        <v>-8.245879200000001</v>
      </c>
      <c r="AY250" s="50">
        <f>AE$10*$AE$9*AY$22*AF250</f>
        <v>1.8178992</v>
      </c>
      <c r="AZ250" s="50">
        <f t="shared" si="245"/>
        <v>11.941311936491156</v>
      </c>
      <c r="BA250" s="50">
        <f>AE$10*$AE$9*BA$22*AE250*$B230</f>
        <v>8.4591858000000002</v>
      </c>
      <c r="BB250" s="50">
        <f>AE$10*$AE$9*BB$22*AF250*$B230</f>
        <v>-1.7150735159999999</v>
      </c>
      <c r="BC250" s="50">
        <f>AE$10*$AE$9*BC$22*AG250*$B230</f>
        <v>-14.417644757050031</v>
      </c>
      <c r="BD250" s="51">
        <f>AF236+SUM(AH250:BC250)</f>
        <v>-3.8669518276652539</v>
      </c>
      <c r="BE250" s="36">
        <f t="shared" si="246"/>
        <v>2.0922046329630056E-2</v>
      </c>
      <c r="BF250" s="132">
        <f t="shared" si="248"/>
        <v>0.20576157218095234</v>
      </c>
      <c r="BG250" s="32"/>
    </row>
    <row r="251" spans="1:59" x14ac:dyDescent="0.3">
      <c r="A251" s="47">
        <v>84</v>
      </c>
      <c r="B251" s="32">
        <v>90</v>
      </c>
      <c r="C251" s="32">
        <f t="shared" si="232"/>
        <v>8100</v>
      </c>
      <c r="D251" s="132">
        <f t="shared" si="233"/>
        <v>4.499809670330265</v>
      </c>
      <c r="E251" s="38">
        <f t="shared" si="234"/>
        <v>-0.5505852</v>
      </c>
      <c r="F251" s="50">
        <f>F$22*B251*$B230</f>
        <v>0.61045289999999996</v>
      </c>
      <c r="G251" s="50">
        <f>G$22*C251*$B230</f>
        <v>-0.54541916999999995</v>
      </c>
      <c r="H251" s="50">
        <f>H$22*D251*$B230</f>
        <v>1.7520697422310447</v>
      </c>
      <c r="I251" s="50">
        <f t="shared" si="228"/>
        <v>-6.807429</v>
      </c>
      <c r="J251" s="52">
        <f t="shared" si="228"/>
        <v>2.1043800000000004</v>
      </c>
      <c r="K251" s="50">
        <f t="shared" si="228"/>
        <v>6.3162568395718237</v>
      </c>
      <c r="L251" s="50">
        <f>L$22*B251*$B230*B$10</f>
        <v>0</v>
      </c>
      <c r="M251" s="50">
        <f>M$22*C251*$B230*B$10</f>
        <v>0</v>
      </c>
      <c r="N251" s="50">
        <f>N$22*D251*$B230*B$10</f>
        <v>0</v>
      </c>
      <c r="O251" s="23">
        <f t="shared" si="235"/>
        <v>4.9830300000000003</v>
      </c>
      <c r="P251" s="23">
        <f t="shared" si="229"/>
        <v>-1.16964</v>
      </c>
      <c r="Q251" s="23">
        <f t="shared" si="229"/>
        <v>-14.208153533877482</v>
      </c>
      <c r="R251" s="50">
        <f>$B$9*R$22*B251*$B230</f>
        <v>-2.9137769999999996</v>
      </c>
      <c r="S251" s="50">
        <f>$B$9*S$22*C251*$B230</f>
        <v>0.67703769000000014</v>
      </c>
      <c r="T251" s="50">
        <f>$B$9*T$22*D251*$B230</f>
        <v>15.300559728076482</v>
      </c>
      <c r="U251" s="50">
        <f t="shared" si="249"/>
        <v>0</v>
      </c>
      <c r="V251" s="50">
        <f t="shared" si="236"/>
        <v>0</v>
      </c>
      <c r="W251" s="50">
        <f t="shared" si="237"/>
        <v>0</v>
      </c>
      <c r="X251" s="50">
        <f>B$10*$B$9*X$22*B251*B230</f>
        <v>0</v>
      </c>
      <c r="Y251" s="50">
        <f>B$10*$B$9*Y$22*C251*B230</f>
        <v>0</v>
      </c>
      <c r="Z251" s="50">
        <f>B$10*$B$9*Z$22*D251*B230</f>
        <v>0</v>
      </c>
      <c r="AA251" s="51">
        <f>C236+SUM(E251:Z251)</f>
        <v>-4.2056482039981322</v>
      </c>
      <c r="AB251" s="36">
        <f t="shared" si="238"/>
        <v>1.4911117489826993E-2</v>
      </c>
      <c r="AC251" s="51">
        <f t="shared" si="247"/>
        <v>0.30295585659213115</v>
      </c>
      <c r="AE251" s="32">
        <v>90</v>
      </c>
      <c r="AF251" s="32">
        <f t="shared" si="239"/>
        <v>8100</v>
      </c>
      <c r="AG251" s="132">
        <f t="shared" si="240"/>
        <v>4.499809670330265</v>
      </c>
      <c r="AH251" s="133">
        <f t="shared" si="241"/>
        <v>-0.5505852</v>
      </c>
      <c r="AI251" s="50">
        <f>AI$22*AE251*$B230</f>
        <v>0.61045289999999996</v>
      </c>
      <c r="AJ251" s="50">
        <f>AJ$22*AF251*$B230</f>
        <v>-0.54541916999999995</v>
      </c>
      <c r="AK251" s="50">
        <f>AK$22*AG251*$B230</f>
        <v>1.7520697422310447</v>
      </c>
      <c r="AL251" s="50">
        <f t="shared" si="230"/>
        <v>0</v>
      </c>
      <c r="AM251" s="50">
        <f t="shared" si="230"/>
        <v>0</v>
      </c>
      <c r="AN251" s="50">
        <f t="shared" si="230"/>
        <v>0</v>
      </c>
      <c r="AO251" s="50">
        <f>AO$22*AE251*$B230*AE$10</f>
        <v>-7.7774580000000002</v>
      </c>
      <c r="AP251" s="50">
        <f>AP$22*AF251*$B230*AE$10</f>
        <v>2.093931</v>
      </c>
      <c r="AQ251" s="50">
        <f>AQ$22*AG251*$B230*AE$10</f>
        <v>9.3275695192629016</v>
      </c>
      <c r="AR251" s="12">
        <f t="shared" si="242"/>
        <v>4.9830300000000003</v>
      </c>
      <c r="AS251" s="12">
        <f t="shared" si="231"/>
        <v>-1.16964</v>
      </c>
      <c r="AT251" s="12">
        <f t="shared" si="231"/>
        <v>-14.208153533877482</v>
      </c>
      <c r="AU251" s="50">
        <f>$AE$9*AU$22*AE251*$B230</f>
        <v>-2.9137769999999996</v>
      </c>
      <c r="AV251" s="50">
        <f>$AE$9*AV$22*AF251*$B230</f>
        <v>0.67703769000000014</v>
      </c>
      <c r="AW251" s="50">
        <f>$AE$9*AW$22*AG251*$B230</f>
        <v>15.300559728076482</v>
      </c>
      <c r="AX251" s="50">
        <f>AE$10*$AE$9*AX$22*AE251</f>
        <v>-9.5144760000000002</v>
      </c>
      <c r="AY251" s="50">
        <f>AE$10*$AE$9*AY$22*AF251</f>
        <v>2.42028</v>
      </c>
      <c r="AZ251" s="50">
        <f t="shared" si="245"/>
        <v>12.333537325027566</v>
      </c>
      <c r="BA251" s="50">
        <f>AE$10*$AE$9*BA$22*AE251*$B230</f>
        <v>9.7605990000000009</v>
      </c>
      <c r="BB251" s="50">
        <f>AE$10*$AE$9*BB$22*AF251*$B230</f>
        <v>-2.2833819000000002</v>
      </c>
      <c r="BC251" s="50">
        <f>AE$10*$AE$9*BC$22*AG251*$B230</f>
        <v>-14.891207992537836</v>
      </c>
      <c r="BD251" s="51">
        <f>AF236+SUM(AH251:BC251)</f>
        <v>-3.9554527918173221</v>
      </c>
      <c r="BE251" s="36">
        <f t="shared" si="246"/>
        <v>1.9149995624956263E-2</v>
      </c>
      <c r="BF251" s="132">
        <f t="shared" si="248"/>
        <v>0.15986378784984082</v>
      </c>
      <c r="BG251" s="32"/>
    </row>
    <row r="252" spans="1:59" x14ac:dyDescent="0.3">
      <c r="A252" s="47">
        <v>96</v>
      </c>
      <c r="B252" s="32">
        <v>102</v>
      </c>
      <c r="C252" s="32">
        <f t="shared" si="232"/>
        <v>10404</v>
      </c>
      <c r="D252" s="132">
        <f t="shared" si="233"/>
        <v>4.6249728132842707</v>
      </c>
      <c r="E252" s="38">
        <f t="shared" si="234"/>
        <v>-0.68923979999999996</v>
      </c>
      <c r="F252" s="50">
        <f>F$22*B252*$B230</f>
        <v>0.69184661999999997</v>
      </c>
      <c r="G252" s="50">
        <f>G$22*C252*$B230</f>
        <v>-0.70056062280000009</v>
      </c>
      <c r="H252" s="50">
        <f>H$22*D252*$B230</f>
        <v>1.8008039269362739</v>
      </c>
      <c r="I252" s="50">
        <f t="shared" si="228"/>
        <v>-7.7150862</v>
      </c>
      <c r="J252" s="52">
        <f t="shared" si="228"/>
        <v>2.7029592000000005</v>
      </c>
      <c r="K252" s="50">
        <f t="shared" si="228"/>
        <v>6.4919448387683589</v>
      </c>
      <c r="L252" s="50">
        <f>L$22*B252*$B230*B$10</f>
        <v>0</v>
      </c>
      <c r="M252" s="50">
        <f>M$22*C252*$B230*B$10</f>
        <v>0</v>
      </c>
      <c r="N252" s="50">
        <f>N$22*D252*$B230*B$10</f>
        <v>0</v>
      </c>
      <c r="O252" s="23">
        <f t="shared" si="235"/>
        <v>5.6474339999999996</v>
      </c>
      <c r="P252" s="23">
        <f t="shared" si="229"/>
        <v>-1.5023376000000002</v>
      </c>
      <c r="Q252" s="23">
        <f t="shared" si="229"/>
        <v>-14.603356282917897</v>
      </c>
      <c r="R252" s="50">
        <f>$B$9*R$22*B252*$B230</f>
        <v>-3.3022806</v>
      </c>
      <c r="S252" s="50">
        <f>$B$9*S$22*C252*$B230</f>
        <v>0.86961729960000012</v>
      </c>
      <c r="T252" s="50">
        <f>$B$9*T$22*D252*$B230</f>
        <v>15.726147982875043</v>
      </c>
      <c r="U252" s="50">
        <f t="shared" si="249"/>
        <v>0</v>
      </c>
      <c r="V252" s="50">
        <f t="shared" si="236"/>
        <v>0</v>
      </c>
      <c r="W252" s="50">
        <f t="shared" si="237"/>
        <v>0</v>
      </c>
      <c r="X252" s="50">
        <f>B$10*$B$9*X$22*B252*B230</f>
        <v>0</v>
      </c>
      <c r="Y252" s="50">
        <f>B$10*$B$9*Y$22*C252*B230</f>
        <v>0</v>
      </c>
      <c r="Z252" s="50">
        <f>B$10*$B$9*Z$22*D252*B230</f>
        <v>0</v>
      </c>
      <c r="AA252" s="51">
        <f>C236+SUM(E252:Z252)</f>
        <v>-4.3365384375382234</v>
      </c>
      <c r="AB252" s="36">
        <f t="shared" si="238"/>
        <v>1.3081733154841381E-2</v>
      </c>
      <c r="AC252" s="51">
        <f t="shared" si="247"/>
        <v>0.25319855403596497</v>
      </c>
      <c r="AE252" s="32">
        <v>102</v>
      </c>
      <c r="AF252" s="32">
        <f t="shared" si="239"/>
        <v>10404</v>
      </c>
      <c r="AG252" s="132">
        <f t="shared" si="240"/>
        <v>4.6249728132842707</v>
      </c>
      <c r="AH252" s="133">
        <f t="shared" si="241"/>
        <v>-0.68923979999999996</v>
      </c>
      <c r="AI252" s="50">
        <f>AI$22*AE252*$B230</f>
        <v>0.69184661999999997</v>
      </c>
      <c r="AJ252" s="50">
        <f>AJ$22*AF252*$B230</f>
        <v>-0.70056062280000009</v>
      </c>
      <c r="AK252" s="50">
        <f>AK$22*AG252*$B230</f>
        <v>1.8008039269362739</v>
      </c>
      <c r="AL252" s="50">
        <f t="shared" si="230"/>
        <v>0</v>
      </c>
      <c r="AM252" s="50">
        <f t="shared" si="230"/>
        <v>0</v>
      </c>
      <c r="AN252" s="50">
        <f t="shared" si="230"/>
        <v>0</v>
      </c>
      <c r="AO252" s="50">
        <f>AO$22*AE252*$B230*AE$10</f>
        <v>-8.8144524000000004</v>
      </c>
      <c r="AP252" s="50">
        <f>AP$22*AF252*$B230*AE$10</f>
        <v>2.68953804</v>
      </c>
      <c r="AQ252" s="50">
        <f>AQ$22*AG252*$B230*AE$10</f>
        <v>9.5870178076762311</v>
      </c>
      <c r="AR252" s="12">
        <f t="shared" si="242"/>
        <v>5.6474339999999996</v>
      </c>
      <c r="AS252" s="12">
        <f t="shared" si="231"/>
        <v>-1.5023376000000002</v>
      </c>
      <c r="AT252" s="12">
        <f t="shared" si="231"/>
        <v>-14.603356282917897</v>
      </c>
      <c r="AU252" s="50">
        <f>$AE$9*AU$22*AE252*$B230</f>
        <v>-3.3022806</v>
      </c>
      <c r="AV252" s="50">
        <f>$AE$9*AV$22*AF252*$B230</f>
        <v>0.86961729960000012</v>
      </c>
      <c r="AW252" s="50">
        <f>$AE$9*AW$22*AG252*$B230</f>
        <v>15.726147982875043</v>
      </c>
      <c r="AX252" s="50">
        <f>AE$10*$AE$9*AX$22*AE252</f>
        <v>-10.783072799999999</v>
      </c>
      <c r="AY252" s="50">
        <f>AE$10*$AE$9*AY$22*AF252</f>
        <v>3.1087151999999998</v>
      </c>
      <c r="AZ252" s="50">
        <f t="shared" si="245"/>
        <v>12.676597233876485</v>
      </c>
      <c r="BA252" s="50">
        <f>AE$10*$AE$9*BA$22*AE252*$B230</f>
        <v>11.0620122</v>
      </c>
      <c r="BB252" s="50">
        <f>AE$10*$AE$9*BB$22*AF252*$B230</f>
        <v>-2.9328771959999997</v>
      </c>
      <c r="BC252" s="50">
        <f>AE$10*$AE$9*BC$22*AG252*$B230</f>
        <v>-15.305410043575041</v>
      </c>
      <c r="BD252" s="51">
        <f>AF236+SUM(AH252:BC252)</f>
        <v>-4.1342779343289102</v>
      </c>
      <c r="BE252" s="36">
        <f t="shared" si="246"/>
        <v>1.6014224277685098E-2</v>
      </c>
      <c r="BF252" s="132">
        <f t="shared" si="248"/>
        <v>0.12691312777277192</v>
      </c>
      <c r="BG252" s="32"/>
    </row>
    <row r="253" spans="1:59" x14ac:dyDescent="0.3">
      <c r="A253" s="47">
        <v>108</v>
      </c>
      <c r="B253" s="32">
        <v>114</v>
      </c>
      <c r="C253" s="32">
        <f t="shared" si="232"/>
        <v>12996</v>
      </c>
      <c r="D253" s="132">
        <f t="shared" si="233"/>
        <v>4.7361984483944957</v>
      </c>
      <c r="E253" s="38">
        <f t="shared" si="234"/>
        <v>-0.73155530000000002</v>
      </c>
      <c r="F253" s="50">
        <f>F$22*B253*$B230</f>
        <v>0.77324033999999997</v>
      </c>
      <c r="G253" s="50">
        <f>G$22*C253*$B230</f>
        <v>-0.87509475719999996</v>
      </c>
      <c r="H253" s="50">
        <f>H$22*D253*$B230</f>
        <v>1.8441113297186573</v>
      </c>
      <c r="I253" s="50">
        <f t="shared" si="228"/>
        <v>-8.6227433999999992</v>
      </c>
      <c r="J253" s="52">
        <f t="shared" si="228"/>
        <v>3.3763608000000005</v>
      </c>
      <c r="K253" s="50">
        <f t="shared" si="228"/>
        <v>6.6480691484547982</v>
      </c>
      <c r="L253" s="50">
        <f>L$22*B253*$B230*B$10</f>
        <v>0</v>
      </c>
      <c r="M253" s="50">
        <f>M$22*C253*$B230*B$10</f>
        <v>0</v>
      </c>
      <c r="N253" s="50">
        <f>N$22*D253*$B230*B$10</f>
        <v>0</v>
      </c>
      <c r="O253" s="23">
        <f t="shared" si="235"/>
        <v>6.3118379999999998</v>
      </c>
      <c r="P253" s="23">
        <f t="shared" si="229"/>
        <v>-1.8766224000000002</v>
      </c>
      <c r="Q253" s="23">
        <f t="shared" si="229"/>
        <v>-14.954551337004068</v>
      </c>
      <c r="R253" s="50">
        <f>$B$9*R$22*B253*$B230</f>
        <v>-3.6907842</v>
      </c>
      <c r="S253" s="50">
        <f>$B$9*S$22*C253*$B230</f>
        <v>1.0862693604000002</v>
      </c>
      <c r="T253" s="50">
        <f>$B$9*T$22*D253*$B230</f>
        <v>16.104344972965144</v>
      </c>
      <c r="U253" s="50">
        <f t="shared" si="249"/>
        <v>0</v>
      </c>
      <c r="V253" s="50">
        <f t="shared" si="236"/>
        <v>0</v>
      </c>
      <c r="W253" s="50">
        <f t="shared" si="237"/>
        <v>0</v>
      </c>
      <c r="X253" s="50">
        <f>B$10*$B$9*X$22*B253*B230</f>
        <v>0</v>
      </c>
      <c r="Y253" s="50">
        <f>B$10*$B$9*Y$22*C253*B230</f>
        <v>0</v>
      </c>
      <c r="Z253" s="50">
        <f>B$10*$B$9*Z$22*D253*B230</f>
        <v>0</v>
      </c>
      <c r="AA253" s="51">
        <f>C236+SUM(E253:Z253)</f>
        <v>-4.3615486426654684</v>
      </c>
      <c r="AB253" s="36">
        <f t="shared" si="238"/>
        <v>1.2758613808484713E-2</v>
      </c>
      <c r="AC253" s="51">
        <f t="shared" si="247"/>
        <v>0.21634397371837324</v>
      </c>
      <c r="AE253" s="32">
        <v>114</v>
      </c>
      <c r="AF253" s="32">
        <f t="shared" si="239"/>
        <v>12996</v>
      </c>
      <c r="AG253" s="132">
        <f t="shared" si="240"/>
        <v>4.7361984483944957</v>
      </c>
      <c r="AH253" s="133">
        <f t="shared" si="241"/>
        <v>-0.73155530000000002</v>
      </c>
      <c r="AI253" s="50">
        <f>AI$22*AE253*$B230</f>
        <v>0.77324033999999997</v>
      </c>
      <c r="AJ253" s="50">
        <f>AJ$22*AF253*$B230</f>
        <v>-0.87509475719999996</v>
      </c>
      <c r="AK253" s="50">
        <f>AK$22*AG253*$B230</f>
        <v>1.8441113297186573</v>
      </c>
      <c r="AL253" s="50">
        <f t="shared" si="230"/>
        <v>0</v>
      </c>
      <c r="AM253" s="50">
        <f t="shared" si="230"/>
        <v>0</v>
      </c>
      <c r="AN253" s="50">
        <f t="shared" si="230"/>
        <v>0</v>
      </c>
      <c r="AO253" s="50">
        <f>AO$22*AE253*$B230*AE$10</f>
        <v>-9.8514467999999997</v>
      </c>
      <c r="AP253" s="50">
        <f>AP$22*AF253*$B230*AE$10</f>
        <v>3.35959596</v>
      </c>
      <c r="AQ253" s="50">
        <f>AQ$22*AG253*$B230*AE$10</f>
        <v>9.8175753022865866</v>
      </c>
      <c r="AR253" s="12">
        <f t="shared" si="242"/>
        <v>6.3118379999999998</v>
      </c>
      <c r="AS253" s="12">
        <f t="shared" si="231"/>
        <v>-1.8766224000000002</v>
      </c>
      <c r="AT253" s="12">
        <f t="shared" si="231"/>
        <v>-14.954551337004068</v>
      </c>
      <c r="AU253" s="50">
        <f>$AE$9*AU$22*AE253*$B230</f>
        <v>-3.6907842</v>
      </c>
      <c r="AV253" s="50">
        <f>$AE$9*AV$22*AF253*$B230</f>
        <v>1.0862693604000002</v>
      </c>
      <c r="AW253" s="50">
        <f>$AE$9*AW$22*AG253*$B230</f>
        <v>16.104344972965144</v>
      </c>
      <c r="AX253" s="50">
        <f>AE$10*$AE$9*AX$22*AE253</f>
        <v>-12.0516696</v>
      </c>
      <c r="AY253" s="50">
        <f>AE$10*$AE$9*AY$22*AF253</f>
        <v>3.8832048000000001</v>
      </c>
      <c r="AZ253" s="50">
        <f t="shared" si="245"/>
        <v>12.98145579960137</v>
      </c>
      <c r="BA253" s="50">
        <f>AE$10*$AE$9*BA$22*AE253*$B230</f>
        <v>12.363425399999999</v>
      </c>
      <c r="BB253" s="50">
        <f>AE$10*$AE$9*BB$22*AF253*$B230</f>
        <v>-3.6635594039999999</v>
      </c>
      <c r="BC253" s="50">
        <f>AE$10*$AE$9*BC$22*AG253*$B230</f>
        <v>-15.673488737536092</v>
      </c>
      <c r="BD253" s="51">
        <f>AF236+SUM(AH253:BC253)</f>
        <v>-4.2041321707684052</v>
      </c>
      <c r="BE253" s="36">
        <f t="shared" si="246"/>
        <v>1.4933740383630358E-2</v>
      </c>
      <c r="BF253" s="132">
        <f t="shared" si="248"/>
        <v>0.10466213828581142</v>
      </c>
      <c r="BG253" s="32"/>
    </row>
    <row r="254" spans="1:59" x14ac:dyDescent="0.3">
      <c r="A254" s="135">
        <v>120</v>
      </c>
      <c r="B254" s="37">
        <v>126</v>
      </c>
      <c r="C254" s="37">
        <f t="shared" si="232"/>
        <v>15876</v>
      </c>
      <c r="D254" s="136">
        <f t="shared" si="233"/>
        <v>4.836281906951478</v>
      </c>
      <c r="E254" s="98">
        <f t="shared" si="234"/>
        <v>-0.78356970000000004</v>
      </c>
      <c r="F254" s="99">
        <f>F$22*B254*$B230</f>
        <v>0.85463405999999986</v>
      </c>
      <c r="G254" s="99">
        <f>G$22*C254*$B230</f>
        <v>-1.0690215731999999</v>
      </c>
      <c r="H254" s="99">
        <f>H$22*D254*$B230</f>
        <v>1.8830803555847344</v>
      </c>
      <c r="I254" s="99">
        <f t="shared" si="228"/>
        <v>-9.5304006000000001</v>
      </c>
      <c r="J254" s="140">
        <f t="shared" si="228"/>
        <v>4.1245848000000001</v>
      </c>
      <c r="K254" s="99">
        <f t="shared" si="228"/>
        <v>6.7885534968943952</v>
      </c>
      <c r="L254" s="99">
        <f>L$22*B254*$B230*B$10</f>
        <v>0</v>
      </c>
      <c r="M254" s="99">
        <f>M$22*C254*$B230*B$10</f>
        <v>0</v>
      </c>
      <c r="N254" s="99">
        <f>N$22*D254*$B230*B$10</f>
        <v>0</v>
      </c>
      <c r="O254" s="78">
        <f>O$22*B254*$B$9</f>
        <v>6.9762420000000001</v>
      </c>
      <c r="P254" s="78">
        <f t="shared" si="229"/>
        <v>-2.2924944000000003</v>
      </c>
      <c r="Q254" s="78">
        <f t="shared" si="229"/>
        <v>-15.270564957481199</v>
      </c>
      <c r="R254" s="99">
        <f>$B$9*R$22*B254*$B230</f>
        <v>-4.0792878000000004</v>
      </c>
      <c r="S254" s="99">
        <f>$B$9*S$22*C254*$B230</f>
        <v>1.3269938724000001</v>
      </c>
      <c r="T254" s="99">
        <f>$B$9*T$22*D254*$B230</f>
        <v>16.444655574442468</v>
      </c>
      <c r="U254" s="99">
        <f t="shared" si="249"/>
        <v>0</v>
      </c>
      <c r="V254" s="99">
        <f t="shared" si="236"/>
        <v>0</v>
      </c>
      <c r="W254" s="99">
        <f t="shared" si="237"/>
        <v>0</v>
      </c>
      <c r="X254" s="99">
        <f>B$10*$B$9*X$22*B254*B230</f>
        <v>0</v>
      </c>
      <c r="Y254" s="99">
        <f>B$10*$B$9*Y$22*C254*B230</f>
        <v>0</v>
      </c>
      <c r="Z254" s="99">
        <f>B$10*$B$9*Z$22*D254*B230</f>
        <v>0</v>
      </c>
      <c r="AA254" s="138">
        <f>C236+SUM(E254:Z254)</f>
        <v>-4.3810260713596065</v>
      </c>
      <c r="AB254" s="74">
        <f t="shared" si="238"/>
        <v>1.2512513300559228E-2</v>
      </c>
      <c r="AC254" s="141">
        <f t="shared" si="247"/>
        <v>0.18557630036536479</v>
      </c>
      <c r="AD254" s="108"/>
      <c r="AE254" s="37">
        <v>126</v>
      </c>
      <c r="AF254" s="37">
        <f t="shared" si="239"/>
        <v>15876</v>
      </c>
      <c r="AG254" s="136">
        <f t="shared" si="240"/>
        <v>4.836281906951478</v>
      </c>
      <c r="AH254" s="137">
        <f t="shared" si="241"/>
        <v>-0.78356970000000004</v>
      </c>
      <c r="AI254" s="99">
        <f>AI$22*AE254*$B230</f>
        <v>0.85463405999999986</v>
      </c>
      <c r="AJ254" s="99">
        <f>AJ$22*AF254*$B230</f>
        <v>-1.0690215731999999</v>
      </c>
      <c r="AK254" s="99">
        <f>AK$22*AG254*$B230</f>
        <v>1.8830803555847344</v>
      </c>
      <c r="AL254" s="99">
        <f t="shared" si="230"/>
        <v>0</v>
      </c>
      <c r="AM254" s="99">
        <f t="shared" si="230"/>
        <v>0</v>
      </c>
      <c r="AN254" s="99">
        <f t="shared" si="230"/>
        <v>0</v>
      </c>
      <c r="AO254" s="99">
        <f>AO$22*AE254*$B230*AE$10</f>
        <v>-10.888441199999999</v>
      </c>
      <c r="AP254" s="99">
        <f>AP$22*AF254*$B230*AE$10</f>
        <v>4.1041047600000002</v>
      </c>
      <c r="AQ254" s="99">
        <f>AQ$22*AG254*$B230*AE$10</f>
        <v>10.025036391935295</v>
      </c>
      <c r="AR254" s="78">
        <f t="shared" si="242"/>
        <v>6.9762420000000001</v>
      </c>
      <c r="AS254" s="78">
        <f t="shared" si="231"/>
        <v>-2.2924944000000003</v>
      </c>
      <c r="AT254" s="78">
        <f t="shared" si="231"/>
        <v>-15.270564957481199</v>
      </c>
      <c r="AU254" s="99">
        <f>$AE$9*AU$22*AE254*$B230</f>
        <v>-4.0792878000000004</v>
      </c>
      <c r="AV254" s="99">
        <f>$AE$9*AV$22*AF254*$B230</f>
        <v>1.3269938724000001</v>
      </c>
      <c r="AW254" s="99">
        <f>$AE$9*AW$22*AG254*$B230</f>
        <v>16.444655574442468</v>
      </c>
      <c r="AX254" s="99">
        <f>AE$10*$AE$9*AX$22*AE254</f>
        <v>-13.3202664</v>
      </c>
      <c r="AY254" s="99">
        <f>AE$10*$AE$9*AY$22*AF254</f>
        <v>4.7437487999999997</v>
      </c>
      <c r="AZ254" s="99">
        <f t="shared" si="245"/>
        <v>13.25577475132712</v>
      </c>
      <c r="BA254" s="99">
        <f>AE$10*$AE$9*BA$22*AE254*$B230</f>
        <v>13.664838600000001</v>
      </c>
      <c r="BB254" s="99">
        <f>AE$10*$AE$9*BB$22*AF254*$B230</f>
        <v>-4.4754285239999998</v>
      </c>
      <c r="BC254" s="99">
        <f>AE$10*$AE$9*BC$22*AG254*$B230</f>
        <v>-16.004694656713376</v>
      </c>
      <c r="BD254" s="138">
        <f>AF236+SUM(AH254:BC254)</f>
        <v>-4.265080945704959</v>
      </c>
      <c r="BE254" s="74">
        <f t="shared" si="246"/>
        <v>1.4050729740789088E-2</v>
      </c>
      <c r="BF254" s="132">
        <f t="shared" si="248"/>
        <v>8.7448551306096869E-2</v>
      </c>
      <c r="BG254" s="37"/>
    </row>
    <row r="255" spans="1:59" x14ac:dyDescent="0.3">
      <c r="A255" s="9" t="s">
        <v>9</v>
      </c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12"/>
      <c r="S255" s="12"/>
      <c r="T255" s="12"/>
      <c r="U255" s="12"/>
      <c r="V255" s="12"/>
      <c r="W255" s="12"/>
      <c r="X255" s="12"/>
      <c r="Y255" s="12"/>
      <c r="Z255" s="12"/>
      <c r="AC255" s="81">
        <f ca="1">INDIRECT(ADDRESS(ROW(AC239)+MATCH(0.5,AC240:AC254,-1),COLUMN(A239),2,1))+(INDIRECT(ADDRESS(ROW(AC239)+MATCH(0.5,AC240:AC254,-1)+1,COLUMN(A239),2,1))-INDIRECT(ADDRESS(ROW(AC239)+MATCH(0.5,AC240:AC254,-1),COLUMN(A239),2,1)))*(INDIRECT(ADDRESS(ROW(AC239)+MATCH(0.5,AC240:AC254,-1),COLUMN(),2,1))-0.5)/(INDIRECT(ADDRESS(ROW(AC239)+MATCH(0.5,AC240:AC254,-1),COLUMN(),2,1))-INDIRECT(ADDRESS(ROW(AC239)+MATCH(0.5,AC240:AC254,-1)+1,COLUMN(),2,1)))</f>
        <v>53.983200673818708</v>
      </c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12"/>
      <c r="AV255" s="12"/>
      <c r="AW255" s="12"/>
      <c r="AX255" s="12"/>
      <c r="AY255" s="12"/>
      <c r="AZ255" s="12"/>
      <c r="BA255" s="12"/>
      <c r="BB255" s="12"/>
      <c r="BC255" s="12"/>
      <c r="BF255" s="81">
        <f ca="1">INDIRECT(ADDRESS(ROW(BF239)+MATCH(0.5,BF240:BF254,-1),COLUMN(A239),2,1))+(INDIRECT(ADDRESS(ROW(BF239)+MATCH(0.5,BF240:BF254,-1)+1,COLUMN(A239),2,1))-INDIRECT(ADDRESS(ROW(BF239)+MATCH(0.5,BF240:BF254,-1),COLUMN(A239),2,1)))*(INDIRECT(ADDRESS(ROW(BF239)+MATCH(0.5,BF240:BF254,-1),COLUMN(),2,1))-0.5)/(INDIRECT(ADDRESS(ROW(BF239)+MATCH(0.5,BF240:BF254,-1),COLUMN(),2,1))-INDIRECT(ADDRESS(ROW(BF239)+MATCH(0.5,BF240:BF254,-1)+1,COLUMN(),2,1)))</f>
        <v>39.898104294631928</v>
      </c>
    </row>
    <row r="256" spans="1:59" x14ac:dyDescent="0.3">
      <c r="A256" s="47" t="s">
        <v>10</v>
      </c>
      <c r="B256" s="32">
        <v>1261</v>
      </c>
      <c r="C256" s="50">
        <f>HLOOKUP(B256,E256:N257,2)</f>
        <v>1.2814220000000001</v>
      </c>
      <c r="D256" s="47"/>
      <c r="E256" s="33">
        <v>721</v>
      </c>
      <c r="F256" s="32">
        <f t="shared" ref="F256:N256" si="250">E256+60</f>
        <v>781</v>
      </c>
      <c r="G256" s="32">
        <f t="shared" si="250"/>
        <v>841</v>
      </c>
      <c r="H256" s="32">
        <f t="shared" si="250"/>
        <v>901</v>
      </c>
      <c r="I256" s="32">
        <f t="shared" si="250"/>
        <v>961</v>
      </c>
      <c r="J256" s="32">
        <f t="shared" si="250"/>
        <v>1021</v>
      </c>
      <c r="K256" s="32">
        <f t="shared" si="250"/>
        <v>1081</v>
      </c>
      <c r="L256" s="32">
        <f t="shared" si="250"/>
        <v>1141</v>
      </c>
      <c r="M256" s="32">
        <f t="shared" si="250"/>
        <v>1201</v>
      </c>
      <c r="N256" s="32">
        <f t="shared" si="250"/>
        <v>1261</v>
      </c>
      <c r="O256" s="32"/>
      <c r="P256" s="48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E256" s="122">
        <f>B256</f>
        <v>1261</v>
      </c>
      <c r="AF256" s="50">
        <f>HLOOKUP(AE256,AH256:AQ257,2)</f>
        <v>1.2814220000000001</v>
      </c>
      <c r="AG256" s="47"/>
      <c r="AH256" s="33">
        <v>721</v>
      </c>
      <c r="AI256" s="32">
        <f t="shared" ref="AI256:AQ256" si="251">AH256+60</f>
        <v>781</v>
      </c>
      <c r="AJ256" s="32">
        <f t="shared" si="251"/>
        <v>841</v>
      </c>
      <c r="AK256" s="32">
        <f t="shared" si="251"/>
        <v>901</v>
      </c>
      <c r="AL256" s="32">
        <f t="shared" si="251"/>
        <v>961</v>
      </c>
      <c r="AM256" s="32">
        <f t="shared" si="251"/>
        <v>1021</v>
      </c>
      <c r="AN256" s="32">
        <f t="shared" si="251"/>
        <v>1081</v>
      </c>
      <c r="AO256" s="32">
        <f t="shared" si="251"/>
        <v>1141</v>
      </c>
      <c r="AP256" s="32">
        <f t="shared" si="251"/>
        <v>1201</v>
      </c>
      <c r="AQ256" s="32">
        <f t="shared" si="251"/>
        <v>1261</v>
      </c>
      <c r="AR256" s="32"/>
      <c r="AS256" s="48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47"/>
      <c r="BG256" s="32"/>
    </row>
    <row r="257" spans="1:59" x14ac:dyDescent="0.3">
      <c r="A257" s="47" t="s">
        <v>51</v>
      </c>
      <c r="B257" s="2">
        <f>B256+30</f>
        <v>1291</v>
      </c>
      <c r="C257" s="36"/>
      <c r="D257" s="47"/>
      <c r="E257" s="38">
        <f>E230</f>
        <v>-1.4392990000000001</v>
      </c>
      <c r="F257" s="38">
        <f t="shared" ref="F257:N257" si="252">F230</f>
        <v>-1.2226159999999999</v>
      </c>
      <c r="G257" s="38">
        <f t="shared" si="252"/>
        <v>-0.92248019999999997</v>
      </c>
      <c r="H257" s="38">
        <f t="shared" si="252"/>
        <v>-0.57308519999999996</v>
      </c>
      <c r="I257" s="38">
        <f t="shared" si="252"/>
        <v>-0.25080599999999997</v>
      </c>
      <c r="J257" s="38">
        <f t="shared" si="252"/>
        <v>0</v>
      </c>
      <c r="K257" s="38">
        <f t="shared" si="252"/>
        <v>0.19188250000000001</v>
      </c>
      <c r="L257" s="38">
        <f t="shared" si="252"/>
        <v>0.49282900000000002</v>
      </c>
      <c r="M257" s="38">
        <f t="shared" si="252"/>
        <v>0.92908900000000005</v>
      </c>
      <c r="N257" s="38">
        <f t="shared" si="252"/>
        <v>1.2814220000000001</v>
      </c>
      <c r="O257" s="32"/>
      <c r="P257" s="48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E257" s="122">
        <f>B257</f>
        <v>1291</v>
      </c>
      <c r="AF257" s="36"/>
      <c r="AG257" s="47"/>
      <c r="AH257" s="123">
        <f t="shared" ref="AH257:AQ257" si="253">E257</f>
        <v>-1.4392990000000001</v>
      </c>
      <c r="AI257" s="123">
        <f t="shared" si="253"/>
        <v>-1.2226159999999999</v>
      </c>
      <c r="AJ257" s="123">
        <f t="shared" si="253"/>
        <v>-0.92248019999999997</v>
      </c>
      <c r="AK257" s="123">
        <f t="shared" si="253"/>
        <v>-0.57308519999999996</v>
      </c>
      <c r="AL257" s="123">
        <f t="shared" si="253"/>
        <v>-0.25080599999999997</v>
      </c>
      <c r="AM257" s="124">
        <f t="shared" si="253"/>
        <v>0</v>
      </c>
      <c r="AN257" s="123">
        <f t="shared" si="253"/>
        <v>0.19188250000000001</v>
      </c>
      <c r="AO257" s="123">
        <f t="shared" si="253"/>
        <v>0.49282900000000002</v>
      </c>
      <c r="AP257" s="123">
        <f t="shared" si="253"/>
        <v>0.92908900000000005</v>
      </c>
      <c r="AQ257" s="123">
        <f t="shared" si="253"/>
        <v>1.2814220000000001</v>
      </c>
      <c r="AR257" s="32"/>
      <c r="AS257" s="48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47"/>
      <c r="BG257" s="32"/>
    </row>
    <row r="258" spans="1:59" x14ac:dyDescent="0.3">
      <c r="A258" s="75" t="s">
        <v>34</v>
      </c>
      <c r="B258" s="32"/>
      <c r="C258" s="36">
        <f>D258*B257</f>
        <v>-12.6329514</v>
      </c>
      <c r="D258" s="34">
        <f>D231</f>
        <v>-9.7853999999999997E-3</v>
      </c>
      <c r="E258" s="32"/>
      <c r="F258" s="32"/>
      <c r="G258" s="32"/>
      <c r="H258" s="32"/>
      <c r="I258" s="32"/>
      <c r="J258" s="49"/>
      <c r="K258" s="32"/>
      <c r="L258" s="32"/>
      <c r="M258" s="32"/>
      <c r="N258" s="32"/>
      <c r="O258" s="32"/>
      <c r="P258" s="32"/>
      <c r="Q258" s="32"/>
      <c r="R258" s="32"/>
      <c r="S258" s="32"/>
      <c r="T258" s="48"/>
      <c r="U258" s="32"/>
      <c r="V258" s="32"/>
      <c r="W258" s="32"/>
      <c r="X258" s="32"/>
      <c r="Y258" s="32"/>
      <c r="Z258" s="32"/>
      <c r="AA258" s="32"/>
      <c r="AB258" s="32"/>
      <c r="AC258" s="32"/>
      <c r="AE258" s="32"/>
      <c r="AF258" s="36">
        <f>AG258*AE257</f>
        <v>-12.6329514</v>
      </c>
      <c r="AG258" s="125">
        <f>D258</f>
        <v>-9.7853999999999997E-3</v>
      </c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48"/>
      <c r="AX258" s="32"/>
      <c r="AY258" s="32"/>
      <c r="AZ258" s="32"/>
      <c r="BA258" s="32"/>
      <c r="BB258" s="32"/>
      <c r="BC258" s="32"/>
      <c r="BD258" s="32"/>
      <c r="BE258" s="32"/>
      <c r="BF258" s="47"/>
      <c r="BG258" s="32"/>
    </row>
    <row r="259" spans="1:59" x14ac:dyDescent="0.3">
      <c r="A259" s="47" t="s">
        <v>52</v>
      </c>
      <c r="B259" s="32"/>
      <c r="C259" s="13">
        <f>(1-B$8)*D259*B257</f>
        <v>0</v>
      </c>
      <c r="D259" s="34">
        <f>D232</f>
        <v>-7.0390000000000003E-4</v>
      </c>
      <c r="E259" s="32"/>
      <c r="F259" s="32"/>
      <c r="G259" s="32"/>
      <c r="H259" s="32"/>
      <c r="I259" s="32"/>
      <c r="J259" s="49"/>
      <c r="K259" s="32"/>
      <c r="L259" s="32"/>
      <c r="M259" s="32"/>
      <c r="N259" s="32"/>
      <c r="O259" s="32"/>
      <c r="P259" s="32"/>
      <c r="Q259" s="32"/>
      <c r="R259" s="32"/>
      <c r="S259" s="32"/>
      <c r="T259" s="48"/>
      <c r="U259" s="32"/>
      <c r="V259" s="32"/>
      <c r="W259" s="32"/>
      <c r="X259" s="32"/>
      <c r="Y259" s="32"/>
      <c r="Z259" s="32"/>
      <c r="AA259" s="32"/>
      <c r="AB259" s="32"/>
      <c r="AC259" s="32"/>
      <c r="AE259" s="32"/>
      <c r="AF259" s="36">
        <f>(1-AE$8)*AG259*AE257</f>
        <v>0</v>
      </c>
      <c r="AG259" s="125">
        <f>D259</f>
        <v>-7.0390000000000003E-4</v>
      </c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  <c r="AW259" s="48"/>
      <c r="AX259" s="32"/>
      <c r="AY259" s="32"/>
      <c r="AZ259" s="32"/>
      <c r="BA259" s="32"/>
      <c r="BB259" s="32"/>
      <c r="BC259" s="32"/>
      <c r="BD259" s="32"/>
      <c r="BE259" s="32"/>
      <c r="BF259" s="47"/>
      <c r="BG259" s="32"/>
    </row>
    <row r="260" spans="1:59" x14ac:dyDescent="0.3">
      <c r="A260" s="47" t="s">
        <v>57</v>
      </c>
      <c r="B260" s="32"/>
      <c r="C260" s="13">
        <f>B$9*(D260+E260)*B257</f>
        <v>-11.987064100000001</v>
      </c>
      <c r="D260" s="34">
        <f>D233</f>
        <v>-9.4093000000000006E-3</v>
      </c>
      <c r="E260" s="93">
        <f>E233</f>
        <v>1.2420000000000001E-4</v>
      </c>
      <c r="F260" s="32"/>
      <c r="G260" s="32"/>
      <c r="H260" s="32"/>
      <c r="I260" s="32"/>
      <c r="J260" s="49"/>
      <c r="K260" s="32"/>
      <c r="L260" s="32"/>
      <c r="M260" s="32"/>
      <c r="N260" s="32"/>
      <c r="O260" s="32"/>
      <c r="P260" s="32"/>
      <c r="Q260" s="32"/>
      <c r="R260" s="32"/>
      <c r="S260" s="32"/>
      <c r="T260" s="48"/>
      <c r="U260" s="32"/>
      <c r="V260" s="32"/>
      <c r="W260" s="32"/>
      <c r="X260" s="32"/>
      <c r="Y260" s="32"/>
      <c r="Z260" s="32"/>
      <c r="AA260" s="32"/>
      <c r="AB260" s="32"/>
      <c r="AC260" s="32"/>
      <c r="AE260" s="32"/>
      <c r="AF260" s="13">
        <f>AE$9*(AG260+AH260)*AE257</f>
        <v>-11.987064100000001</v>
      </c>
      <c r="AG260" s="125">
        <f>D260</f>
        <v>-9.4093000000000006E-3</v>
      </c>
      <c r="AH260" s="126">
        <f>E260</f>
        <v>1.2420000000000001E-4</v>
      </c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48"/>
      <c r="AX260" s="32"/>
      <c r="AY260" s="32"/>
      <c r="AZ260" s="32"/>
      <c r="BA260" s="32"/>
      <c r="BB260" s="32"/>
      <c r="BC260" s="32"/>
      <c r="BD260" s="32"/>
      <c r="BE260" s="32"/>
      <c r="BF260" s="47"/>
      <c r="BG260" s="32"/>
    </row>
    <row r="261" spans="1:59" x14ac:dyDescent="0.3">
      <c r="A261" s="34" t="s">
        <v>58</v>
      </c>
      <c r="B261" s="32"/>
      <c r="C261" s="36">
        <f>((1-B$10)*D261+B$10*E261)*B257</f>
        <v>3.6247407000000003</v>
      </c>
      <c r="D261" s="34">
        <f>D234</f>
        <v>2.8077000000000002E-3</v>
      </c>
      <c r="E261" s="93">
        <f>E234</f>
        <v>-5.5429999999999998E-4</v>
      </c>
      <c r="F261" s="32"/>
      <c r="G261" s="32"/>
      <c r="H261" s="32"/>
      <c r="I261" s="32"/>
      <c r="J261" s="49"/>
      <c r="K261" s="32"/>
      <c r="L261" s="32"/>
      <c r="M261" s="32"/>
      <c r="N261" s="32"/>
      <c r="O261" s="32"/>
      <c r="P261" s="32"/>
      <c r="Q261" s="32"/>
      <c r="R261" s="32"/>
      <c r="S261" s="32"/>
      <c r="T261" s="48"/>
      <c r="U261" s="32"/>
      <c r="V261" s="32"/>
      <c r="W261" s="32"/>
      <c r="X261" s="32" t="s">
        <v>44</v>
      </c>
      <c r="Y261" s="32" t="s">
        <v>44</v>
      </c>
      <c r="Z261" s="32" t="s">
        <v>44</v>
      </c>
      <c r="AA261" s="32"/>
      <c r="AB261" s="32"/>
      <c r="AC261" s="32"/>
      <c r="AE261" s="52"/>
      <c r="AF261" s="36">
        <f>((1-AE$10)*AG261+AE$10*AH261)*AE257</f>
        <v>-0.7156013</v>
      </c>
      <c r="AG261" s="127">
        <f>D261</f>
        <v>2.8077000000000002E-3</v>
      </c>
      <c r="AH261" s="126">
        <f>E261</f>
        <v>-5.5429999999999998E-4</v>
      </c>
      <c r="AW261" s="15"/>
      <c r="BA261" s="2" t="s">
        <v>44</v>
      </c>
      <c r="BB261" s="2" t="s">
        <v>44</v>
      </c>
      <c r="BC261" s="2" t="s">
        <v>44</v>
      </c>
      <c r="BD261" s="32"/>
      <c r="BE261" s="32"/>
      <c r="BF261" s="47"/>
      <c r="BG261" s="32"/>
    </row>
    <row r="262" spans="1:59" x14ac:dyDescent="0.3">
      <c r="A262" s="34" t="s">
        <v>59</v>
      </c>
      <c r="B262" s="32"/>
      <c r="C262" s="36">
        <f>B$10*B$9*(D262+E262)*B257</f>
        <v>0</v>
      </c>
      <c r="D262" s="34">
        <f>D235</f>
        <v>6.4416999999999999E-3</v>
      </c>
      <c r="E262" s="93">
        <f>E235</f>
        <v>-2.4140000000000001E-4</v>
      </c>
      <c r="F262" s="32"/>
      <c r="G262" s="32"/>
      <c r="H262" s="32"/>
      <c r="I262" s="32"/>
      <c r="J262" s="49"/>
      <c r="K262" s="32"/>
      <c r="L262" s="32" t="s">
        <v>44</v>
      </c>
      <c r="M262" s="32" t="s">
        <v>44</v>
      </c>
      <c r="N262" s="32" t="s">
        <v>44</v>
      </c>
      <c r="O262" s="32"/>
      <c r="P262" s="32"/>
      <c r="Q262" s="32"/>
      <c r="R262" s="38" t="s">
        <v>45</v>
      </c>
      <c r="S262" s="38" t="s">
        <v>45</v>
      </c>
      <c r="T262" s="38" t="s">
        <v>45</v>
      </c>
      <c r="U262" s="32" t="s">
        <v>44</v>
      </c>
      <c r="V262" s="32" t="s">
        <v>44</v>
      </c>
      <c r="W262" s="32" t="s">
        <v>44</v>
      </c>
      <c r="X262" s="38" t="s">
        <v>45</v>
      </c>
      <c r="Y262" s="38" t="s">
        <v>45</v>
      </c>
      <c r="Z262" s="38" t="s">
        <v>45</v>
      </c>
      <c r="AA262" s="32"/>
      <c r="AB262" s="32"/>
      <c r="AC262" s="32"/>
      <c r="AE262" s="52"/>
      <c r="AF262" s="36">
        <f>AE$10*AE$9*(AG262+AH262)*AE257</f>
        <v>8.004587299999999</v>
      </c>
      <c r="AG262" s="127">
        <f>D262</f>
        <v>6.4416999999999999E-3</v>
      </c>
      <c r="AH262" s="126">
        <f>E262</f>
        <v>-2.4140000000000001E-4</v>
      </c>
      <c r="AO262" s="2" t="s">
        <v>44</v>
      </c>
      <c r="AP262" s="2" t="s">
        <v>44</v>
      </c>
      <c r="AQ262" s="2" t="s">
        <v>44</v>
      </c>
      <c r="AU262" t="s">
        <v>45</v>
      </c>
      <c r="AV262" t="s">
        <v>45</v>
      </c>
      <c r="AW262" t="s">
        <v>45</v>
      </c>
      <c r="AX262" s="2" t="s">
        <v>44</v>
      </c>
      <c r="AY262" s="2" t="s">
        <v>44</v>
      </c>
      <c r="AZ262" s="2" t="s">
        <v>44</v>
      </c>
      <c r="BA262" t="s">
        <v>45</v>
      </c>
      <c r="BB262" t="s">
        <v>45</v>
      </c>
      <c r="BC262" t="s">
        <v>45</v>
      </c>
      <c r="BD262" s="32"/>
      <c r="BE262" s="32"/>
      <c r="BF262" s="47"/>
      <c r="BG262" s="32"/>
    </row>
    <row r="263" spans="1:59" x14ac:dyDescent="0.3">
      <c r="A263" s="128" t="s">
        <v>14</v>
      </c>
      <c r="B263" s="48"/>
      <c r="C263" s="36">
        <f>C$11+C256+SUM(C258:C262)</f>
        <v>-10.3778662</v>
      </c>
      <c r="D263" s="47"/>
      <c r="E263" s="32"/>
      <c r="F263" s="48" t="s">
        <v>15</v>
      </c>
      <c r="G263" s="48" t="s">
        <v>16</v>
      </c>
      <c r="H263" s="48" t="s">
        <v>17</v>
      </c>
      <c r="I263" s="32" t="s">
        <v>44</v>
      </c>
      <c r="J263" s="49" t="s">
        <v>44</v>
      </c>
      <c r="K263" s="32" t="s">
        <v>44</v>
      </c>
      <c r="L263" s="48" t="s">
        <v>15</v>
      </c>
      <c r="M263" s="48" t="s">
        <v>16</v>
      </c>
      <c r="N263" s="48" t="s">
        <v>17</v>
      </c>
      <c r="O263" s="38" t="s">
        <v>45</v>
      </c>
      <c r="P263" s="38" t="s">
        <v>45</v>
      </c>
      <c r="Q263" s="38" t="s">
        <v>45</v>
      </c>
      <c r="R263" s="48" t="s">
        <v>36</v>
      </c>
      <c r="S263" s="48" t="s">
        <v>16</v>
      </c>
      <c r="T263" s="48" t="s">
        <v>17</v>
      </c>
      <c r="U263" s="38" t="s">
        <v>45</v>
      </c>
      <c r="V263" s="38" t="s">
        <v>45</v>
      </c>
      <c r="W263" s="38" t="s">
        <v>45</v>
      </c>
      <c r="X263" s="48" t="s">
        <v>36</v>
      </c>
      <c r="Y263" s="48" t="s">
        <v>16</v>
      </c>
      <c r="Z263" s="48" t="s">
        <v>17</v>
      </c>
      <c r="AA263" s="32"/>
      <c r="AB263" s="32"/>
      <c r="AC263" s="32"/>
      <c r="AE263" s="48"/>
      <c r="AF263" s="36">
        <f>AF$11+AF256+SUM(AF258:AF262)</f>
        <v>-9.8135578999999993</v>
      </c>
      <c r="AG263" s="47"/>
      <c r="AH263" s="32"/>
      <c r="AI263" s="15" t="s">
        <v>15</v>
      </c>
      <c r="AJ263" s="15" t="s">
        <v>16</v>
      </c>
      <c r="AK263" s="15" t="s">
        <v>17</v>
      </c>
      <c r="AL263" s="2" t="s">
        <v>44</v>
      </c>
      <c r="AM263" s="2" t="s">
        <v>44</v>
      </c>
      <c r="AN263" s="2" t="s">
        <v>44</v>
      </c>
      <c r="AO263" s="15" t="s">
        <v>15</v>
      </c>
      <c r="AP263" s="15" t="s">
        <v>16</v>
      </c>
      <c r="AQ263" s="15" t="s">
        <v>17</v>
      </c>
      <c r="AR263" t="s">
        <v>45</v>
      </c>
      <c r="AS263" t="s">
        <v>45</v>
      </c>
      <c r="AT263" t="s">
        <v>45</v>
      </c>
      <c r="AU263" s="15" t="s">
        <v>36</v>
      </c>
      <c r="AV263" s="15" t="s">
        <v>16</v>
      </c>
      <c r="AW263" s="15" t="s">
        <v>17</v>
      </c>
      <c r="AX263" t="s">
        <v>45</v>
      </c>
      <c r="AY263" t="s">
        <v>45</v>
      </c>
      <c r="AZ263" t="s">
        <v>45</v>
      </c>
      <c r="BA263" s="15" t="s">
        <v>36</v>
      </c>
      <c r="BB263" s="15" t="s">
        <v>16</v>
      </c>
      <c r="BC263" s="15" t="s">
        <v>17</v>
      </c>
      <c r="BD263" s="32"/>
      <c r="BE263" s="32"/>
      <c r="BF263" s="47"/>
      <c r="BG263" s="32"/>
    </row>
    <row r="264" spans="1:59" x14ac:dyDescent="0.3">
      <c r="A264" s="129" t="s">
        <v>18</v>
      </c>
      <c r="B264" s="32" t="s">
        <v>19</v>
      </c>
      <c r="C264" s="32" t="s">
        <v>20</v>
      </c>
      <c r="D264" s="47" t="s">
        <v>21</v>
      </c>
      <c r="E264" s="32" t="s">
        <v>22</v>
      </c>
      <c r="F264" s="48" t="s">
        <v>56</v>
      </c>
      <c r="G264" s="48" t="s">
        <v>56</v>
      </c>
      <c r="H264" s="48" t="s">
        <v>56</v>
      </c>
      <c r="I264" s="48" t="s">
        <v>36</v>
      </c>
      <c r="J264" s="88" t="s">
        <v>37</v>
      </c>
      <c r="K264" s="48" t="s">
        <v>38</v>
      </c>
      <c r="L264" s="48" t="s">
        <v>56</v>
      </c>
      <c r="M264" s="48" t="s">
        <v>56</v>
      </c>
      <c r="N264" s="48" t="s">
        <v>56</v>
      </c>
      <c r="O264" s="48" t="s">
        <v>36</v>
      </c>
      <c r="P264" s="48" t="s">
        <v>16</v>
      </c>
      <c r="Q264" s="48" t="s">
        <v>17</v>
      </c>
      <c r="R264" s="48" t="s">
        <v>56</v>
      </c>
      <c r="S264" s="48" t="s">
        <v>56</v>
      </c>
      <c r="T264" s="48" t="s">
        <v>56</v>
      </c>
      <c r="U264" s="48" t="s">
        <v>36</v>
      </c>
      <c r="V264" s="48" t="s">
        <v>37</v>
      </c>
      <c r="W264" s="48" t="s">
        <v>38</v>
      </c>
      <c r="X264" s="48" t="s">
        <v>56</v>
      </c>
      <c r="Y264" s="48" t="s">
        <v>56</v>
      </c>
      <c r="Z264" s="48"/>
      <c r="AA264" s="32" t="s">
        <v>24</v>
      </c>
      <c r="AB264" s="35" t="s">
        <v>25</v>
      </c>
      <c r="AC264" s="35" t="s">
        <v>26</v>
      </c>
      <c r="AE264" s="32" t="s">
        <v>19</v>
      </c>
      <c r="AF264" s="32" t="s">
        <v>20</v>
      </c>
      <c r="AG264" s="47" t="s">
        <v>21</v>
      </c>
      <c r="AH264" s="32" t="s">
        <v>22</v>
      </c>
      <c r="AI264" s="15" t="s">
        <v>56</v>
      </c>
      <c r="AJ264" s="15" t="s">
        <v>56</v>
      </c>
      <c r="AK264" s="15" t="s">
        <v>56</v>
      </c>
      <c r="AL264" s="15" t="s">
        <v>36</v>
      </c>
      <c r="AM264" s="15" t="s">
        <v>37</v>
      </c>
      <c r="AN264" s="15" t="s">
        <v>38</v>
      </c>
      <c r="AO264" s="15" t="s">
        <v>56</v>
      </c>
      <c r="AP264" s="15" t="s">
        <v>56</v>
      </c>
      <c r="AQ264" s="15" t="s">
        <v>56</v>
      </c>
      <c r="AR264" s="15" t="s">
        <v>36</v>
      </c>
      <c r="AS264" s="15" t="s">
        <v>16</v>
      </c>
      <c r="AT264" s="15" t="s">
        <v>17</v>
      </c>
      <c r="AU264" s="15" t="s">
        <v>56</v>
      </c>
      <c r="AV264" s="15" t="s">
        <v>56</v>
      </c>
      <c r="AW264" s="15" t="s">
        <v>56</v>
      </c>
      <c r="AX264" s="15" t="s">
        <v>36</v>
      </c>
      <c r="AY264" s="15" t="s">
        <v>37</v>
      </c>
      <c r="AZ264" s="15" t="s">
        <v>38</v>
      </c>
      <c r="BA264" s="15" t="s">
        <v>56</v>
      </c>
      <c r="BB264" s="15" t="s">
        <v>56</v>
      </c>
      <c r="BC264" s="15"/>
      <c r="BD264" s="32" t="s">
        <v>24</v>
      </c>
      <c r="BE264" s="35" t="s">
        <v>25</v>
      </c>
      <c r="BF264" s="130" t="s">
        <v>26</v>
      </c>
      <c r="BG264" s="32"/>
    </row>
    <row r="265" spans="1:59" x14ac:dyDescent="0.3">
      <c r="A265" s="47"/>
      <c r="B265" s="32"/>
      <c r="C265" s="32"/>
      <c r="D265" s="47"/>
      <c r="E265" s="32"/>
      <c r="F265" s="38">
        <f>F238</f>
        <v>5.5099999999999998E-6</v>
      </c>
      <c r="G265" s="38">
        <f t="shared" ref="G265:Z265" si="254">G238</f>
        <v>-5.47E-8</v>
      </c>
      <c r="H265" s="38">
        <f t="shared" si="254"/>
        <v>3.1629999999999999E-4</v>
      </c>
      <c r="I265" s="38">
        <f t="shared" si="254"/>
        <v>-7.56381E-2</v>
      </c>
      <c r="J265" s="38">
        <f t="shared" si="254"/>
        <v>2.5980000000000003E-4</v>
      </c>
      <c r="K265" s="38">
        <f t="shared" si="254"/>
        <v>1.403672</v>
      </c>
      <c r="L265" s="38">
        <f t="shared" si="254"/>
        <v>-7.0199999999999999E-5</v>
      </c>
      <c r="M265" s="38">
        <f t="shared" si="254"/>
        <v>2.1E-7</v>
      </c>
      <c r="N265" s="38">
        <f t="shared" si="254"/>
        <v>1.6838999999999999E-3</v>
      </c>
      <c r="O265" s="38">
        <f t="shared" si="254"/>
        <v>5.5367E-2</v>
      </c>
      <c r="P265" s="38">
        <f t="shared" si="254"/>
        <v>-1.4440000000000001E-4</v>
      </c>
      <c r="Q265" s="38">
        <f t="shared" si="254"/>
        <v>-3.1575009999999999</v>
      </c>
      <c r="R265" s="38">
        <f t="shared" si="254"/>
        <v>-2.6299999999999999E-5</v>
      </c>
      <c r="S265" s="38">
        <f t="shared" si="254"/>
        <v>6.7900000000000006E-8</v>
      </c>
      <c r="T265" s="38">
        <f t="shared" si="254"/>
        <v>2.7621999999999998E-3</v>
      </c>
      <c r="U265" s="38">
        <f t="shared" si="254"/>
        <v>-0.1057164</v>
      </c>
      <c r="V265" s="38">
        <f t="shared" si="254"/>
        <v>2.988E-4</v>
      </c>
      <c r="W265" s="38">
        <f t="shared" si="254"/>
        <v>2.7409020000000002</v>
      </c>
      <c r="X265" s="38">
        <f t="shared" si="254"/>
        <v>8.81E-5</v>
      </c>
      <c r="Y265" s="38">
        <f t="shared" si="254"/>
        <v>-2.29E-7</v>
      </c>
      <c r="Z265" s="38">
        <f t="shared" si="254"/>
        <v>-2.6882999999999998E-3</v>
      </c>
      <c r="AA265" s="32"/>
      <c r="AB265" s="32"/>
      <c r="AC265" s="32"/>
      <c r="AE265" s="32"/>
      <c r="AF265" s="32"/>
      <c r="AG265" s="47"/>
      <c r="AH265" s="32"/>
      <c r="AI265" s="131">
        <f t="shared" ref="AI265:BC265" si="255">F265</f>
        <v>5.5099999999999998E-6</v>
      </c>
      <c r="AJ265" s="131">
        <f t="shared" si="255"/>
        <v>-5.47E-8</v>
      </c>
      <c r="AK265" s="131">
        <f t="shared" si="255"/>
        <v>3.1629999999999999E-4</v>
      </c>
      <c r="AL265" s="131">
        <f t="shared" si="255"/>
        <v>-7.56381E-2</v>
      </c>
      <c r="AM265" s="131">
        <f t="shared" si="255"/>
        <v>2.5980000000000003E-4</v>
      </c>
      <c r="AN265" s="131">
        <f t="shared" si="255"/>
        <v>1.403672</v>
      </c>
      <c r="AO265" s="131">
        <f t="shared" si="255"/>
        <v>-7.0199999999999999E-5</v>
      </c>
      <c r="AP265" s="131">
        <f t="shared" si="255"/>
        <v>2.1E-7</v>
      </c>
      <c r="AQ265" s="131">
        <f t="shared" si="255"/>
        <v>1.6838999999999999E-3</v>
      </c>
      <c r="AR265" s="131">
        <f t="shared" si="255"/>
        <v>5.5367E-2</v>
      </c>
      <c r="AS265" s="131">
        <f t="shared" si="255"/>
        <v>-1.4440000000000001E-4</v>
      </c>
      <c r="AT265" s="131">
        <f t="shared" si="255"/>
        <v>-3.1575009999999999</v>
      </c>
      <c r="AU265" s="131">
        <f t="shared" si="255"/>
        <v>-2.6299999999999999E-5</v>
      </c>
      <c r="AV265" s="131">
        <f t="shared" si="255"/>
        <v>6.7900000000000006E-8</v>
      </c>
      <c r="AW265" s="131">
        <f t="shared" si="255"/>
        <v>2.7621999999999998E-3</v>
      </c>
      <c r="AX265" s="131">
        <f t="shared" si="255"/>
        <v>-0.1057164</v>
      </c>
      <c r="AY265" s="131">
        <f t="shared" si="255"/>
        <v>2.988E-4</v>
      </c>
      <c r="AZ265" s="131">
        <f t="shared" si="255"/>
        <v>2.7409020000000002</v>
      </c>
      <c r="BA265" s="131">
        <f t="shared" si="255"/>
        <v>8.81E-5</v>
      </c>
      <c r="BB265" s="131">
        <f t="shared" si="255"/>
        <v>-2.29E-7</v>
      </c>
      <c r="BC265" s="131">
        <f t="shared" si="255"/>
        <v>-2.6882999999999998E-3</v>
      </c>
      <c r="BD265" s="32"/>
      <c r="BE265" s="32"/>
      <c r="BF265" s="47"/>
      <c r="BG265" s="32"/>
    </row>
    <row r="266" spans="1:59" x14ac:dyDescent="0.3">
      <c r="A266" s="47">
        <v>0</v>
      </c>
      <c r="B266" s="32">
        <v>4.5</v>
      </c>
      <c r="C266" s="32">
        <f>B266*B266</f>
        <v>20.25</v>
      </c>
      <c r="D266" s="132">
        <f>LN(B266)</f>
        <v>1.5040773967762742</v>
      </c>
      <c r="E266" s="38">
        <f>E239</f>
        <v>-1.8573440000000001</v>
      </c>
      <c r="F266" s="50">
        <f>F$22*B266*$B257</f>
        <v>3.2010344999999996E-2</v>
      </c>
      <c r="G266" s="50">
        <f>G$22*C266*$B257</f>
        <v>-1.430008425E-3</v>
      </c>
      <c r="H266" s="50">
        <f>H$22*D266*$B257</f>
        <v>0.61417992765503315</v>
      </c>
      <c r="I266" s="50">
        <f t="shared" ref="I266:K281" si="256">I$22*B266*(1-$B$10)</f>
        <v>-0.34037145000000002</v>
      </c>
      <c r="J266" s="52">
        <f t="shared" si="256"/>
        <v>5.2609500000000003E-3</v>
      </c>
      <c r="K266" s="50">
        <f t="shared" si="256"/>
        <v>2.1112313276877464</v>
      </c>
      <c r="L266" s="50">
        <f>L$22*B266*$B257*B$10</f>
        <v>0</v>
      </c>
      <c r="M266" s="50">
        <f>M$22*C266*$B257*B$10</f>
        <v>0</v>
      </c>
      <c r="N266" s="50">
        <f>N$22*D266*$B257*B$10</f>
        <v>0</v>
      </c>
      <c r="O266" s="23">
        <f>O$22*B266*$B$9</f>
        <v>0.2491515</v>
      </c>
      <c r="P266" s="23">
        <f t="shared" ref="P266:Q281" si="257">P$22*C266*$B$9</f>
        <v>-2.9241000000000002E-3</v>
      </c>
      <c r="Q266" s="23">
        <f t="shared" si="257"/>
        <v>-4.7491258843984827</v>
      </c>
      <c r="R266" s="50">
        <f>$B$9*R$22*B266*$B257</f>
        <v>-0.15278984999999998</v>
      </c>
      <c r="S266" s="50">
        <f>$B$9*S$22*C266*$B257</f>
        <v>1.7750927250000002E-3</v>
      </c>
      <c r="T266" s="50">
        <f>$B$9*T$22*D266*$B257</f>
        <v>5.3635402977196724</v>
      </c>
      <c r="U266" s="50">
        <f>B$10*$B$9*U$22*B266</f>
        <v>0</v>
      </c>
      <c r="V266" s="50">
        <f>B$10*$B$9*V$22*C266</f>
        <v>0</v>
      </c>
      <c r="W266" s="50">
        <f>B$10*$B$9*W$22*D266</f>
        <v>0</v>
      </c>
      <c r="X266" s="50">
        <f>B$10*$B$9*X$22*B266*B257</f>
        <v>0</v>
      </c>
      <c r="Y266" s="50">
        <f>B$10*$B$9*Y$22*C266*B257</f>
        <v>0</v>
      </c>
      <c r="Z266" s="50">
        <f>B$10*$B$9*Z$22*D266*B257</f>
        <v>0</v>
      </c>
      <c r="AA266" s="51">
        <f>C263+SUM(E266:Z266)</f>
        <v>-9.1047020520360302</v>
      </c>
      <c r="AB266" s="36">
        <f>EXP(AA266)</f>
        <v>1.1114198254150104E-4</v>
      </c>
      <c r="AC266" s="32">
        <v>1</v>
      </c>
      <c r="AE266" s="32">
        <v>4.5</v>
      </c>
      <c r="AF266" s="32">
        <f>AE266*AE266</f>
        <v>20.25</v>
      </c>
      <c r="AG266" s="132">
        <f>LN(AE266)</f>
        <v>1.5040773967762742</v>
      </c>
      <c r="AH266" s="133">
        <f>E266</f>
        <v>-1.8573440000000001</v>
      </c>
      <c r="AI266" s="50">
        <f>AI$22*AE266*$B257</f>
        <v>3.2010344999999996E-2</v>
      </c>
      <c r="AJ266" s="50">
        <f>AJ$22*AF266*$B257</f>
        <v>-1.430008425E-3</v>
      </c>
      <c r="AK266" s="50">
        <f>AK$22*AG266*$B257</f>
        <v>0.61417992765503315</v>
      </c>
      <c r="AL266" s="50">
        <f t="shared" ref="AL266:AN281" si="258">AL$22*AE266*(1-$AE$10)</f>
        <v>0</v>
      </c>
      <c r="AM266" s="50">
        <f t="shared" si="258"/>
        <v>0</v>
      </c>
      <c r="AN266" s="50">
        <f t="shared" si="258"/>
        <v>0</v>
      </c>
      <c r="AO266" s="50">
        <f>AO$22*AE266*$B257*AE$10</f>
        <v>-0.40782689999999999</v>
      </c>
      <c r="AP266" s="50">
        <f>AP$22*AF266*$B257*AE$10</f>
        <v>5.4899775000000007E-3</v>
      </c>
      <c r="AQ266" s="50">
        <f>AQ$22*AG266*$B257*AE$10</f>
        <v>3.2697362636051541</v>
      </c>
      <c r="AR266" s="12">
        <f>AR$22*AE266*$AE$9</f>
        <v>0.2491515</v>
      </c>
      <c r="AS266" s="12">
        <f t="shared" ref="AS266:AT281" si="259">AS$22*AF266*$AE$9</f>
        <v>-2.9241000000000002E-3</v>
      </c>
      <c r="AT266" s="12">
        <f t="shared" si="259"/>
        <v>-4.7491258843984827</v>
      </c>
      <c r="AU266" s="50">
        <f>$AE$9*AU$22*AE266*$B257</f>
        <v>-0.15278984999999998</v>
      </c>
      <c r="AV266" s="50">
        <f>$AE$9*AV$22*AF266*$B257</f>
        <v>1.7750927250000002E-3</v>
      </c>
      <c r="AW266" s="50">
        <f>$AE$9*AW$22*AG266*$B257</f>
        <v>5.3635402977196724</v>
      </c>
      <c r="AX266" s="50">
        <f>AE$10*$AE$9*AX$22*AE266</f>
        <v>-0.47572380000000003</v>
      </c>
      <c r="AY266" s="50">
        <f>AE$10*$AE$9*AY$22*AF266</f>
        <v>6.0507E-3</v>
      </c>
      <c r="AZ266" s="50">
        <f>AE$10*$AE$9*AZ$22*AG266</f>
        <v>4.1225287449788839</v>
      </c>
      <c r="BA266" s="50">
        <f>AE$10*$AE$9*BA$22*AE266*$B257</f>
        <v>0.51181695000000005</v>
      </c>
      <c r="BB266" s="50">
        <f>AE$10*$AE$9*BB$22*AF266*$B257</f>
        <v>-5.9866897500000004E-3</v>
      </c>
      <c r="BC266" s="50">
        <f>AE$10*$AE$9*BC$22*AG266*$B257</f>
        <v>-5.2200439440879718</v>
      </c>
      <c r="BD266" s="51">
        <f>AF263+SUM(AH266:BC266)</f>
        <v>-8.5104732774777112</v>
      </c>
      <c r="BE266" s="36">
        <f>EXP(BD266)</f>
        <v>2.0134850864414832E-4</v>
      </c>
      <c r="BF266" s="47">
        <v>1</v>
      </c>
      <c r="BG266" s="32"/>
    </row>
    <row r="267" spans="1:59" x14ac:dyDescent="0.3">
      <c r="A267" s="47">
        <v>9</v>
      </c>
      <c r="B267" s="32">
        <v>13.5</v>
      </c>
      <c r="C267" s="32">
        <f t="shared" ref="C267:C281" si="260">B267*B267</f>
        <v>182.25</v>
      </c>
      <c r="D267" s="132">
        <f t="shared" ref="D267:D281" si="261">LN(B267)</f>
        <v>2.6026896854443837</v>
      </c>
      <c r="E267" s="38">
        <f t="shared" ref="E267:E281" si="262">E240</f>
        <v>-0.51832940000000005</v>
      </c>
      <c r="F267" s="50">
        <f>F$22*B267*$B257</f>
        <v>9.6031035000000001E-2</v>
      </c>
      <c r="G267" s="50">
        <f>G$22*C267*$B257</f>
        <v>-1.2870075825000001E-2</v>
      </c>
      <c r="H267" s="50">
        <f>H$22*D267*$B257</f>
        <v>1.0627908950303215</v>
      </c>
      <c r="I267" s="50">
        <f t="shared" si="256"/>
        <v>-1.0211143499999999</v>
      </c>
      <c r="J267" s="52">
        <f t="shared" si="256"/>
        <v>4.7348550000000003E-2</v>
      </c>
      <c r="K267" s="50">
        <f t="shared" si="256"/>
        <v>3.653322636147089</v>
      </c>
      <c r="L267" s="50">
        <f>L$22*B267*$B257*B$10</f>
        <v>0</v>
      </c>
      <c r="M267" s="50">
        <f>M$22*C267*$B257*B$10</f>
        <v>0</v>
      </c>
      <c r="N267" s="50">
        <f>N$22*D267*$B257*B$10</f>
        <v>0</v>
      </c>
      <c r="O267" s="23">
        <f t="shared" ref="O267:O280" si="263">O$22*B267*$B$9</f>
        <v>0.74745450000000002</v>
      </c>
      <c r="P267" s="23">
        <f t="shared" si="257"/>
        <v>-2.6316900000000001E-2</v>
      </c>
      <c r="Q267" s="23">
        <f t="shared" si="257"/>
        <v>-8.2179952844803275</v>
      </c>
      <c r="R267" s="50">
        <f>$B$9*R$22*B267*$B257</f>
        <v>-0.45836954999999996</v>
      </c>
      <c r="S267" s="50">
        <f>$B$9*S$22*C267*$B257</f>
        <v>1.5975834525E-2</v>
      </c>
      <c r="T267" s="50">
        <f>$B$9*T$22*D267*$B257</f>
        <v>9.2811919388326078</v>
      </c>
      <c r="U267" s="50">
        <f>B$10*$B$9*U$22*B267</f>
        <v>0</v>
      </c>
      <c r="V267" s="50">
        <f t="shared" ref="V267:V281" si="264">B$10*$B$9*V$22*C267</f>
        <v>0</v>
      </c>
      <c r="W267" s="50">
        <f t="shared" ref="W267:W281" si="265">B$10*$B$9*W$22*D267</f>
        <v>0</v>
      </c>
      <c r="X267" s="50">
        <f>B$10*$B$9*X$22*B267*B257</f>
        <v>0</v>
      </c>
      <c r="Y267" s="50">
        <f>B$10*$B$9*Y$22*C267*B257</f>
        <v>0</v>
      </c>
      <c r="Z267" s="50">
        <f>B$10*$B$9*Z$22*D267*B257</f>
        <v>0</v>
      </c>
      <c r="AA267" s="51">
        <f>C263+SUM(E267:Z267)</f>
        <v>-5.7287463707703079</v>
      </c>
      <c r="AB267" s="36">
        <f t="shared" ref="AB267:AB281" si="266">EXP(AA267)</f>
        <v>3.2511504171392276E-3</v>
      </c>
      <c r="AC267" s="51">
        <f>AC266*(1-(AB266*($A267-$A266)/(1+AB266*($A267-$A266)/2)))</f>
        <v>0.99900022218492457</v>
      </c>
      <c r="AE267" s="32">
        <v>13.5</v>
      </c>
      <c r="AF267" s="32">
        <f t="shared" ref="AF267:AF281" si="267">AE267*AE267</f>
        <v>182.25</v>
      </c>
      <c r="AG267" s="132">
        <f t="shared" ref="AG267:AG281" si="268">LN(AE267)</f>
        <v>2.6026896854443837</v>
      </c>
      <c r="AH267" s="133">
        <f t="shared" ref="AH267:AH281" si="269">E267</f>
        <v>-0.51832940000000005</v>
      </c>
      <c r="AI267" s="50">
        <f>AI$22*AE267*$B257</f>
        <v>9.6031035000000001E-2</v>
      </c>
      <c r="AJ267" s="50">
        <f>AJ$22*AF267*$B257</f>
        <v>-1.2870075825000001E-2</v>
      </c>
      <c r="AK267" s="50">
        <f>AK$22*AG267*$B257</f>
        <v>1.0627908950303215</v>
      </c>
      <c r="AL267" s="50">
        <f t="shared" si="258"/>
        <v>0</v>
      </c>
      <c r="AM267" s="50">
        <f t="shared" si="258"/>
        <v>0</v>
      </c>
      <c r="AN267" s="50">
        <f t="shared" si="258"/>
        <v>0</v>
      </c>
      <c r="AO267" s="50">
        <f>AO$22*AE267*$B257*AE$10</f>
        <v>-1.2234807000000001</v>
      </c>
      <c r="AP267" s="50">
        <f>AP$22*AF267*$B257*AE$10</f>
        <v>4.9409797500000005E-2</v>
      </c>
      <c r="AQ267" s="50">
        <f>AQ$22*AG267*$B257*AE$10</f>
        <v>5.6580258872638582</v>
      </c>
      <c r="AR267" s="12">
        <f t="shared" ref="AR267:AR281" si="270">AR$22*AE267*$AE$9</f>
        <v>0.74745450000000002</v>
      </c>
      <c r="AS267" s="12">
        <f t="shared" si="259"/>
        <v>-2.6316900000000001E-2</v>
      </c>
      <c r="AT267" s="12">
        <f t="shared" si="259"/>
        <v>-8.2179952844803275</v>
      </c>
      <c r="AU267" s="50">
        <f>$AE$9*AU$22*AE267*$B257</f>
        <v>-0.45836954999999996</v>
      </c>
      <c r="AV267" s="50">
        <f>$AE$9*AV$22*AF267*$B257</f>
        <v>1.5975834525E-2</v>
      </c>
      <c r="AW267" s="50">
        <f>$AE$9*AW$22*AG267*$B257</f>
        <v>9.2811919388326078</v>
      </c>
      <c r="AX267" s="50">
        <f t="shared" ref="AX267:AX277" si="271">AE$10*$AE$9*AX$22*AE267</f>
        <v>-1.4271714</v>
      </c>
      <c r="AY267" s="50">
        <f t="shared" ref="AY267:AY276" si="272">AE$10*$AE$9*AY$22*AF267</f>
        <v>5.4456299999999999E-2</v>
      </c>
      <c r="AZ267" s="50">
        <f t="shared" ref="AZ267:AZ281" si="273">AE$10*$AE$9*AZ$22*AG267</f>
        <v>7.1337173642138829</v>
      </c>
      <c r="BA267" s="50">
        <f>AE$10*$AE$9*BA$22*AE267*$B257</f>
        <v>1.5354508500000001</v>
      </c>
      <c r="BB267" s="50">
        <f>AE$10*$AE$9*BB$22*AF267*$B257</f>
        <v>-5.3880207749999992E-2</v>
      </c>
      <c r="BC267" s="50">
        <f>AE$10*$AE$9*BC$22*AG267*$B257</f>
        <v>-9.0328825896617566</v>
      </c>
      <c r="BD267" s="51">
        <f>AF263+SUM(AH267:BC267)</f>
        <v>-5.1503496053514137</v>
      </c>
      <c r="BE267" s="36">
        <f t="shared" ref="BE267:BE281" si="274">EXP(BD267)</f>
        <v>5.7973775782862638E-3</v>
      </c>
      <c r="BF267" s="132">
        <f>BF266*(1-(BE266*($A267-$A266)/(1+BE266*($A267-$A266)/2)))</f>
        <v>0.99818950385534655</v>
      </c>
      <c r="BG267" s="32"/>
    </row>
    <row r="268" spans="1:59" x14ac:dyDescent="0.3">
      <c r="A268" s="47">
        <v>18</v>
      </c>
      <c r="B268" s="32">
        <v>21</v>
      </c>
      <c r="C268" s="32">
        <f t="shared" si="260"/>
        <v>441</v>
      </c>
      <c r="D268" s="132">
        <f t="shared" si="261"/>
        <v>3.044522437723423</v>
      </c>
      <c r="E268" s="38">
        <f t="shared" si="262"/>
        <v>-1.9961900000000001E-2</v>
      </c>
      <c r="F268" s="50">
        <f>F$22*B268*$B257</f>
        <v>0.14938161</v>
      </c>
      <c r="G268" s="50">
        <f>G$22*C268*$B257</f>
        <v>-3.1142405699999997E-2</v>
      </c>
      <c r="H268" s="50">
        <f>H$22*D268*$B257</f>
        <v>1.243210339144027</v>
      </c>
      <c r="I268" s="50">
        <f t="shared" si="256"/>
        <v>-1.5884001000000001</v>
      </c>
      <c r="J268" s="52">
        <f t="shared" si="256"/>
        <v>0.11457180000000002</v>
      </c>
      <c r="K268" s="50">
        <f t="shared" si="256"/>
        <v>4.2735108992041129</v>
      </c>
      <c r="L268" s="50">
        <f>L$22*B268*$B257*B$10</f>
        <v>0</v>
      </c>
      <c r="M268" s="50">
        <f>M$22*C268*$B257*B$10</f>
        <v>0</v>
      </c>
      <c r="N268" s="50">
        <f>N$22*D268*$B257*B$10</f>
        <v>0</v>
      </c>
      <c r="O268" s="23">
        <f t="shared" si="263"/>
        <v>1.1627069999999999</v>
      </c>
      <c r="P268" s="23">
        <f t="shared" si="257"/>
        <v>-6.3680400000000012E-2</v>
      </c>
      <c r="Q268" s="23">
        <f t="shared" si="257"/>
        <v>-9.6130826416341453</v>
      </c>
      <c r="R268" s="50">
        <f>$B$9*R$22*B268*$B257</f>
        <v>-0.71301929999999991</v>
      </c>
      <c r="S268" s="50">
        <f>$B$9*S$22*C268*$B257</f>
        <v>3.8657574900000005E-2</v>
      </c>
      <c r="T268" s="50">
        <f>$B$9*T$22*D268*$B257</f>
        <v>10.856767621826213</v>
      </c>
      <c r="U268" s="50">
        <f>B$10*$B$9*U$22*B268</f>
        <v>0</v>
      </c>
      <c r="V268" s="50">
        <f t="shared" si="264"/>
        <v>0</v>
      </c>
      <c r="W268" s="50">
        <f t="shared" si="265"/>
        <v>0</v>
      </c>
      <c r="X268" s="50">
        <f>B$10*$B$9*X$22*B268*B257</f>
        <v>0</v>
      </c>
      <c r="Y268" s="50">
        <f>B$10*$B$9*Y$22*C268*B257</f>
        <v>0</v>
      </c>
      <c r="Z268" s="50">
        <f>B$10*$B$9*Z$22*D268*B257</f>
        <v>0</v>
      </c>
      <c r="AA268" s="51">
        <f>C263+SUM(E268:Z268)</f>
        <v>-4.5683461022597918</v>
      </c>
      <c r="AB268" s="36">
        <f t="shared" si="266"/>
        <v>1.0375104898063217E-2</v>
      </c>
      <c r="AC268" s="51">
        <f t="shared" ref="AC268:AC281" si="275">AC267*(1-(AB267*($A268-$A267)/(1+AB267*($A268-$A267)/2)))</f>
        <v>0.97019061197632905</v>
      </c>
      <c r="AE268" s="32">
        <v>21</v>
      </c>
      <c r="AF268" s="32">
        <f t="shared" si="267"/>
        <v>441</v>
      </c>
      <c r="AG268" s="132">
        <f t="shared" si="268"/>
        <v>3.044522437723423</v>
      </c>
      <c r="AH268" s="133">
        <f t="shared" si="269"/>
        <v>-1.9961900000000001E-2</v>
      </c>
      <c r="AI268" s="50">
        <f>AI$22*AE268*$B257</f>
        <v>0.14938161</v>
      </c>
      <c r="AJ268" s="50">
        <f>AJ$22*AF268*$B257</f>
        <v>-3.1142405699999997E-2</v>
      </c>
      <c r="AK268" s="50">
        <f>AK$22*AG268*$B257</f>
        <v>1.243210339144027</v>
      </c>
      <c r="AL268" s="50">
        <f t="shared" si="258"/>
        <v>0</v>
      </c>
      <c r="AM268" s="50">
        <f t="shared" si="258"/>
        <v>0</v>
      </c>
      <c r="AN268" s="50">
        <f t="shared" si="258"/>
        <v>0</v>
      </c>
      <c r="AO268" s="50">
        <f>AO$22*AE268*$B257*AE$10</f>
        <v>-1.9031921999999999</v>
      </c>
      <c r="AP268" s="50">
        <f>AP$22*AF268*$B257*AE$10</f>
        <v>0.11955950999999999</v>
      </c>
      <c r="AQ268" s="50">
        <f>AQ$22*AG268*$B257*AE$10</f>
        <v>6.6185326907512714</v>
      </c>
      <c r="AR268" s="12">
        <f t="shared" si="270"/>
        <v>1.1627069999999999</v>
      </c>
      <c r="AS268" s="12">
        <f t="shared" si="259"/>
        <v>-6.3680400000000012E-2</v>
      </c>
      <c r="AT268" s="12">
        <f t="shared" si="259"/>
        <v>-9.6130826416341453</v>
      </c>
      <c r="AU268" s="50">
        <f>$AE$9*AU$22*AE268*$B257</f>
        <v>-0.71301929999999991</v>
      </c>
      <c r="AV268" s="50">
        <f>$AE$9*AV$22*AF268*$B257</f>
        <v>3.8657574900000005E-2</v>
      </c>
      <c r="AW268" s="50">
        <f>$AE$9*AW$22*AG268*$B257</f>
        <v>10.856767621826213</v>
      </c>
      <c r="AX268" s="50">
        <f t="shared" si="271"/>
        <v>-2.2200443999999999</v>
      </c>
      <c r="AY268" s="50">
        <f t="shared" si="272"/>
        <v>0.13177079999999999</v>
      </c>
      <c r="AZ268" s="50">
        <f t="shared" si="273"/>
        <v>8.3447376386010053</v>
      </c>
      <c r="BA268" s="50">
        <f>AE$10*$AE$9*BA$22*AE268*$B257</f>
        <v>2.3884791000000001</v>
      </c>
      <c r="BB268" s="50">
        <f>AE$10*$AE$9*BB$22*AF268*$B257</f>
        <v>-0.13037679900000002</v>
      </c>
      <c r="BC268" s="50">
        <f>AE$10*$AE$9*BC$22*AG268*$B257</f>
        <v>-10.566305263107454</v>
      </c>
      <c r="BD268" s="51">
        <f>AF263+SUM(AH268:BC268)</f>
        <v>-4.0205593242190805</v>
      </c>
      <c r="BE268" s="36">
        <f t="shared" si="274"/>
        <v>1.7942926219119325E-2</v>
      </c>
      <c r="BF268" s="132">
        <f t="shared" ref="BF268:BF281" si="276">BF267*(1-(BE267*($A268-$A267)/(1+BE267*($A268-$A267)/2)))</f>
        <v>0.94743174922728346</v>
      </c>
      <c r="BG268" s="32"/>
    </row>
    <row r="269" spans="1:59" x14ac:dyDescent="0.3">
      <c r="A269" s="47">
        <v>24</v>
      </c>
      <c r="B269" s="32">
        <v>27</v>
      </c>
      <c r="C269" s="32">
        <f t="shared" si="260"/>
        <v>729</v>
      </c>
      <c r="D269" s="132">
        <f t="shared" si="261"/>
        <v>3.2958368660043291</v>
      </c>
      <c r="E269" s="38">
        <f t="shared" si="262"/>
        <v>0.22633909999999999</v>
      </c>
      <c r="F269" s="50">
        <f>F$22*B269*$B257</f>
        <v>0.19206207</v>
      </c>
      <c r="G269" s="50">
        <f>G$22*C269*$B257</f>
        <v>-5.1480303300000002E-2</v>
      </c>
      <c r="H269" s="50">
        <f>H$22*D269*$B257</f>
        <v>1.3458329021258657</v>
      </c>
      <c r="I269" s="50">
        <f t="shared" si="256"/>
        <v>-2.0422286999999999</v>
      </c>
      <c r="J269" s="52">
        <f t="shared" si="256"/>
        <v>0.18939420000000001</v>
      </c>
      <c r="K269" s="50">
        <f t="shared" si="256"/>
        <v>4.6262739253780287</v>
      </c>
      <c r="L269" s="50">
        <f>L$22*B269*$B257*B$10</f>
        <v>0</v>
      </c>
      <c r="M269" s="50">
        <f>M$22*C269*$B257*B$10</f>
        <v>0</v>
      </c>
      <c r="N269" s="50">
        <f>N$22*D269*$B257*B$10</f>
        <v>0</v>
      </c>
      <c r="O269" s="23">
        <f t="shared" si="263"/>
        <v>1.494909</v>
      </c>
      <c r="P269" s="23">
        <f t="shared" si="257"/>
        <v>-0.1052676</v>
      </c>
      <c r="Q269" s="23">
        <f t="shared" si="257"/>
        <v>-10.406608200245534</v>
      </c>
      <c r="R269" s="50">
        <f>$B$9*R$22*B269*$B257</f>
        <v>-0.91673909999999992</v>
      </c>
      <c r="S269" s="50">
        <f>$B$9*S$22*C269*$B257</f>
        <v>6.3903338099999998E-2</v>
      </c>
      <c r="T269" s="50">
        <f>$B$9*T$22*D269*$B257</f>
        <v>11.752954923338811</v>
      </c>
      <c r="U269" s="50">
        <f t="shared" ref="U269:U281" si="277">B$10*$B$9*U$22*B269</f>
        <v>0</v>
      </c>
      <c r="V269" s="50">
        <f t="shared" si="264"/>
        <v>0</v>
      </c>
      <c r="W269" s="50">
        <f t="shared" si="265"/>
        <v>0</v>
      </c>
      <c r="X269" s="50">
        <f>B$10*$B$9*X$22*B269*B257</f>
        <v>0</v>
      </c>
      <c r="Y269" s="50">
        <f>B$10*$B$9*Y$22*C269*B257</f>
        <v>0</v>
      </c>
      <c r="Z269" s="50">
        <f>B$10*$B$9*Z$22*D269*B257</f>
        <v>0</v>
      </c>
      <c r="AA269" s="51">
        <f>C263+SUM(E269:Z269)</f>
        <v>-4.0085206446028288</v>
      </c>
      <c r="AB269" s="36">
        <f t="shared" si="266"/>
        <v>1.8160240825100697E-2</v>
      </c>
      <c r="AC269" s="51">
        <f t="shared" si="275"/>
        <v>0.91161870479729212</v>
      </c>
      <c r="AE269" s="32">
        <v>27</v>
      </c>
      <c r="AF269" s="32">
        <f t="shared" si="267"/>
        <v>729</v>
      </c>
      <c r="AG269" s="132">
        <f t="shared" si="268"/>
        <v>3.2958368660043291</v>
      </c>
      <c r="AH269" s="133">
        <f t="shared" si="269"/>
        <v>0.22633909999999999</v>
      </c>
      <c r="AI269" s="50">
        <f>AI$22*AE269*$B257</f>
        <v>0.19206207</v>
      </c>
      <c r="AJ269" s="50">
        <f>AJ$22*AF269*$B257</f>
        <v>-5.1480303300000002E-2</v>
      </c>
      <c r="AK269" s="50">
        <f>AK$22*AG269*$B257</f>
        <v>1.3458329021258657</v>
      </c>
      <c r="AL269" s="50">
        <f t="shared" si="258"/>
        <v>0</v>
      </c>
      <c r="AM269" s="50">
        <f t="shared" si="258"/>
        <v>0</v>
      </c>
      <c r="AN269" s="50">
        <f t="shared" si="258"/>
        <v>0</v>
      </c>
      <c r="AO269" s="50">
        <f>AO$22*AE269*$B257*AE$10</f>
        <v>-2.4469614000000002</v>
      </c>
      <c r="AP269" s="50">
        <f>AP$22*AF269*$B257*AE$10</f>
        <v>0.19763919000000002</v>
      </c>
      <c r="AQ269" s="50">
        <f>AQ$22*AG269*$B257*AE$10</f>
        <v>7.1648688709761137</v>
      </c>
      <c r="AR269" s="12">
        <f t="shared" si="270"/>
        <v>1.494909</v>
      </c>
      <c r="AS269" s="12">
        <f t="shared" si="259"/>
        <v>-0.1052676</v>
      </c>
      <c r="AT269" s="12">
        <f t="shared" si="259"/>
        <v>-10.406608200245534</v>
      </c>
      <c r="AU269" s="50">
        <f>$AE$9*AU$22*AE269*$B257</f>
        <v>-0.91673909999999992</v>
      </c>
      <c r="AV269" s="50">
        <f>$AE$9*AV$22*AF269*$B257</f>
        <v>6.3903338099999998E-2</v>
      </c>
      <c r="AW269" s="50">
        <f>$AE$9*AW$22*AG269*$B257</f>
        <v>11.752954923338811</v>
      </c>
      <c r="AX269" s="50">
        <f t="shared" si="271"/>
        <v>-2.8543428</v>
      </c>
      <c r="AY269" s="50">
        <f t="shared" si="272"/>
        <v>0.2178252</v>
      </c>
      <c r="AZ269" s="50">
        <f t="shared" si="273"/>
        <v>9.033565857704998</v>
      </c>
      <c r="BA269" s="50">
        <f>AE$10*$AE$9*BA$22*AE269*$B257</f>
        <v>3.0709017000000003</v>
      </c>
      <c r="BB269" s="50">
        <f>AE$10*$AE$9*BB$22*AF269*$B257</f>
        <v>-0.21552083099999997</v>
      </c>
      <c r="BC269" s="50">
        <f>AE$10*$AE$9*BC$22*AG269*$B257</f>
        <v>-11.438515936721354</v>
      </c>
      <c r="BD269" s="51">
        <f>AF263+SUM(AH269:BC269)</f>
        <v>-3.4881919190210962</v>
      </c>
      <c r="BE269" s="36">
        <f t="shared" si="274"/>
        <v>3.0556070104158999E-2</v>
      </c>
      <c r="BF269" s="132">
        <f t="shared" si="276"/>
        <v>0.85064355183703022</v>
      </c>
      <c r="BG269" s="32"/>
    </row>
    <row r="270" spans="1:59" x14ac:dyDescent="0.3">
      <c r="A270" s="47">
        <v>30</v>
      </c>
      <c r="B270" s="32">
        <v>33</v>
      </c>
      <c r="C270" s="32">
        <f t="shared" si="260"/>
        <v>1089</v>
      </c>
      <c r="D270" s="132">
        <f t="shared" si="261"/>
        <v>3.4965075614664802</v>
      </c>
      <c r="E270" s="38">
        <f t="shared" si="262"/>
        <v>9.0209300000000006E-2</v>
      </c>
      <c r="F270" s="50">
        <f>F$22*B270*$B257</f>
        <v>0.23474252999999998</v>
      </c>
      <c r="G270" s="50">
        <f>G$22*C270*$B257</f>
        <v>-7.6902675300000001E-2</v>
      </c>
      <c r="H270" s="50">
        <f>H$22*D270*$B257</f>
        <v>1.4277754361241752</v>
      </c>
      <c r="I270" s="50">
        <f t="shared" si="256"/>
        <v>-2.4960572999999999</v>
      </c>
      <c r="J270" s="52">
        <f t="shared" si="256"/>
        <v>0.28292220000000001</v>
      </c>
      <c r="K270" s="50">
        <f t="shared" si="256"/>
        <v>4.9079497618187773</v>
      </c>
      <c r="L270" s="50">
        <f>L$22*B270*$B257*B$10</f>
        <v>0</v>
      </c>
      <c r="M270" s="50">
        <f>M$22*C270*$B257*B$10</f>
        <v>0</v>
      </c>
      <c r="N270" s="50">
        <f>N$22*D270*$B257*B$10</f>
        <v>0</v>
      </c>
      <c r="O270" s="23">
        <f t="shared" si="263"/>
        <v>1.8271109999999999</v>
      </c>
      <c r="P270" s="23">
        <f t="shared" si="257"/>
        <v>-0.15725160000000002</v>
      </c>
      <c r="Q270" s="23">
        <f t="shared" si="257"/>
        <v>-11.040226121837973</v>
      </c>
      <c r="R270" s="50">
        <f>$B$9*R$22*B270*$B257</f>
        <v>-1.1204589</v>
      </c>
      <c r="S270" s="50">
        <f>$B$9*S$22*C270*$B257</f>
        <v>9.5460542100000004E-2</v>
      </c>
      <c r="T270" s="50">
        <f>$B$9*T$22*D270*$B257</f>
        <v>12.468546663490979</v>
      </c>
      <c r="U270" s="50">
        <f t="shared" si="277"/>
        <v>0</v>
      </c>
      <c r="V270" s="50">
        <f t="shared" si="264"/>
        <v>0</v>
      </c>
      <c r="W270" s="50">
        <f t="shared" si="265"/>
        <v>0</v>
      </c>
      <c r="X270" s="50">
        <f>B$10*$B$9*X$22*B270*B257</f>
        <v>0</v>
      </c>
      <c r="Y270" s="50">
        <f>B$10*$B$9*Y$22*C270*B257</f>
        <v>0</v>
      </c>
      <c r="Z270" s="50">
        <f>B$10*$B$9*Z$22*D270*B257</f>
        <v>0</v>
      </c>
      <c r="AA270" s="51">
        <f>C263+SUM(E270:Z270)</f>
        <v>-3.9340453636040413</v>
      </c>
      <c r="AB270" s="36">
        <f t="shared" si="266"/>
        <v>1.9564367272569407E-2</v>
      </c>
      <c r="AC270" s="51">
        <f t="shared" si="275"/>
        <v>0.81741945657818804</v>
      </c>
      <c r="AE270" s="32">
        <v>33</v>
      </c>
      <c r="AF270" s="32">
        <f t="shared" si="267"/>
        <v>1089</v>
      </c>
      <c r="AG270" s="132">
        <f t="shared" si="268"/>
        <v>3.4965075614664802</v>
      </c>
      <c r="AH270" s="133">
        <f t="shared" si="269"/>
        <v>9.0209300000000006E-2</v>
      </c>
      <c r="AI270" s="50">
        <f>AI$22*AE270*$B257</f>
        <v>0.23474252999999998</v>
      </c>
      <c r="AJ270" s="50">
        <f>AJ$22*AF270*$B257</f>
        <v>-7.6902675300000001E-2</v>
      </c>
      <c r="AK270" s="50">
        <f>AK$22*AG270*$B257</f>
        <v>1.4277754361241752</v>
      </c>
      <c r="AL270" s="50">
        <f t="shared" si="258"/>
        <v>0</v>
      </c>
      <c r="AM270" s="50">
        <f t="shared" si="258"/>
        <v>0</v>
      </c>
      <c r="AN270" s="50">
        <f t="shared" si="258"/>
        <v>0</v>
      </c>
      <c r="AO270" s="50">
        <f>AO$22*AE270*$B257*AE$10</f>
        <v>-2.9907305999999996</v>
      </c>
      <c r="AP270" s="50">
        <f>AP$22*AF270*$B257*AE$10</f>
        <v>0.29523879000000003</v>
      </c>
      <c r="AQ270" s="50">
        <f>AQ$22*AG270*$B257*AE$10</f>
        <v>7.6011098858346466</v>
      </c>
      <c r="AR270" s="12">
        <f t="shared" si="270"/>
        <v>1.8271109999999999</v>
      </c>
      <c r="AS270" s="12">
        <f t="shared" si="259"/>
        <v>-0.15725160000000002</v>
      </c>
      <c r="AT270" s="12">
        <f t="shared" si="259"/>
        <v>-11.040226121837973</v>
      </c>
      <c r="AU270" s="50">
        <f>$AE$9*AU$22*AE270*$B257</f>
        <v>-1.1204589</v>
      </c>
      <c r="AV270" s="50">
        <f>$AE$9*AV$22*AF270*$B257</f>
        <v>9.5460542100000004E-2</v>
      </c>
      <c r="AW270" s="50">
        <f>$AE$9*AW$22*AG270*$B257</f>
        <v>12.468546663490979</v>
      </c>
      <c r="AX270" s="50">
        <f t="shared" si="271"/>
        <v>-3.4886412</v>
      </c>
      <c r="AY270" s="50">
        <f t="shared" si="272"/>
        <v>0.32539319999999999</v>
      </c>
      <c r="AZ270" s="50">
        <f t="shared" si="273"/>
        <v>9.5835845682385994</v>
      </c>
      <c r="BA270" s="50">
        <f>AE$10*$AE$9*BA$22*AE270*$B257</f>
        <v>3.7533242999999996</v>
      </c>
      <c r="BB270" s="50">
        <f>AE$10*$AE$9*BB$22*AF270*$B257</f>
        <v>-0.32195087100000003</v>
      </c>
      <c r="BC270" s="50">
        <f>AE$10*$AE$9*BC$22*AG270*$B257</f>
        <v>-12.134962709240027</v>
      </c>
      <c r="BD270" s="51">
        <f>AF263+SUM(AH270:BC270)</f>
        <v>-3.4421863615895969</v>
      </c>
      <c r="BE270" s="36">
        <f t="shared" si="274"/>
        <v>3.1994656913091224E-2</v>
      </c>
      <c r="BF270" s="132">
        <f t="shared" si="276"/>
        <v>0.70778517916640105</v>
      </c>
      <c r="BG270" s="32"/>
    </row>
    <row r="271" spans="1:59" x14ac:dyDescent="0.3">
      <c r="A271" s="47">
        <v>36</v>
      </c>
      <c r="B271" s="32">
        <v>39</v>
      </c>
      <c r="C271" s="32">
        <f t="shared" si="260"/>
        <v>1521</v>
      </c>
      <c r="D271" s="132">
        <f t="shared" si="261"/>
        <v>3.6635616461296463</v>
      </c>
      <c r="E271" s="38">
        <f t="shared" si="262"/>
        <v>0</v>
      </c>
      <c r="F271" s="50">
        <f>F$22*B271*$B257</f>
        <v>0.27742298999999998</v>
      </c>
      <c r="G271" s="50">
        <f>G$22*C271*$B257</f>
        <v>-0.10740952170000001</v>
      </c>
      <c r="H271" s="50">
        <f>H$22*D271*$B257</f>
        <v>1.495990852334012</v>
      </c>
      <c r="I271" s="50">
        <f t="shared" si="256"/>
        <v>-2.9498858999999999</v>
      </c>
      <c r="J271" s="52">
        <f t="shared" si="256"/>
        <v>0.39515580000000006</v>
      </c>
      <c r="K271" s="50">
        <f t="shared" si="256"/>
        <v>5.1424389029460933</v>
      </c>
      <c r="L271" s="50">
        <f>L$22*B271*$B257*B$10</f>
        <v>0</v>
      </c>
      <c r="M271" s="50">
        <f>M$22*C271*$B257*B$10</f>
        <v>0</v>
      </c>
      <c r="N271" s="50">
        <f>N$22*D271*$B257*B$10</f>
        <v>0</v>
      </c>
      <c r="O271" s="23">
        <f t="shared" si="263"/>
        <v>2.159313</v>
      </c>
      <c r="P271" s="23">
        <f t="shared" si="257"/>
        <v>-0.21963240000000003</v>
      </c>
      <c r="Q271" s="23">
        <f t="shared" si="257"/>
        <v>-11.567699561216005</v>
      </c>
      <c r="R271" s="50">
        <f>$B$9*R$22*B271*$B257</f>
        <v>-1.3241787</v>
      </c>
      <c r="S271" s="50">
        <f>$B$9*S$22*C271*$B257</f>
        <v>0.13332918690000001</v>
      </c>
      <c r="T271" s="50">
        <f>$B$9*T$22*D271*$B257</f>
        <v>13.064261562810648</v>
      </c>
      <c r="U271" s="50">
        <f t="shared" si="277"/>
        <v>0</v>
      </c>
      <c r="V271" s="50">
        <f t="shared" si="264"/>
        <v>0</v>
      </c>
      <c r="W271" s="50">
        <f t="shared" si="265"/>
        <v>0</v>
      </c>
      <c r="X271" s="50">
        <f>B$10*$B$9*X$22*B271*B257</f>
        <v>0</v>
      </c>
      <c r="Y271" s="50">
        <f>B$10*$B$9*Y$22*C271*B257</f>
        <v>0</v>
      </c>
      <c r="Z271" s="50">
        <f>B$10*$B$9*Z$22*D271*B257</f>
        <v>0</v>
      </c>
      <c r="AA271" s="51">
        <f>C263+SUM(E271:Z271)</f>
        <v>-3.8787599879252506</v>
      </c>
      <c r="AB271" s="36">
        <f t="shared" si="266"/>
        <v>2.0676448337519478E-2</v>
      </c>
      <c r="AC271" s="51">
        <f t="shared" si="275"/>
        <v>0.72678529015102211</v>
      </c>
      <c r="AE271" s="32">
        <v>39</v>
      </c>
      <c r="AF271" s="32">
        <f t="shared" si="267"/>
        <v>1521</v>
      </c>
      <c r="AG271" s="132">
        <f t="shared" si="268"/>
        <v>3.6635616461296463</v>
      </c>
      <c r="AH271" s="134">
        <f t="shared" si="269"/>
        <v>0</v>
      </c>
      <c r="AI271" s="50">
        <f>AI$22*AE271*$B257</f>
        <v>0.27742298999999998</v>
      </c>
      <c r="AJ271" s="50">
        <f>AJ$22*AF271*$B257</f>
        <v>-0.10740952170000001</v>
      </c>
      <c r="AK271" s="50">
        <f>AK$22*AG271*$B257</f>
        <v>1.495990852334012</v>
      </c>
      <c r="AL271" s="50">
        <f t="shared" si="258"/>
        <v>0</v>
      </c>
      <c r="AM271" s="50">
        <f t="shared" si="258"/>
        <v>0</v>
      </c>
      <c r="AN271" s="50">
        <f t="shared" si="258"/>
        <v>0</v>
      </c>
      <c r="AO271" s="50">
        <f>AO$22*AE271*$B257*AE$10</f>
        <v>-3.5344997999999999</v>
      </c>
      <c r="AP271" s="50">
        <f>AP$22*AF271*$B257*AE$10</f>
        <v>0.41235831000000001</v>
      </c>
      <c r="AQ271" s="50">
        <f>AQ$22*AG271*$B257*AE$10</f>
        <v>7.9642712495897641</v>
      </c>
      <c r="AR271" s="12">
        <f t="shared" si="270"/>
        <v>2.159313</v>
      </c>
      <c r="AS271" s="12">
        <f t="shared" si="259"/>
        <v>-0.21963240000000003</v>
      </c>
      <c r="AT271" s="12">
        <f t="shared" si="259"/>
        <v>-11.567699561216005</v>
      </c>
      <c r="AU271" s="50">
        <f>$AE$9*AU$22*AE271*$B257</f>
        <v>-1.3241787</v>
      </c>
      <c r="AV271" s="50">
        <f>$AE$9*AV$22*AF271*$B257</f>
        <v>0.13332918690000001</v>
      </c>
      <c r="AW271" s="50">
        <f>$AE$9*AW$22*AG271*$B257</f>
        <v>13.064261562810648</v>
      </c>
      <c r="AX271" s="50">
        <f t="shared" si="271"/>
        <v>-4.1229396000000005</v>
      </c>
      <c r="AY271" s="50">
        <f t="shared" si="272"/>
        <v>0.45447480000000001</v>
      </c>
      <c r="AZ271" s="50">
        <f t="shared" si="273"/>
        <v>10.04146344300004</v>
      </c>
      <c r="BA271" s="50">
        <f>AE$10*$AE$9*BA$22*AE271*$B257</f>
        <v>4.4357468999999998</v>
      </c>
      <c r="BB271" s="50">
        <f>AE$10*$AE$9*BB$22*AF271*$B257</f>
        <v>-0.449666919</v>
      </c>
      <c r="BC271" s="50">
        <f>AE$10*$AE$9*BC$22*AG271*$B257</f>
        <v>-12.714739830317814</v>
      </c>
      <c r="BD271" s="51">
        <f>AF263+SUM(AH271:BC271)</f>
        <v>-3.4156919375993517</v>
      </c>
      <c r="BE271" s="36">
        <f t="shared" si="274"/>
        <v>3.2853666148014396E-2</v>
      </c>
      <c r="BF271" s="132">
        <f t="shared" si="276"/>
        <v>0.58381250485625669</v>
      </c>
      <c r="BG271" s="32"/>
    </row>
    <row r="272" spans="1:59" x14ac:dyDescent="0.3">
      <c r="A272" s="47">
        <v>42</v>
      </c>
      <c r="B272" s="32">
        <v>45</v>
      </c>
      <c r="C272" s="32">
        <f t="shared" si="260"/>
        <v>2025</v>
      </c>
      <c r="D272" s="132">
        <f t="shared" si="261"/>
        <v>3.8066624897703196</v>
      </c>
      <c r="E272" s="38">
        <f t="shared" si="262"/>
        <v>-0.13010260000000001</v>
      </c>
      <c r="F272" s="50">
        <f>F$22*B272*$B257</f>
        <v>0.32010344999999996</v>
      </c>
      <c r="G272" s="50">
        <f>G$22*C272*$B257</f>
        <v>-0.1430008425</v>
      </c>
      <c r="H272" s="50">
        <f>H$22*D272*$B257</f>
        <v>1.5544251230590287</v>
      </c>
      <c r="I272" s="50">
        <f t="shared" si="256"/>
        <v>-3.4037145</v>
      </c>
      <c r="J272" s="52">
        <f t="shared" si="256"/>
        <v>0.52609500000000009</v>
      </c>
      <c r="K272" s="50">
        <f t="shared" si="256"/>
        <v>5.3433055503408839</v>
      </c>
      <c r="L272" s="50">
        <f>L$22*B272*$B257*B$10</f>
        <v>0</v>
      </c>
      <c r="M272" s="50">
        <f>M$22*C272*$B257*B$10</f>
        <v>0</v>
      </c>
      <c r="N272" s="50">
        <f>N$22*D272*$B257*B$10</f>
        <v>0</v>
      </c>
      <c r="O272" s="23">
        <f t="shared" si="263"/>
        <v>2.4915150000000001</v>
      </c>
      <c r="P272" s="23">
        <f t="shared" si="257"/>
        <v>-0.29241</v>
      </c>
      <c r="Q272" s="23">
        <f t="shared" si="257"/>
        <v>-12.019540618112273</v>
      </c>
      <c r="R272" s="50">
        <f>$B$9*R$22*B272*$B257</f>
        <v>-1.5278984999999998</v>
      </c>
      <c r="S272" s="50">
        <f>$B$9*S$22*C272*$B257</f>
        <v>0.17750927250000004</v>
      </c>
      <c r="T272" s="50">
        <f>$B$9*T$22*D272*$B257</f>
        <v>13.574559199853457</v>
      </c>
      <c r="U272" s="50">
        <f t="shared" si="277"/>
        <v>0</v>
      </c>
      <c r="V272" s="50">
        <f t="shared" si="264"/>
        <v>0</v>
      </c>
      <c r="W272" s="50">
        <f t="shared" si="265"/>
        <v>0</v>
      </c>
      <c r="X272" s="50">
        <f>B$10*$B$9*X$22*B272*B257</f>
        <v>0</v>
      </c>
      <c r="Y272" s="50">
        <f>B$10*$B$9*Y$22*C272*B257</f>
        <v>0</v>
      </c>
      <c r="Z272" s="50">
        <f>B$10*$B$9*Z$22*D272*B257</f>
        <v>0</v>
      </c>
      <c r="AA272" s="51">
        <f>C263+SUM(E272:Z272)</f>
        <v>-3.9070206648589041</v>
      </c>
      <c r="AB272" s="36">
        <f t="shared" si="266"/>
        <v>2.0100297463270959E-2</v>
      </c>
      <c r="AC272" s="51">
        <f t="shared" si="275"/>
        <v>0.6418874184970198</v>
      </c>
      <c r="AE272" s="32">
        <v>45</v>
      </c>
      <c r="AF272" s="32">
        <f t="shared" si="267"/>
        <v>2025</v>
      </c>
      <c r="AG272" s="132">
        <f t="shared" si="268"/>
        <v>3.8066624897703196</v>
      </c>
      <c r="AH272" s="133">
        <f t="shared" si="269"/>
        <v>-0.13010260000000001</v>
      </c>
      <c r="AI272" s="50">
        <f>AI$22*AE272*$B257</f>
        <v>0.32010344999999996</v>
      </c>
      <c r="AJ272" s="50">
        <f>AJ$22*AF272*$B257</f>
        <v>-0.1430008425</v>
      </c>
      <c r="AK272" s="50">
        <f>AK$22*AG272*$B257</f>
        <v>1.5544251230590287</v>
      </c>
      <c r="AL272" s="50">
        <f t="shared" si="258"/>
        <v>0</v>
      </c>
      <c r="AM272" s="50">
        <f t="shared" si="258"/>
        <v>0</v>
      </c>
      <c r="AN272" s="50">
        <f t="shared" si="258"/>
        <v>0</v>
      </c>
      <c r="AO272" s="50">
        <f>AO$22*AE272*$B257*AE$10</f>
        <v>-4.0782689999999997</v>
      </c>
      <c r="AP272" s="50">
        <f>AP$22*AF272*$B257*AE$10</f>
        <v>0.54899775000000006</v>
      </c>
      <c r="AQ272" s="50">
        <f>AQ$22*AG272*$B257*AE$10</f>
        <v>8.2753603057827956</v>
      </c>
      <c r="AR272" s="12">
        <f t="shared" si="270"/>
        <v>2.4915150000000001</v>
      </c>
      <c r="AS272" s="12">
        <f t="shared" si="259"/>
        <v>-0.29241</v>
      </c>
      <c r="AT272" s="12">
        <f t="shared" si="259"/>
        <v>-12.019540618112273</v>
      </c>
      <c r="AU272" s="50">
        <f>$AE$9*AU$22*AE272*$B257</f>
        <v>-1.5278984999999998</v>
      </c>
      <c r="AV272" s="50">
        <f>$AE$9*AV$22*AF272*$B257</f>
        <v>0.17750927250000004</v>
      </c>
      <c r="AW272" s="50">
        <f>$AE$9*AW$22*AG272*$B257</f>
        <v>13.574559199853457</v>
      </c>
      <c r="AX272" s="50">
        <f t="shared" si="271"/>
        <v>-4.7572380000000001</v>
      </c>
      <c r="AY272" s="50">
        <f t="shared" si="272"/>
        <v>0.60507</v>
      </c>
      <c r="AZ272" s="50">
        <f t="shared" si="273"/>
        <v>10.433688831536449</v>
      </c>
      <c r="BA272" s="50">
        <f>AE$10*$AE$9*BA$22*AE272*$B257</f>
        <v>5.1181695000000005</v>
      </c>
      <c r="BB272" s="50">
        <f>AE$10*$AE$9*BB$22*AF272*$B257</f>
        <v>-0.59866897500000005</v>
      </c>
      <c r="BC272" s="50">
        <f>AE$10*$AE$9*BC$22*AG272*$B257</f>
        <v>-13.21138494568317</v>
      </c>
      <c r="BD272" s="51">
        <f>AF263+SUM(AH272:BC272)</f>
        <v>-3.472672948563714</v>
      </c>
      <c r="BE272" s="36">
        <f t="shared" si="274"/>
        <v>3.1033967499881816E-2</v>
      </c>
      <c r="BF272" s="132">
        <f t="shared" si="276"/>
        <v>0.47905520241378985</v>
      </c>
      <c r="BG272" s="32"/>
    </row>
    <row r="273" spans="1:59" x14ac:dyDescent="0.3">
      <c r="A273" s="47">
        <v>48</v>
      </c>
      <c r="B273" s="32">
        <v>51</v>
      </c>
      <c r="C273" s="32">
        <f t="shared" si="260"/>
        <v>2601</v>
      </c>
      <c r="D273" s="132">
        <f t="shared" si="261"/>
        <v>3.9318256327243257</v>
      </c>
      <c r="E273" s="38">
        <f t="shared" si="262"/>
        <v>-0.21328220000000001</v>
      </c>
      <c r="F273" s="50">
        <f>F$22*B273*$B257</f>
        <v>0.36278390999999999</v>
      </c>
      <c r="G273" s="50">
        <f>G$22*C273*$B257</f>
        <v>-0.18367663770000001</v>
      </c>
      <c r="H273" s="50">
        <f>H$22*D273*$B257</f>
        <v>1.6055346538912392</v>
      </c>
      <c r="I273" s="50">
        <f t="shared" si="256"/>
        <v>-3.8575431</v>
      </c>
      <c r="J273" s="52">
        <f t="shared" si="256"/>
        <v>0.67573980000000011</v>
      </c>
      <c r="K273" s="50">
        <f t="shared" si="256"/>
        <v>5.5189935495374201</v>
      </c>
      <c r="L273" s="50">
        <f>L$22*B273*$B257*B$10</f>
        <v>0</v>
      </c>
      <c r="M273" s="50">
        <f>M$22*C273*$B257*B$10</f>
        <v>0</v>
      </c>
      <c r="N273" s="50">
        <f>N$22*D273*$B257*B$10</f>
        <v>0</v>
      </c>
      <c r="O273" s="23">
        <f t="shared" si="263"/>
        <v>2.8237169999999998</v>
      </c>
      <c r="P273" s="23">
        <f t="shared" si="257"/>
        <v>-0.37558440000000004</v>
      </c>
      <c r="Q273" s="23">
        <f t="shared" si="257"/>
        <v>-12.41474336715269</v>
      </c>
      <c r="R273" s="50">
        <f>$B$9*R$22*B273*$B257</f>
        <v>-1.7316182999999998</v>
      </c>
      <c r="S273" s="50">
        <f>$B$9*S$22*C273*$B257</f>
        <v>0.22800079890000002</v>
      </c>
      <c r="T273" s="50">
        <f>$B$9*T$22*D273*$B257</f>
        <v>14.020890992660071</v>
      </c>
      <c r="U273" s="50">
        <f t="shared" si="277"/>
        <v>0</v>
      </c>
      <c r="V273" s="50">
        <f t="shared" si="264"/>
        <v>0</v>
      </c>
      <c r="W273" s="50">
        <f t="shared" si="265"/>
        <v>0</v>
      </c>
      <c r="X273" s="50">
        <f>B$10*$B$9*X$22*B273*B257</f>
        <v>0</v>
      </c>
      <c r="Y273" s="50">
        <f>B$10*$B$9*Y$22*C273*B257</f>
        <v>0</v>
      </c>
      <c r="Z273" s="50">
        <f>B$10*$B$9*Z$22*D273*B257</f>
        <v>0</v>
      </c>
      <c r="AA273" s="51">
        <f>C263+SUM(E273:Z273)</f>
        <v>-3.9186534998639599</v>
      </c>
      <c r="AB273" s="36">
        <f t="shared" si="266"/>
        <v>1.9867828775792032E-2</v>
      </c>
      <c r="AC273" s="51">
        <f t="shared" si="275"/>
        <v>0.56887722973461441</v>
      </c>
      <c r="AE273" s="32">
        <v>51</v>
      </c>
      <c r="AF273" s="32">
        <f t="shared" si="267"/>
        <v>2601</v>
      </c>
      <c r="AG273" s="132">
        <f t="shared" si="268"/>
        <v>3.9318256327243257</v>
      </c>
      <c r="AH273" s="133">
        <f t="shared" si="269"/>
        <v>-0.21328220000000001</v>
      </c>
      <c r="AI273" s="50">
        <f>AI$22*AE273*$B257</f>
        <v>0.36278390999999999</v>
      </c>
      <c r="AJ273" s="50">
        <f>AJ$22*AF273*$B257</f>
        <v>-0.18367663770000001</v>
      </c>
      <c r="AK273" s="50">
        <f>AK$22*AG273*$B257</f>
        <v>1.6055346538912392</v>
      </c>
      <c r="AL273" s="50">
        <f t="shared" si="258"/>
        <v>0</v>
      </c>
      <c r="AM273" s="50">
        <f t="shared" si="258"/>
        <v>0</v>
      </c>
      <c r="AN273" s="50">
        <f t="shared" si="258"/>
        <v>0</v>
      </c>
      <c r="AO273" s="50">
        <f>AO$22*AE273*$B257*AE$10</f>
        <v>-4.6220381999999995</v>
      </c>
      <c r="AP273" s="50">
        <f>AP$22*AF273*$B257*AE$10</f>
        <v>0.70515711000000003</v>
      </c>
      <c r="AQ273" s="50">
        <f>AQ$22*AG273*$B257*AE$10</f>
        <v>8.5474543271813399</v>
      </c>
      <c r="AR273" s="12">
        <f t="shared" si="270"/>
        <v>2.8237169999999998</v>
      </c>
      <c r="AS273" s="12">
        <f t="shared" si="259"/>
        <v>-0.37558440000000004</v>
      </c>
      <c r="AT273" s="12">
        <f t="shared" si="259"/>
        <v>-12.41474336715269</v>
      </c>
      <c r="AU273" s="50">
        <f>$AE$9*AU$22*AE273*$B257</f>
        <v>-1.7316182999999998</v>
      </c>
      <c r="AV273" s="50">
        <f>$AE$9*AV$22*AF273*$B257</f>
        <v>0.22800079890000002</v>
      </c>
      <c r="AW273" s="50">
        <f>$AE$9*AW$22*AG273*$B257</f>
        <v>14.020890992660071</v>
      </c>
      <c r="AX273" s="50">
        <f t="shared" si="271"/>
        <v>-5.3915363999999997</v>
      </c>
      <c r="AY273" s="50">
        <f t="shared" si="272"/>
        <v>0.77717879999999995</v>
      </c>
      <c r="AZ273" s="50">
        <f t="shared" si="273"/>
        <v>10.77674874038537</v>
      </c>
      <c r="BA273" s="50">
        <f>AE$10*$AE$9*BA$22*AE273*$B257</f>
        <v>5.8005921000000003</v>
      </c>
      <c r="BB273" s="50">
        <f>AE$10*$AE$9*BB$22*AF273*$B257</f>
        <v>-0.76895703900000001</v>
      </c>
      <c r="BC273" s="50">
        <f>AE$10*$AE$9*BC$22*AG273*$B257</f>
        <v>-13.64577556135257</v>
      </c>
      <c r="BD273" s="51">
        <f>AF263+SUM(AH273:BC273)</f>
        <v>-3.5127115721872375</v>
      </c>
      <c r="BE273" s="36">
        <f t="shared" si="274"/>
        <v>2.9815956606360144E-2</v>
      </c>
      <c r="BF273" s="132">
        <f t="shared" si="276"/>
        <v>0.3974508238191034</v>
      </c>
      <c r="BG273" s="32"/>
    </row>
    <row r="274" spans="1:59" x14ac:dyDescent="0.3">
      <c r="A274" s="47">
        <v>54</v>
      </c>
      <c r="B274" s="32">
        <v>57</v>
      </c>
      <c r="C274" s="32">
        <f t="shared" si="260"/>
        <v>3249</v>
      </c>
      <c r="D274" s="132">
        <f t="shared" si="261"/>
        <v>4.0430512678345503</v>
      </c>
      <c r="E274" s="38">
        <f t="shared" si="262"/>
        <v>-0.28634330000000002</v>
      </c>
      <c r="F274" s="50">
        <f>F$22*B274*$B257</f>
        <v>0.40546437000000002</v>
      </c>
      <c r="G274" s="50">
        <f>G$22*C274*$B257</f>
        <v>-0.22943690729999999</v>
      </c>
      <c r="H274" s="50">
        <f>H$22*D274*$B257</f>
        <v>1.6509528967767442</v>
      </c>
      <c r="I274" s="50">
        <f t="shared" si="256"/>
        <v>-4.3113716999999996</v>
      </c>
      <c r="J274" s="52">
        <f t="shared" si="256"/>
        <v>0.84409020000000012</v>
      </c>
      <c r="K274" s="50">
        <f t="shared" si="256"/>
        <v>5.6751178592238594</v>
      </c>
      <c r="L274" s="50">
        <f>L$22*B274*$B257*B$10</f>
        <v>0</v>
      </c>
      <c r="M274" s="50">
        <f>M$22*C274*$B257*B$10</f>
        <v>0</v>
      </c>
      <c r="N274" s="50">
        <f>N$22*D274*$B257*B$10</f>
        <v>0</v>
      </c>
      <c r="O274" s="23">
        <f t="shared" si="263"/>
        <v>3.1559189999999999</v>
      </c>
      <c r="P274" s="23">
        <f t="shared" si="257"/>
        <v>-0.46915560000000006</v>
      </c>
      <c r="Q274" s="23">
        <f t="shared" si="257"/>
        <v>-12.765938421238859</v>
      </c>
      <c r="R274" s="50">
        <f>$B$9*R$22*B274*$B257</f>
        <v>-1.9353380999999998</v>
      </c>
      <c r="S274" s="50">
        <f>$B$9*S$22*C274*$B257</f>
        <v>0.28480376610000002</v>
      </c>
      <c r="T274" s="50">
        <f>$B$9*T$22*D274*$B257</f>
        <v>14.41752162970826</v>
      </c>
      <c r="U274" s="50">
        <f t="shared" si="277"/>
        <v>0</v>
      </c>
      <c r="V274" s="50">
        <f t="shared" si="264"/>
        <v>0</v>
      </c>
      <c r="W274" s="50">
        <f t="shared" si="265"/>
        <v>0</v>
      </c>
      <c r="X274" s="50">
        <f>B$10*$B$9*X$22*B274*B257</f>
        <v>0</v>
      </c>
      <c r="Y274" s="50">
        <f>B$10*$B$9*Y$22*C274*B257</f>
        <v>0</v>
      </c>
      <c r="Z274" s="50">
        <f>B$10*$B$9*Z$22*D274*B257</f>
        <v>0</v>
      </c>
      <c r="AA274" s="51">
        <f>C263+SUM(E274:Z274)</f>
        <v>-3.9415805067299949</v>
      </c>
      <c r="AB274" s="36">
        <f t="shared" si="266"/>
        <v>1.9417500989136732E-2</v>
      </c>
      <c r="AC274" s="51">
        <f t="shared" si="275"/>
        <v>0.50487769288528639</v>
      </c>
      <c r="AE274" s="32">
        <v>57</v>
      </c>
      <c r="AF274" s="32">
        <f t="shared" si="267"/>
        <v>3249</v>
      </c>
      <c r="AG274" s="132">
        <f t="shared" si="268"/>
        <v>4.0430512678345503</v>
      </c>
      <c r="AH274" s="133">
        <f t="shared" si="269"/>
        <v>-0.28634330000000002</v>
      </c>
      <c r="AI274" s="50">
        <f>AI$22*AE274*$B257</f>
        <v>0.40546437000000002</v>
      </c>
      <c r="AJ274" s="50">
        <f>AJ$22*AF274*$B257</f>
        <v>-0.22943690729999999</v>
      </c>
      <c r="AK274" s="50">
        <f>AK$22*AG274*$B257</f>
        <v>1.6509528967767442</v>
      </c>
      <c r="AL274" s="50">
        <f t="shared" si="258"/>
        <v>0</v>
      </c>
      <c r="AM274" s="50">
        <f t="shared" si="258"/>
        <v>0</v>
      </c>
      <c r="AN274" s="50">
        <f t="shared" si="258"/>
        <v>0</v>
      </c>
      <c r="AO274" s="50">
        <f>AO$22*AE274*$B257*AE$10</f>
        <v>-5.1658073999999994</v>
      </c>
      <c r="AP274" s="50">
        <f>AP$22*AF274*$B257*AE$10</f>
        <v>0.88083639000000002</v>
      </c>
      <c r="AQ274" s="50">
        <f>AQ$22*AG274*$B257*AE$10</f>
        <v>8.7892493926094186</v>
      </c>
      <c r="AR274" s="12">
        <f t="shared" si="270"/>
        <v>3.1559189999999999</v>
      </c>
      <c r="AS274" s="12">
        <f t="shared" si="259"/>
        <v>-0.46915560000000006</v>
      </c>
      <c r="AT274" s="12">
        <f t="shared" si="259"/>
        <v>-12.765938421238859</v>
      </c>
      <c r="AU274" s="50">
        <f>$AE$9*AU$22*AE274*$B257</f>
        <v>-1.9353380999999998</v>
      </c>
      <c r="AV274" s="50">
        <f>$AE$9*AV$22*AF274*$B257</f>
        <v>0.28480376610000002</v>
      </c>
      <c r="AW274" s="50">
        <f>$AE$9*AW$22*AG274*$B257</f>
        <v>14.41752162970826</v>
      </c>
      <c r="AX274" s="50">
        <f t="shared" si="271"/>
        <v>-6.0258348000000002</v>
      </c>
      <c r="AY274" s="50">
        <f t="shared" si="272"/>
        <v>0.97080120000000003</v>
      </c>
      <c r="AZ274" s="50">
        <f t="shared" si="273"/>
        <v>11.081607306110255</v>
      </c>
      <c r="BA274" s="50">
        <f>AE$10*$AE$9*BA$22*AE274*$B257</f>
        <v>6.4830146999999991</v>
      </c>
      <c r="BB274" s="50">
        <f>AE$10*$AE$9*BB$22*AF274*$B257</f>
        <v>-0.96053111099999999</v>
      </c>
      <c r="BC274" s="50">
        <f>AE$10*$AE$9*BC$22*AG274*$B257</f>
        <v>-14.031794727805631</v>
      </c>
      <c r="BD274" s="51">
        <f>AF263+SUM(AH274:BC274)</f>
        <v>-3.5635676160398138</v>
      </c>
      <c r="BE274" s="36">
        <f t="shared" si="274"/>
        <v>2.8337546674980542E-2</v>
      </c>
      <c r="BF274" s="132">
        <f t="shared" si="276"/>
        <v>0.33218633428577449</v>
      </c>
      <c r="BG274" s="32"/>
    </row>
    <row r="275" spans="1:59" x14ac:dyDescent="0.3">
      <c r="A275" s="47">
        <v>60</v>
      </c>
      <c r="B275" s="32">
        <v>63</v>
      </c>
      <c r="C275" s="32">
        <f t="shared" si="260"/>
        <v>3969</v>
      </c>
      <c r="D275" s="132">
        <f t="shared" si="261"/>
        <v>4.1431347263915326</v>
      </c>
      <c r="E275" s="38">
        <f t="shared" si="262"/>
        <v>-0.3893257</v>
      </c>
      <c r="F275" s="50">
        <f>F$22*B275*$B257</f>
        <v>0.44814482999999994</v>
      </c>
      <c r="G275" s="50">
        <f>G$22*C275*$B257</f>
        <v>-0.28028165129999999</v>
      </c>
      <c r="H275" s="50">
        <f>H$22*D275*$B257</f>
        <v>1.6918213065193155</v>
      </c>
      <c r="I275" s="50">
        <f t="shared" si="256"/>
        <v>-4.7652003000000001</v>
      </c>
      <c r="J275" s="52">
        <f t="shared" si="256"/>
        <v>1.0311462</v>
      </c>
      <c r="K275" s="50">
        <f t="shared" si="256"/>
        <v>5.8156022076634555</v>
      </c>
      <c r="L275" s="50">
        <f>L$22*B275*$B257*B$10</f>
        <v>0</v>
      </c>
      <c r="M275" s="50">
        <f>M$22*C275*$B257*B$10</f>
        <v>0</v>
      </c>
      <c r="N275" s="50">
        <f>N$22*D275*$B257*B$10</f>
        <v>0</v>
      </c>
      <c r="O275" s="23">
        <f t="shared" si="263"/>
        <v>3.488121</v>
      </c>
      <c r="P275" s="23">
        <f t="shared" si="257"/>
        <v>-0.57312360000000007</v>
      </c>
      <c r="Q275" s="23">
        <f t="shared" si="257"/>
        <v>-13.08195204171599</v>
      </c>
      <c r="R275" s="50">
        <f>$B$9*R$22*B275*$B257</f>
        <v>-2.1390579000000001</v>
      </c>
      <c r="S275" s="50">
        <f>$B$9*S$22*C275*$B257</f>
        <v>0.34791817409999998</v>
      </c>
      <c r="T275" s="50">
        <f>$B$9*T$22*D275*$B257</f>
        <v>14.77441926293915</v>
      </c>
      <c r="U275" s="50">
        <f t="shared" si="277"/>
        <v>0</v>
      </c>
      <c r="V275" s="50">
        <f t="shared" si="264"/>
        <v>0</v>
      </c>
      <c r="W275" s="50">
        <f t="shared" si="265"/>
        <v>0</v>
      </c>
      <c r="X275" s="50">
        <f>B$10*$B$9*X$22*B275*B257</f>
        <v>0</v>
      </c>
      <c r="Y275" s="50">
        <f>B$10*$B$9*Y$22*C275*B257</f>
        <v>0</v>
      </c>
      <c r="Z275" s="50">
        <f>B$10*$B$9*Z$22*D275*B257</f>
        <v>0</v>
      </c>
      <c r="AA275" s="51">
        <f>C263+SUM(E275:Z275)</f>
        <v>-4.0096344117940692</v>
      </c>
      <c r="AB275" s="36">
        <f t="shared" si="266"/>
        <v>1.8140025804187894E-2</v>
      </c>
      <c r="AC275" s="51">
        <f t="shared" si="275"/>
        <v>0.44929475928388091</v>
      </c>
      <c r="AE275" s="32">
        <v>63</v>
      </c>
      <c r="AF275" s="32">
        <f t="shared" si="267"/>
        <v>3969</v>
      </c>
      <c r="AG275" s="132">
        <f t="shared" si="268"/>
        <v>4.1431347263915326</v>
      </c>
      <c r="AH275" s="133">
        <f t="shared" si="269"/>
        <v>-0.3893257</v>
      </c>
      <c r="AI275" s="50">
        <f>AI$22*AE275*$B257</f>
        <v>0.44814482999999994</v>
      </c>
      <c r="AJ275" s="50">
        <f>AJ$22*AF275*$B257</f>
        <v>-0.28028165129999999</v>
      </c>
      <c r="AK275" s="50">
        <f>AK$22*AG275*$B257</f>
        <v>1.6918213065193155</v>
      </c>
      <c r="AL275" s="50">
        <f t="shared" si="258"/>
        <v>0</v>
      </c>
      <c r="AM275" s="50">
        <f t="shared" si="258"/>
        <v>0</v>
      </c>
      <c r="AN275" s="50">
        <f t="shared" si="258"/>
        <v>0</v>
      </c>
      <c r="AO275" s="50">
        <f>AO$22*AE275*$B257*AE$10</f>
        <v>-5.7095765999999992</v>
      </c>
      <c r="AP275" s="50">
        <f>AP$22*AF275*$B257*AE$10</f>
        <v>1.07603559</v>
      </c>
      <c r="AQ275" s="50">
        <f>AQ$22*AG275*$B257*AE$10</f>
        <v>9.006822314409975</v>
      </c>
      <c r="AR275" s="12">
        <f t="shared" si="270"/>
        <v>3.488121</v>
      </c>
      <c r="AS275" s="12">
        <f t="shared" si="259"/>
        <v>-0.57312360000000007</v>
      </c>
      <c r="AT275" s="12">
        <f t="shared" si="259"/>
        <v>-13.08195204171599</v>
      </c>
      <c r="AU275" s="50">
        <f>$AE$9*AU$22*AE275*$B257</f>
        <v>-2.1390579000000001</v>
      </c>
      <c r="AV275" s="50">
        <f>$AE$9*AV$22*AF275*$B257</f>
        <v>0.34791817409999998</v>
      </c>
      <c r="AW275" s="50">
        <f>$AE$9*AW$22*AG275*$B257</f>
        <v>14.77441926293915</v>
      </c>
      <c r="AX275" s="50">
        <f t="shared" si="271"/>
        <v>-6.6601331999999998</v>
      </c>
      <c r="AY275" s="50">
        <f t="shared" si="272"/>
        <v>1.1859371999999999</v>
      </c>
      <c r="AZ275" s="50">
        <f t="shared" si="273"/>
        <v>11.355926257836005</v>
      </c>
      <c r="BA275" s="50">
        <f>AE$10*$AE$9*BA$22*AE275*$B257</f>
        <v>7.1654373000000007</v>
      </c>
      <c r="BB275" s="50">
        <f>AE$10*$AE$9*BB$22*AF275*$B257</f>
        <v>-1.1733911910000001</v>
      </c>
      <c r="BC275" s="50">
        <f>AE$10*$AE$9*BC$22*AG275*$B257</f>
        <v>-14.379143908681238</v>
      </c>
      <c r="BD275" s="51">
        <f>AF263+SUM(AH275:BC275)</f>
        <v>-3.6589604568927836</v>
      </c>
      <c r="BE275" s="36">
        <f t="shared" si="274"/>
        <v>2.575927669133344E-2</v>
      </c>
      <c r="BF275" s="132">
        <f t="shared" si="276"/>
        <v>0.28013157249573245</v>
      </c>
      <c r="BG275" s="32"/>
    </row>
    <row r="276" spans="1:59" x14ac:dyDescent="0.3">
      <c r="A276" s="47">
        <v>66</v>
      </c>
      <c r="B276" s="32">
        <v>69</v>
      </c>
      <c r="C276" s="32">
        <f t="shared" si="260"/>
        <v>4761</v>
      </c>
      <c r="D276" s="132">
        <f t="shared" si="261"/>
        <v>4.2341065045972597</v>
      </c>
      <c r="E276" s="38">
        <f t="shared" si="262"/>
        <v>-0.40332319999999999</v>
      </c>
      <c r="F276" s="50">
        <f>F$22*B276*$B257</f>
        <v>0.49082528999999997</v>
      </c>
      <c r="G276" s="50">
        <f>G$22*C276*$B257</f>
        <v>-0.33621086969999997</v>
      </c>
      <c r="H276" s="50">
        <f>H$22*D276*$B257</f>
        <v>1.72896902263871</v>
      </c>
      <c r="I276" s="50">
        <f t="shared" si="256"/>
        <v>-5.2190288999999996</v>
      </c>
      <c r="J276" s="52">
        <f t="shared" si="256"/>
        <v>1.2369078000000002</v>
      </c>
      <c r="K276" s="50">
        <f t="shared" si="256"/>
        <v>5.943296745521045</v>
      </c>
      <c r="L276" s="50">
        <f>L$22*B276*$B257*B$10</f>
        <v>0</v>
      </c>
      <c r="M276" s="50">
        <f>M$22*C276*$B257*B$10</f>
        <v>0</v>
      </c>
      <c r="N276" s="50">
        <f>N$22*D276*$B257*B$10</f>
        <v>0</v>
      </c>
      <c r="O276" s="23">
        <f t="shared" si="263"/>
        <v>3.8203230000000001</v>
      </c>
      <c r="P276" s="23">
        <f t="shared" si="257"/>
        <v>-0.68748840000000011</v>
      </c>
      <c r="Q276" s="23">
        <f t="shared" si="257"/>
        <v>-13.369195522372351</v>
      </c>
      <c r="R276" s="50">
        <f>$B$9*R$22*B276*$B257</f>
        <v>-2.3427776999999996</v>
      </c>
      <c r="S276" s="50">
        <f>$B$9*S$22*C276*$B257</f>
        <v>0.4173440229</v>
      </c>
      <c r="T276" s="50">
        <f>$B$9*T$22*D276*$B257</f>
        <v>15.098824642215128</v>
      </c>
      <c r="U276" s="50">
        <f t="shared" si="277"/>
        <v>0</v>
      </c>
      <c r="V276" s="50">
        <f t="shared" si="264"/>
        <v>0</v>
      </c>
      <c r="W276" s="50">
        <f t="shared" si="265"/>
        <v>0</v>
      </c>
      <c r="X276" s="50">
        <f>B$10*$B$9*X$22*B276*B257</f>
        <v>0</v>
      </c>
      <c r="Y276" s="50">
        <f>B$10*$B$9*Y$22*C276*B257</f>
        <v>0</v>
      </c>
      <c r="Z276" s="50">
        <f>B$10*$B$9*Z$22*D276*B257</f>
        <v>0</v>
      </c>
      <c r="AA276" s="51">
        <f>C263+SUM(E276:Z276)</f>
        <v>-3.9994002687974675</v>
      </c>
      <c r="AB276" s="36">
        <f t="shared" si="266"/>
        <v>1.8326626643390392E-2</v>
      </c>
      <c r="AC276" s="51">
        <f t="shared" si="275"/>
        <v>0.40291731237242356</v>
      </c>
      <c r="AE276" s="32">
        <v>69</v>
      </c>
      <c r="AF276" s="32">
        <f t="shared" si="267"/>
        <v>4761</v>
      </c>
      <c r="AG276" s="132">
        <f t="shared" si="268"/>
        <v>4.2341065045972597</v>
      </c>
      <c r="AH276" s="133">
        <f t="shared" si="269"/>
        <v>-0.40332319999999999</v>
      </c>
      <c r="AI276" s="50">
        <f>AI$22*AE276*$B257</f>
        <v>0.49082528999999997</v>
      </c>
      <c r="AJ276" s="50">
        <f>AJ$22*AF276*$B257</f>
        <v>-0.33621086969999997</v>
      </c>
      <c r="AK276" s="50">
        <f>AK$22*AG276*$B257</f>
        <v>1.72896902263871</v>
      </c>
      <c r="AL276" s="50">
        <f t="shared" si="258"/>
        <v>0</v>
      </c>
      <c r="AM276" s="50">
        <f t="shared" si="258"/>
        <v>0</v>
      </c>
      <c r="AN276" s="50">
        <f t="shared" si="258"/>
        <v>0</v>
      </c>
      <c r="AO276" s="50">
        <f>AO$22*AE276*$B257*AE$10</f>
        <v>-6.2533458</v>
      </c>
      <c r="AP276" s="50">
        <f>AP$22*AF276*$B257*AE$10</f>
        <v>1.2907547100000001</v>
      </c>
      <c r="AQ276" s="50">
        <f>AQ$22*AG276*$B257*AE$10</f>
        <v>9.2045872185309001</v>
      </c>
      <c r="AR276" s="12">
        <f t="shared" si="270"/>
        <v>3.8203230000000001</v>
      </c>
      <c r="AS276" s="12">
        <f t="shared" si="259"/>
        <v>-0.68748840000000011</v>
      </c>
      <c r="AT276" s="12">
        <f t="shared" si="259"/>
        <v>-13.369195522372351</v>
      </c>
      <c r="AU276" s="50">
        <f>$AE$9*AU$22*AE276*$B257</f>
        <v>-2.3427776999999996</v>
      </c>
      <c r="AV276" s="50">
        <f>$AE$9*AV$22*AF276*$B257</f>
        <v>0.4173440229</v>
      </c>
      <c r="AW276" s="50">
        <f>$AE$9*AW$22*AG276*$B257</f>
        <v>15.098824642215128</v>
      </c>
      <c r="AX276" s="50">
        <f t="shared" si="271"/>
        <v>-7.2944316000000002</v>
      </c>
      <c r="AY276" s="50">
        <f t="shared" si="272"/>
        <v>1.4225867999999999</v>
      </c>
      <c r="AZ276" s="50">
        <f t="shared" si="273"/>
        <v>11.605270986663639</v>
      </c>
      <c r="BA276" s="50">
        <f>AE$10*$AE$9*BA$22*AE276*$B257</f>
        <v>7.8478598999999996</v>
      </c>
      <c r="BB276" s="50">
        <f>AE$10*$AE$9*BB$22*AF276*$B257</f>
        <v>-1.407537279</v>
      </c>
      <c r="BC276" s="50">
        <f>AE$10*$AE$9*BC$22*AG276*$B257</f>
        <v>-14.694870134554677</v>
      </c>
      <c r="BD276" s="51">
        <f>AF263+SUM(AH276:BC276)</f>
        <v>-3.6753928126786484</v>
      </c>
      <c r="BE276" s="36">
        <f t="shared" si="274"/>
        <v>2.5339449910312818E-2</v>
      </c>
      <c r="BF276" s="132">
        <f t="shared" si="276"/>
        <v>0.23994145727503646</v>
      </c>
      <c r="BG276" s="32"/>
    </row>
    <row r="277" spans="1:59" x14ac:dyDescent="0.3">
      <c r="A277" s="47">
        <v>72</v>
      </c>
      <c r="B277" s="32">
        <v>78</v>
      </c>
      <c r="C277" s="32">
        <f t="shared" si="260"/>
        <v>6084</v>
      </c>
      <c r="D277" s="132">
        <f t="shared" si="261"/>
        <v>4.3567088266895917</v>
      </c>
      <c r="E277" s="38">
        <f t="shared" si="262"/>
        <v>-0.50633969999999995</v>
      </c>
      <c r="F277" s="50">
        <f>F$22*B277*$B257</f>
        <v>0.55484597999999996</v>
      </c>
      <c r="G277" s="50">
        <f>G$22*C277*$B257</f>
        <v>-0.42963808680000004</v>
      </c>
      <c r="H277" s="50">
        <f>H$22*D277*$B257</f>
        <v>1.7790328594295559</v>
      </c>
      <c r="I277" s="50">
        <f t="shared" si="256"/>
        <v>-5.8997717999999999</v>
      </c>
      <c r="J277" s="52">
        <f t="shared" si="256"/>
        <v>1.5806232000000002</v>
      </c>
      <c r="K277" s="50">
        <f t="shared" si="256"/>
        <v>6.1153901921770331</v>
      </c>
      <c r="L277" s="50">
        <f>L$22*B277*$B257*B$10</f>
        <v>0</v>
      </c>
      <c r="M277" s="50">
        <f>M$22*C277*$B257*B$10</f>
        <v>0</v>
      </c>
      <c r="N277" s="50">
        <f>N$22*D277*$B257*B$10</f>
        <v>0</v>
      </c>
      <c r="O277" s="23">
        <f t="shared" si="263"/>
        <v>4.3186260000000001</v>
      </c>
      <c r="P277" s="23">
        <f t="shared" si="257"/>
        <v>-0.87852960000000013</v>
      </c>
      <c r="Q277" s="23">
        <f t="shared" si="257"/>
        <v>-13.756312476981211</v>
      </c>
      <c r="R277" s="50">
        <f>$B$9*R$22*B277*$B257</f>
        <v>-2.6483574000000001</v>
      </c>
      <c r="S277" s="50">
        <f>$B$9*S$22*C277*$B257</f>
        <v>0.53331674760000003</v>
      </c>
      <c r="T277" s="50">
        <f>$B$9*T$22*D277*$B257</f>
        <v>15.536024547316849</v>
      </c>
      <c r="U277" s="50">
        <f t="shared" si="277"/>
        <v>0</v>
      </c>
      <c r="V277" s="50">
        <f t="shared" si="264"/>
        <v>0</v>
      </c>
      <c r="W277" s="50">
        <f t="shared" si="265"/>
        <v>0</v>
      </c>
      <c r="X277" s="50">
        <f>B$10*$B$9*X$22*B277*B257</f>
        <v>0</v>
      </c>
      <c r="Y277" s="50">
        <f>B$10*$B$9*Y$22*C277*B257</f>
        <v>0</v>
      </c>
      <c r="Z277" s="50">
        <f>B$10*$B$9*Z$22*D277*B257</f>
        <v>0</v>
      </c>
      <c r="AA277" s="51">
        <f>C263+SUM(E277:Z277)</f>
        <v>-4.0789557372577718</v>
      </c>
      <c r="AB277" s="36">
        <f t="shared" si="266"/>
        <v>1.6925130711027733E-2</v>
      </c>
      <c r="AC277" s="51">
        <f t="shared" si="275"/>
        <v>0.36092154377541608</v>
      </c>
      <c r="AE277" s="32">
        <v>78</v>
      </c>
      <c r="AF277" s="32">
        <f t="shared" si="267"/>
        <v>6084</v>
      </c>
      <c r="AG277" s="132">
        <f t="shared" si="268"/>
        <v>4.3567088266895917</v>
      </c>
      <c r="AH277" s="133">
        <f t="shared" si="269"/>
        <v>-0.50633969999999995</v>
      </c>
      <c r="AI277" s="50">
        <f>AI$22*AE277*$B257</f>
        <v>0.55484597999999996</v>
      </c>
      <c r="AJ277" s="50">
        <f>AJ$22*AF277*$B257</f>
        <v>-0.42963808680000004</v>
      </c>
      <c r="AK277" s="50">
        <f>AK$22*AG277*$B257</f>
        <v>1.7790328594295559</v>
      </c>
      <c r="AL277" s="50">
        <f t="shared" si="258"/>
        <v>0</v>
      </c>
      <c r="AM277" s="50">
        <f t="shared" si="258"/>
        <v>0</v>
      </c>
      <c r="AN277" s="50">
        <f t="shared" si="258"/>
        <v>0</v>
      </c>
      <c r="AO277" s="50">
        <f>AO$22*AE277*$B257*AE$10</f>
        <v>-7.0689995999999997</v>
      </c>
      <c r="AP277" s="50">
        <f>AP$22*AF277*$B257*AE$10</f>
        <v>1.64943324</v>
      </c>
      <c r="AQ277" s="50">
        <f>AQ$22*AG277*$B257*AE$10</f>
        <v>9.4711142333020213</v>
      </c>
      <c r="AR277" s="12">
        <f t="shared" si="270"/>
        <v>4.3186260000000001</v>
      </c>
      <c r="AS277" s="12">
        <f t="shared" si="259"/>
        <v>-0.87852960000000013</v>
      </c>
      <c r="AT277" s="12">
        <f t="shared" si="259"/>
        <v>-13.756312476981211</v>
      </c>
      <c r="AU277" s="50">
        <f>$AE$9*AU$22*AE277*$B257</f>
        <v>-2.6483574000000001</v>
      </c>
      <c r="AV277" s="50">
        <f>$AE$9*AV$22*AF277*$B257</f>
        <v>0.53331674760000003</v>
      </c>
      <c r="AW277" s="50">
        <f>$AE$9*AW$22*AG277*$B257</f>
        <v>15.536024547316849</v>
      </c>
      <c r="AX277" s="50">
        <f t="shared" si="271"/>
        <v>-8.245879200000001</v>
      </c>
      <c r="AY277" s="50">
        <f>AE$10*$AE$9*AY$22*AF277</f>
        <v>1.8178992</v>
      </c>
      <c r="AZ277" s="50">
        <f t="shared" si="273"/>
        <v>11.941311936491156</v>
      </c>
      <c r="BA277" s="50">
        <f>AE$10*$AE$9*BA$22*AE277*$B257</f>
        <v>8.8714937999999997</v>
      </c>
      <c r="BB277" s="50">
        <f>AE$10*$AE$9*BB$22*AF277*$B257</f>
        <v>-1.798667676</v>
      </c>
      <c r="BC277" s="50">
        <f>AE$10*$AE$9*BC$22*AG277*$B257</f>
        <v>-15.120373177377409</v>
      </c>
      <c r="BD277" s="51">
        <f>AF263+SUM(AH277:BC277)</f>
        <v>-3.7935562730190391</v>
      </c>
      <c r="BE277" s="36">
        <f t="shared" si="274"/>
        <v>2.2515388436848999E-2</v>
      </c>
      <c r="BF277" s="132">
        <f t="shared" si="276"/>
        <v>0.20603877593387587</v>
      </c>
      <c r="BG277" s="32"/>
    </row>
    <row r="278" spans="1:59" x14ac:dyDescent="0.3">
      <c r="A278" s="47">
        <v>84</v>
      </c>
      <c r="B278" s="32">
        <v>90</v>
      </c>
      <c r="C278" s="32">
        <f t="shared" si="260"/>
        <v>8100</v>
      </c>
      <c r="D278" s="132">
        <f t="shared" si="261"/>
        <v>4.499809670330265</v>
      </c>
      <c r="E278" s="38">
        <f t="shared" si="262"/>
        <v>-0.5505852</v>
      </c>
      <c r="F278" s="50">
        <f>F$22*B278*$B257</f>
        <v>0.64020689999999991</v>
      </c>
      <c r="G278" s="50">
        <f>G$22*C278*$B257</f>
        <v>-0.57200337000000001</v>
      </c>
      <c r="H278" s="50">
        <f>H$22*D278*$B257</f>
        <v>1.8374671301545724</v>
      </c>
      <c r="I278" s="50">
        <f t="shared" si="256"/>
        <v>-6.807429</v>
      </c>
      <c r="J278" s="52">
        <f t="shared" si="256"/>
        <v>2.1043800000000004</v>
      </c>
      <c r="K278" s="50">
        <f t="shared" si="256"/>
        <v>6.3162568395718237</v>
      </c>
      <c r="L278" s="50">
        <f>L$22*B278*$B257*B$10</f>
        <v>0</v>
      </c>
      <c r="M278" s="50">
        <f>M$22*C278*$B257*B$10</f>
        <v>0</v>
      </c>
      <c r="N278" s="50">
        <f>N$22*D278*$B257*B$10</f>
        <v>0</v>
      </c>
      <c r="O278" s="23">
        <f t="shared" si="263"/>
        <v>4.9830300000000003</v>
      </c>
      <c r="P278" s="23">
        <f t="shared" si="257"/>
        <v>-1.16964</v>
      </c>
      <c r="Q278" s="23">
        <f t="shared" si="257"/>
        <v>-14.208153533877482</v>
      </c>
      <c r="R278" s="50">
        <f>$B$9*R$22*B278*$B257</f>
        <v>-3.0557969999999997</v>
      </c>
      <c r="S278" s="50">
        <f>$B$9*S$22*C278*$B257</f>
        <v>0.71003709000000015</v>
      </c>
      <c r="T278" s="50">
        <f>$B$9*T$22*D278*$B257</f>
        <v>16.046322184359656</v>
      </c>
      <c r="U278" s="50">
        <f t="shared" si="277"/>
        <v>0</v>
      </c>
      <c r="V278" s="50">
        <f t="shared" si="264"/>
        <v>0</v>
      </c>
      <c r="W278" s="50">
        <f t="shared" si="265"/>
        <v>0</v>
      </c>
      <c r="X278" s="50">
        <f>B$10*$B$9*X$22*B278*B257</f>
        <v>0</v>
      </c>
      <c r="Y278" s="50">
        <f>B$10*$B$9*Y$22*C278*B257</f>
        <v>0</v>
      </c>
      <c r="Z278" s="50">
        <f>B$10*$B$9*Z$22*D278*B257</f>
        <v>0</v>
      </c>
      <c r="AA278" s="51">
        <f>C263+SUM(E278:Z278)</f>
        <v>-4.1037741597914277</v>
      </c>
      <c r="AB278" s="36">
        <f t="shared" si="266"/>
        <v>1.6510245361203872E-2</v>
      </c>
      <c r="AC278" s="51">
        <f t="shared" si="275"/>
        <v>0.29437560444613525</v>
      </c>
      <c r="AE278" s="32">
        <v>90</v>
      </c>
      <c r="AF278" s="32">
        <f t="shared" si="267"/>
        <v>8100</v>
      </c>
      <c r="AG278" s="132">
        <f t="shared" si="268"/>
        <v>4.499809670330265</v>
      </c>
      <c r="AH278" s="133">
        <f t="shared" si="269"/>
        <v>-0.5505852</v>
      </c>
      <c r="AI278" s="50">
        <f>AI$22*AE278*$B257</f>
        <v>0.64020689999999991</v>
      </c>
      <c r="AJ278" s="50">
        <f>AJ$22*AF278*$B257</f>
        <v>-0.57200337000000001</v>
      </c>
      <c r="AK278" s="50">
        <f>AK$22*AG278*$B257</f>
        <v>1.8374671301545724</v>
      </c>
      <c r="AL278" s="50">
        <f t="shared" si="258"/>
        <v>0</v>
      </c>
      <c r="AM278" s="50">
        <f t="shared" si="258"/>
        <v>0</v>
      </c>
      <c r="AN278" s="50">
        <f t="shared" si="258"/>
        <v>0</v>
      </c>
      <c r="AO278" s="50">
        <f>AO$22*AE278*$B257*AE$10</f>
        <v>-8.1565379999999994</v>
      </c>
      <c r="AP278" s="50">
        <f>AP$22*AF278*$B257*AE$10</f>
        <v>2.1959910000000002</v>
      </c>
      <c r="AQ278" s="50">
        <f>AQ$22*AG278*$B257*AE$10</f>
        <v>9.782203289495051</v>
      </c>
      <c r="AR278" s="12">
        <f t="shared" si="270"/>
        <v>4.9830300000000003</v>
      </c>
      <c r="AS278" s="12">
        <f t="shared" si="259"/>
        <v>-1.16964</v>
      </c>
      <c r="AT278" s="12">
        <f t="shared" si="259"/>
        <v>-14.208153533877482</v>
      </c>
      <c r="AU278" s="50">
        <f>$AE$9*AU$22*AE278*$B257</f>
        <v>-3.0557969999999997</v>
      </c>
      <c r="AV278" s="50">
        <f>$AE$9*AV$22*AF278*$B257</f>
        <v>0.71003709000000015</v>
      </c>
      <c r="AW278" s="50">
        <f>$AE$9*AW$22*AG278*$B257</f>
        <v>16.046322184359656</v>
      </c>
      <c r="AX278" s="50">
        <f>AE$10*$AE$9*AX$22*AE278</f>
        <v>-9.5144760000000002</v>
      </c>
      <c r="AY278" s="50">
        <f>AE$10*$AE$9*AY$22*AF278</f>
        <v>2.42028</v>
      </c>
      <c r="AZ278" s="50">
        <f t="shared" si="273"/>
        <v>12.333537325027566</v>
      </c>
      <c r="BA278" s="50">
        <f>AE$10*$AE$9*BA$22*AE278*$B257</f>
        <v>10.236339000000001</v>
      </c>
      <c r="BB278" s="50">
        <f>AE$10*$AE$9*BB$22*AF278*$B257</f>
        <v>-2.3946759000000002</v>
      </c>
      <c r="BC278" s="50">
        <f>AE$10*$AE$9*BC$22*AG278*$B257</f>
        <v>-15.617018292742767</v>
      </c>
      <c r="BD278" s="51">
        <f>AF263+SUM(AH278:BC278)</f>
        <v>-3.8670312775834006</v>
      </c>
      <c r="BE278" s="36">
        <f t="shared" si="274"/>
        <v>2.0920384140792964E-2</v>
      </c>
      <c r="BF278" s="132">
        <f t="shared" si="276"/>
        <v>0.15699561408995</v>
      </c>
      <c r="BG278" s="32"/>
    </row>
    <row r="279" spans="1:59" x14ac:dyDescent="0.3">
      <c r="A279" s="47">
        <v>96</v>
      </c>
      <c r="B279" s="32">
        <v>102</v>
      </c>
      <c r="C279" s="32">
        <f t="shared" si="260"/>
        <v>10404</v>
      </c>
      <c r="D279" s="132">
        <f t="shared" si="261"/>
        <v>4.6249728132842707</v>
      </c>
      <c r="E279" s="38">
        <f t="shared" si="262"/>
        <v>-0.68923979999999996</v>
      </c>
      <c r="F279" s="50">
        <f>F$22*B279*$B257</f>
        <v>0.72556781999999997</v>
      </c>
      <c r="G279" s="50">
        <f>G$22*C279*$B257</f>
        <v>-0.73470655080000002</v>
      </c>
      <c r="H279" s="50">
        <f>H$22*D279*$B257</f>
        <v>1.8885766609867827</v>
      </c>
      <c r="I279" s="50">
        <f t="shared" si="256"/>
        <v>-7.7150862</v>
      </c>
      <c r="J279" s="52">
        <f t="shared" si="256"/>
        <v>2.7029592000000005</v>
      </c>
      <c r="K279" s="50">
        <f t="shared" si="256"/>
        <v>6.4919448387683589</v>
      </c>
      <c r="L279" s="50">
        <f>L$22*B279*$B257*B$10</f>
        <v>0</v>
      </c>
      <c r="M279" s="50">
        <f>M$22*C279*$B257*B$10</f>
        <v>0</v>
      </c>
      <c r="N279" s="50">
        <f>N$22*D279*$B257*B$10</f>
        <v>0</v>
      </c>
      <c r="O279" s="23">
        <f t="shared" si="263"/>
        <v>5.6474339999999996</v>
      </c>
      <c r="P279" s="23">
        <f t="shared" si="257"/>
        <v>-1.5023376000000002</v>
      </c>
      <c r="Q279" s="23">
        <f t="shared" si="257"/>
        <v>-14.603356282917897</v>
      </c>
      <c r="R279" s="50">
        <f>$B$9*R$22*B279*$B257</f>
        <v>-3.4632365999999997</v>
      </c>
      <c r="S279" s="50">
        <f>$B$9*S$22*C279*$B257</f>
        <v>0.91200319560000009</v>
      </c>
      <c r="T279" s="50">
        <f>$B$9*T$22*D279*$B257</f>
        <v>16.49265397716627</v>
      </c>
      <c r="U279" s="50">
        <f t="shared" si="277"/>
        <v>0</v>
      </c>
      <c r="V279" s="50">
        <f t="shared" si="264"/>
        <v>0</v>
      </c>
      <c r="W279" s="50">
        <f t="shared" si="265"/>
        <v>0</v>
      </c>
      <c r="X279" s="50">
        <f>B$10*$B$9*X$22*B279*B257</f>
        <v>0</v>
      </c>
      <c r="Y279" s="50">
        <f>B$10*$B$9*Y$22*C279*B257</f>
        <v>0</v>
      </c>
      <c r="Z279" s="50">
        <f>B$10*$B$9*Z$22*D279*B257</f>
        <v>0</v>
      </c>
      <c r="AA279" s="51">
        <f>C263+SUM(E279:Z279)</f>
        <v>-4.2246895411964847</v>
      </c>
      <c r="AB279" s="36">
        <f t="shared" si="266"/>
        <v>1.4629875978411134E-2</v>
      </c>
      <c r="AC279" s="51">
        <f t="shared" si="275"/>
        <v>0.24130981789090711</v>
      </c>
      <c r="AE279" s="32">
        <v>102</v>
      </c>
      <c r="AF279" s="32">
        <f t="shared" si="267"/>
        <v>10404</v>
      </c>
      <c r="AG279" s="132">
        <f t="shared" si="268"/>
        <v>4.6249728132842707</v>
      </c>
      <c r="AH279" s="133">
        <f t="shared" si="269"/>
        <v>-0.68923979999999996</v>
      </c>
      <c r="AI279" s="50">
        <f>AI$22*AE279*$B257</f>
        <v>0.72556781999999997</v>
      </c>
      <c r="AJ279" s="50">
        <f>AJ$22*AF279*$B257</f>
        <v>-0.73470655080000002</v>
      </c>
      <c r="AK279" s="50">
        <f>AK$22*AG279*$B257</f>
        <v>1.8885766609867827</v>
      </c>
      <c r="AL279" s="50">
        <f t="shared" si="258"/>
        <v>0</v>
      </c>
      <c r="AM279" s="50">
        <f t="shared" si="258"/>
        <v>0</v>
      </c>
      <c r="AN279" s="50">
        <f t="shared" si="258"/>
        <v>0</v>
      </c>
      <c r="AO279" s="50">
        <f>AO$22*AE279*$B257*AE$10</f>
        <v>-9.2440763999999991</v>
      </c>
      <c r="AP279" s="50">
        <f>AP$22*AF279*$B257*AE$10</f>
        <v>2.8206284400000001</v>
      </c>
      <c r="AQ279" s="50">
        <f>AQ$22*AG279*$B257*AE$10</f>
        <v>10.054297310893594</v>
      </c>
      <c r="AR279" s="12">
        <f t="shared" si="270"/>
        <v>5.6474339999999996</v>
      </c>
      <c r="AS279" s="12">
        <f t="shared" si="259"/>
        <v>-1.5023376000000002</v>
      </c>
      <c r="AT279" s="12">
        <f t="shared" si="259"/>
        <v>-14.603356282917897</v>
      </c>
      <c r="AU279" s="50">
        <f>$AE$9*AU$22*AE279*$B257</f>
        <v>-3.4632365999999997</v>
      </c>
      <c r="AV279" s="50">
        <f>$AE$9*AV$22*AF279*$B257</f>
        <v>0.91200319560000009</v>
      </c>
      <c r="AW279" s="50">
        <f>$AE$9*AW$22*AG279*$B257</f>
        <v>16.49265397716627</v>
      </c>
      <c r="AX279" s="50">
        <f>AE$10*$AE$9*AX$22*AE279</f>
        <v>-10.783072799999999</v>
      </c>
      <c r="AY279" s="50">
        <f>AE$10*$AE$9*AY$22*AF279</f>
        <v>3.1087151999999998</v>
      </c>
      <c r="AZ279" s="50">
        <f t="shared" si="273"/>
        <v>12.676597233876485</v>
      </c>
      <c r="BA279" s="50">
        <f>AE$10*$AE$9*BA$22*AE279*$B257</f>
        <v>11.601184200000001</v>
      </c>
      <c r="BB279" s="50">
        <f>AE$10*$AE$9*BB$22*AF279*$B257</f>
        <v>-3.075828156</v>
      </c>
      <c r="BC279" s="50">
        <f>AE$10*$AE$9*BC$22*AG279*$B257</f>
        <v>-16.051408908412167</v>
      </c>
      <c r="BD279" s="51">
        <f>AF263+SUM(AH279:BC279)</f>
        <v>-4.0331629596069298</v>
      </c>
      <c r="BE279" s="36">
        <f t="shared" si="274"/>
        <v>1.7718199282294626E-2</v>
      </c>
      <c r="BF279" s="132">
        <f t="shared" si="276"/>
        <v>0.12197818041269071</v>
      </c>
      <c r="BG279" s="32"/>
    </row>
    <row r="280" spans="1:59" x14ac:dyDescent="0.3">
      <c r="A280" s="47">
        <v>108</v>
      </c>
      <c r="B280" s="32">
        <v>114</v>
      </c>
      <c r="C280" s="32">
        <f t="shared" si="260"/>
        <v>12996</v>
      </c>
      <c r="D280" s="132">
        <f t="shared" si="261"/>
        <v>4.7361984483944957</v>
      </c>
      <c r="E280" s="38">
        <f t="shared" si="262"/>
        <v>-0.73155530000000002</v>
      </c>
      <c r="F280" s="50">
        <f>F$22*B280*$B257</f>
        <v>0.81092874000000004</v>
      </c>
      <c r="G280" s="50">
        <f>G$22*C280*$B257</f>
        <v>-0.91774762919999997</v>
      </c>
      <c r="H280" s="50">
        <f>H$22*D280*$B257</f>
        <v>1.9339949038722881</v>
      </c>
      <c r="I280" s="50">
        <f t="shared" si="256"/>
        <v>-8.6227433999999992</v>
      </c>
      <c r="J280" s="52">
        <f t="shared" si="256"/>
        <v>3.3763608000000005</v>
      </c>
      <c r="K280" s="50">
        <f t="shared" si="256"/>
        <v>6.6480691484547982</v>
      </c>
      <c r="L280" s="50">
        <f>L$22*B280*$B257*B$10</f>
        <v>0</v>
      </c>
      <c r="M280" s="50">
        <f>M$22*C280*$B257*B$10</f>
        <v>0</v>
      </c>
      <c r="N280" s="50">
        <f>N$22*D280*$B257*B$10</f>
        <v>0</v>
      </c>
      <c r="O280" s="23">
        <f t="shared" si="263"/>
        <v>6.3118379999999998</v>
      </c>
      <c r="P280" s="23">
        <f t="shared" si="257"/>
        <v>-1.8766224000000002</v>
      </c>
      <c r="Q280" s="23">
        <f t="shared" si="257"/>
        <v>-14.954551337004068</v>
      </c>
      <c r="R280" s="50">
        <f>$B$9*R$22*B280*$B257</f>
        <v>-3.8706761999999997</v>
      </c>
      <c r="S280" s="50">
        <f>$B$9*S$22*C280*$B257</f>
        <v>1.1392150644000001</v>
      </c>
      <c r="T280" s="50">
        <f>$B$9*T$22*D280*$B257</f>
        <v>16.889284614214461</v>
      </c>
      <c r="U280" s="50">
        <f t="shared" si="277"/>
        <v>0</v>
      </c>
      <c r="V280" s="50">
        <f t="shared" si="264"/>
        <v>0</v>
      </c>
      <c r="W280" s="50">
        <f t="shared" si="265"/>
        <v>0</v>
      </c>
      <c r="X280" s="50">
        <f>B$10*$B$9*X$22*B280*B257</f>
        <v>0</v>
      </c>
      <c r="Y280" s="50">
        <f>B$10*$B$9*Y$22*C280*B257</f>
        <v>0</v>
      </c>
      <c r="Z280" s="50">
        <f>B$10*$B$9*Z$22*D280*B257</f>
        <v>0</v>
      </c>
      <c r="AA280" s="51">
        <f>C263+SUM(E280:Z280)</f>
        <v>-4.2420711952625201</v>
      </c>
      <c r="AB280" s="36">
        <f t="shared" si="266"/>
        <v>1.4377781789020702E-2</v>
      </c>
      <c r="AC280" s="51">
        <f t="shared" si="275"/>
        <v>0.20236442316235742</v>
      </c>
      <c r="AE280" s="32">
        <v>114</v>
      </c>
      <c r="AF280" s="32">
        <f t="shared" si="267"/>
        <v>12996</v>
      </c>
      <c r="AG280" s="132">
        <f t="shared" si="268"/>
        <v>4.7361984483944957</v>
      </c>
      <c r="AH280" s="133">
        <f t="shared" si="269"/>
        <v>-0.73155530000000002</v>
      </c>
      <c r="AI280" s="50">
        <f>AI$22*AE280*$B257</f>
        <v>0.81092874000000004</v>
      </c>
      <c r="AJ280" s="50">
        <f>AJ$22*AF280*$B257</f>
        <v>-0.91774762919999997</v>
      </c>
      <c r="AK280" s="50">
        <f>AK$22*AG280*$B257</f>
        <v>1.9339949038722881</v>
      </c>
      <c r="AL280" s="50">
        <f t="shared" si="258"/>
        <v>0</v>
      </c>
      <c r="AM280" s="50">
        <f t="shared" si="258"/>
        <v>0</v>
      </c>
      <c r="AN280" s="50">
        <f t="shared" si="258"/>
        <v>0</v>
      </c>
      <c r="AO280" s="50">
        <f>AO$22*AE280*$B257*AE$10</f>
        <v>-10.331614799999999</v>
      </c>
      <c r="AP280" s="50">
        <f>AP$22*AF280*$B257*AE$10</f>
        <v>3.5233455600000001</v>
      </c>
      <c r="AQ280" s="50">
        <f>AQ$22*AG280*$B257*AE$10</f>
        <v>10.296092376321676</v>
      </c>
      <c r="AR280" s="12">
        <f t="shared" si="270"/>
        <v>6.3118379999999998</v>
      </c>
      <c r="AS280" s="12">
        <f t="shared" si="259"/>
        <v>-1.8766224000000002</v>
      </c>
      <c r="AT280" s="12">
        <f t="shared" si="259"/>
        <v>-14.954551337004068</v>
      </c>
      <c r="AU280" s="50">
        <f>$AE$9*AU$22*AE280*$B257</f>
        <v>-3.8706761999999997</v>
      </c>
      <c r="AV280" s="50">
        <f>$AE$9*AV$22*AF280*$B257</f>
        <v>1.1392150644000001</v>
      </c>
      <c r="AW280" s="50">
        <f>$AE$9*AW$22*AG280*$B257</f>
        <v>16.889284614214461</v>
      </c>
      <c r="AX280" s="50">
        <f>AE$10*$AE$9*AX$22*AE280</f>
        <v>-12.0516696</v>
      </c>
      <c r="AY280" s="50">
        <f>AE$10*$AE$9*AY$22*AF280</f>
        <v>3.8832048000000001</v>
      </c>
      <c r="AZ280" s="50">
        <f t="shared" si="273"/>
        <v>12.98145579960137</v>
      </c>
      <c r="BA280" s="50">
        <f>AE$10*$AE$9*BA$22*AE280*$B257</f>
        <v>12.966029399999998</v>
      </c>
      <c r="BB280" s="50">
        <f>AE$10*$AE$9*BB$22*AF280*$B257</f>
        <v>-3.842124444</v>
      </c>
      <c r="BC280" s="50">
        <f>AE$10*$AE$9*BC$22*AG280*$B257</f>
        <v>-16.437428074865228</v>
      </c>
      <c r="BD280" s="51">
        <f>AF263+SUM(AH280:BC280)</f>
        <v>-4.0921584266595019</v>
      </c>
      <c r="BE280" s="36">
        <f t="shared" si="274"/>
        <v>1.6703142114987093E-2</v>
      </c>
      <c r="BF280" s="132">
        <f t="shared" si="276"/>
        <v>9.8535543756795296E-2</v>
      </c>
      <c r="BG280" s="32"/>
    </row>
    <row r="281" spans="1:59" x14ac:dyDescent="0.3">
      <c r="A281" s="135">
        <v>120</v>
      </c>
      <c r="B281" s="37">
        <v>126</v>
      </c>
      <c r="C281" s="37">
        <f t="shared" si="260"/>
        <v>15876</v>
      </c>
      <c r="D281" s="136">
        <f t="shared" si="261"/>
        <v>4.836281906951478</v>
      </c>
      <c r="E281" s="98">
        <f t="shared" si="262"/>
        <v>-0.78356970000000004</v>
      </c>
      <c r="F281" s="99">
        <f>F$22*B281*$B257</f>
        <v>0.89628965999999988</v>
      </c>
      <c r="G281" s="99">
        <f>G$22*C281*$B257</f>
        <v>-1.1211266052</v>
      </c>
      <c r="H281" s="99">
        <f>H$22*D281*$B257</f>
        <v>1.9748633136148595</v>
      </c>
      <c r="I281" s="99">
        <f t="shared" si="256"/>
        <v>-9.5304006000000001</v>
      </c>
      <c r="J281" s="140">
        <f t="shared" si="256"/>
        <v>4.1245848000000001</v>
      </c>
      <c r="K281" s="99">
        <f t="shared" si="256"/>
        <v>6.7885534968943952</v>
      </c>
      <c r="L281" s="99">
        <f>L$22*B281*$B257*B$10</f>
        <v>0</v>
      </c>
      <c r="M281" s="99">
        <f>M$22*C281*$B257*B$10</f>
        <v>0</v>
      </c>
      <c r="N281" s="99">
        <f>N$22*D281*$B257*B$10</f>
        <v>0</v>
      </c>
      <c r="O281" s="78">
        <f>O$22*B281*$B$9</f>
        <v>6.9762420000000001</v>
      </c>
      <c r="P281" s="78">
        <f t="shared" si="257"/>
        <v>-2.2924944000000003</v>
      </c>
      <c r="Q281" s="78">
        <f t="shared" si="257"/>
        <v>-15.270564957481199</v>
      </c>
      <c r="R281" s="99">
        <f>$B$9*R$22*B281*$B257</f>
        <v>-4.2781158000000001</v>
      </c>
      <c r="S281" s="99">
        <f>$B$9*S$22*C281*$B257</f>
        <v>1.3916726963999999</v>
      </c>
      <c r="T281" s="99">
        <f>$B$9*T$22*D281*$B257</f>
        <v>17.246182247445351</v>
      </c>
      <c r="U281" s="99">
        <f t="shared" si="277"/>
        <v>0</v>
      </c>
      <c r="V281" s="99">
        <f t="shared" si="264"/>
        <v>0</v>
      </c>
      <c r="W281" s="99">
        <f t="shared" si="265"/>
        <v>0</v>
      </c>
      <c r="X281" s="99">
        <f>B$10*$B$9*X$22*B281*B257</f>
        <v>0</v>
      </c>
      <c r="Y281" s="99">
        <f>B$10*$B$9*Y$22*C281*B257</f>
        <v>0</v>
      </c>
      <c r="Z281" s="99">
        <f>B$10*$B$9*Z$22*D281*B257</f>
        <v>0</v>
      </c>
      <c r="AA281" s="138">
        <f>C263+SUM(E281:Z281)</f>
        <v>-4.2557500483265933</v>
      </c>
      <c r="AB281" s="74">
        <f t="shared" si="266"/>
        <v>1.4182449232938026E-2</v>
      </c>
      <c r="AC281" s="141">
        <f t="shared" si="275"/>
        <v>0.17022257575518254</v>
      </c>
      <c r="AD281" s="108"/>
      <c r="AE281" s="37">
        <v>126</v>
      </c>
      <c r="AF281" s="37">
        <f t="shared" si="267"/>
        <v>15876</v>
      </c>
      <c r="AG281" s="136">
        <f t="shared" si="268"/>
        <v>4.836281906951478</v>
      </c>
      <c r="AH281" s="137">
        <f t="shared" si="269"/>
        <v>-0.78356970000000004</v>
      </c>
      <c r="AI281" s="99">
        <f>AI$22*AE281*$B257</f>
        <v>0.89628965999999988</v>
      </c>
      <c r="AJ281" s="99">
        <f>AJ$22*AF281*$B257</f>
        <v>-1.1211266052</v>
      </c>
      <c r="AK281" s="99">
        <f>AK$22*AG281*$B257</f>
        <v>1.9748633136148595</v>
      </c>
      <c r="AL281" s="99">
        <f t="shared" si="258"/>
        <v>0</v>
      </c>
      <c r="AM281" s="99">
        <f t="shared" si="258"/>
        <v>0</v>
      </c>
      <c r="AN281" s="99">
        <f t="shared" si="258"/>
        <v>0</v>
      </c>
      <c r="AO281" s="99">
        <f>AO$22*AE281*$B257*AE$10</f>
        <v>-11.419153199999998</v>
      </c>
      <c r="AP281" s="99">
        <f>AP$22*AF281*$B257*AE$10</f>
        <v>4.3041423600000002</v>
      </c>
      <c r="AQ281" s="99">
        <f>AQ$22*AG281*$B257*AE$10</f>
        <v>10.51366529812223</v>
      </c>
      <c r="AR281" s="78">
        <f t="shared" si="270"/>
        <v>6.9762420000000001</v>
      </c>
      <c r="AS281" s="78">
        <f t="shared" si="259"/>
        <v>-2.2924944000000003</v>
      </c>
      <c r="AT281" s="78">
        <f t="shared" si="259"/>
        <v>-15.270564957481199</v>
      </c>
      <c r="AU281" s="99">
        <f>$AE$9*AU$22*AE281*$B257</f>
        <v>-4.2781158000000001</v>
      </c>
      <c r="AV281" s="99">
        <f>$AE$9*AV$22*AF281*$B257</f>
        <v>1.3916726963999999</v>
      </c>
      <c r="AW281" s="99">
        <f>$AE$9*AW$22*AG281*$B257</f>
        <v>17.246182247445351</v>
      </c>
      <c r="AX281" s="99">
        <f>AE$10*$AE$9*AX$22*AE281</f>
        <v>-13.3202664</v>
      </c>
      <c r="AY281" s="99">
        <f>AE$10*$AE$9*AY$22*AF281</f>
        <v>4.7437487999999997</v>
      </c>
      <c r="AZ281" s="99">
        <f t="shared" si="273"/>
        <v>13.25577475132712</v>
      </c>
      <c r="BA281" s="99">
        <f>AE$10*$AE$9*BA$22*AE281*$B257</f>
        <v>14.330874600000001</v>
      </c>
      <c r="BB281" s="99">
        <f>AE$10*$AE$9*BB$22*AF281*$B257</f>
        <v>-4.6935647640000004</v>
      </c>
      <c r="BC281" s="99">
        <f>AE$10*$AE$9*BC$22*AG281*$B257</f>
        <v>-16.784777255740835</v>
      </c>
      <c r="BD281" s="138">
        <f>AF263+SUM(AH281:BC281)</f>
        <v>-4.1437352555124711</v>
      </c>
      <c r="BE281" s="74">
        <f t="shared" si="274"/>
        <v>1.5863486526358481E-2</v>
      </c>
      <c r="BF281" s="132">
        <f t="shared" si="276"/>
        <v>8.0584353190772853E-2</v>
      </c>
      <c r="BG281" s="37"/>
    </row>
    <row r="282" spans="1:59" x14ac:dyDescent="0.3">
      <c r="A282" s="9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12"/>
      <c r="S282" s="12"/>
      <c r="T282" s="12"/>
      <c r="U282" s="12"/>
      <c r="V282" s="12"/>
      <c r="W282" s="12"/>
      <c r="X282" s="12"/>
      <c r="Y282" s="12"/>
      <c r="Z282" s="12"/>
      <c r="AC282" s="81">
        <f ca="1">INDIRECT(ADDRESS(ROW(AC266)+MATCH(0.5,AC267:AC281,-1),COLUMN(A266),2,1))+(INDIRECT(ADDRESS(ROW(AC266)+MATCH(0.5,AC267:AC281,-1)+1,COLUMN(A266),2,1))-INDIRECT(ADDRESS(ROW(AC266)+MATCH(0.5,AC267:AC281,-1),COLUMN(A266),2,1)))*(INDIRECT(ADDRESS(ROW(AC266)+MATCH(0.5,AC267:AC281,-1),COLUMN(),2,1))-0.5)/(INDIRECT(ADDRESS(ROW(AC266)+MATCH(0.5,AC267:AC281,-1),COLUMN(),2,1))-INDIRECT(ADDRESS(ROW(AC266)+MATCH(0.5,AC267:AC281,-1)+1,COLUMN(),2,1)))</f>
        <v>54.5265313544188</v>
      </c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12"/>
      <c r="AV282" s="12"/>
      <c r="AW282" s="12"/>
      <c r="AX282" s="12"/>
      <c r="AY282" s="12"/>
      <c r="AZ282" s="12"/>
      <c r="BA282" s="12"/>
      <c r="BB282" s="12"/>
      <c r="BC282" s="12"/>
      <c r="BF282" s="81">
        <f ca="1">INDIRECT(ADDRESS(ROW(BF266)+MATCH(0.5,BF267:BF281,-1),COLUMN(A266),2,1))+(INDIRECT(ADDRESS(ROW(BF266)+MATCH(0.5,BF267:BF281,-1)+1,COLUMN(A266),2,1))-INDIRECT(ADDRESS(ROW(BF266)+MATCH(0.5,BF267:BF281,-1),COLUMN(A266),2,1)))*(INDIRECT(ADDRESS(ROW(BF266)+MATCH(0.5,BF267:BF281,-1),COLUMN(),2,1))-0.5)/(INDIRECT(ADDRESS(ROW(BF266)+MATCH(0.5,BF267:BF281,-1),COLUMN(),2,1))-INDIRECT(ADDRESS(ROW(BF266)+MATCH(0.5,BF267:BF281,-1)+1,COLUMN(),2,1)))</f>
        <v>40.800381619350318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ET_National</vt:lpstr>
      <vt:lpstr>ET_Parity</vt:lpstr>
      <vt:lpstr>ET_Urban_Rural</vt:lpstr>
      <vt:lpstr>ET_Contraception_Urban_Rural</vt:lpstr>
    </vt:vector>
  </TitlesOfParts>
  <Company>University of Cape Town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Catriona</dc:creator>
  <cp:lastModifiedBy>Catriona</cp:lastModifiedBy>
  <dcterms:created xsi:type="dcterms:W3CDTF">2018-04-25T08:08:40Z</dcterms:created>
  <dcterms:modified xsi:type="dcterms:W3CDTF">2018-04-25T14:46:17Z</dcterms:modified>
</cp:coreProperties>
</file>